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2023\"/>
    </mc:Choice>
  </mc:AlternateContent>
  <xr:revisionPtr revIDLastSave="0" documentId="8_{FD1C378E-A628-4D78-80E3-0F9A36F0260A}" xr6:coauthVersionLast="36" xr6:coauthVersionMax="36" xr10:uidLastSave="{00000000-0000-0000-0000-000000000000}"/>
  <bookViews>
    <workbookView xWindow="0" yWindow="0" windowWidth="19200" windowHeight="6350" tabRatio="469" firstSheet="1" activeTab="3" xr2:uid="{00000000-000D-0000-FFFF-FFFF00000000}"/>
  </bookViews>
  <sheets>
    <sheet name="NAV0" sheetId="1" state="hidden" r:id="rId1"/>
    <sheet name="BS" sheetId="15" r:id="rId2"/>
    <sheet name="000" sheetId="3" state="veryHidden" r:id="rId3"/>
    <sheet name="PL&amp;CF" sheetId="12" r:id="rId4"/>
    <sheet name="conso" sheetId="13" r:id="rId5"/>
    <sheet name="Company" sheetId="14" r:id="rId6"/>
  </sheets>
  <definedNames>
    <definedName name="_xlnm._FilterDatabase" localSheetId="3" hidden="1">'PL&amp;CF'!$A$7:$B$33</definedName>
    <definedName name="_xlnm.Print_Area" localSheetId="1">BS!$A$1:$J$89</definedName>
    <definedName name="_xlnm.Print_Area" localSheetId="4">conso!$A$1:$R$34</definedName>
    <definedName name="_xlnm.Print_Area" localSheetId="3">'PL&amp;CF'!$A$1:$J$155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9" i="12" l="1"/>
  <c r="F139" i="12"/>
  <c r="H139" i="12"/>
  <c r="D128" i="12"/>
  <c r="F128" i="12"/>
  <c r="H128" i="12"/>
  <c r="H20" i="12"/>
  <c r="F20" i="12"/>
  <c r="D20" i="12"/>
  <c r="H13" i="12"/>
  <c r="F13" i="12"/>
  <c r="D13" i="12"/>
  <c r="D81" i="15"/>
  <c r="D82" i="15" s="1"/>
  <c r="F81" i="15"/>
  <c r="F82" i="15" s="1"/>
  <c r="H81" i="15"/>
  <c r="H82" i="15" s="1"/>
  <c r="H78" i="15"/>
  <c r="H80" i="15" s="1"/>
  <c r="F78" i="15"/>
  <c r="F80" i="15" s="1"/>
  <c r="D78" i="15"/>
  <c r="D80" i="15" s="1"/>
  <c r="H56" i="15"/>
  <c r="H57" i="15" s="1"/>
  <c r="F56" i="15"/>
  <c r="D56" i="15"/>
  <c r="H48" i="15"/>
  <c r="F48" i="15"/>
  <c r="F57" i="15" s="1"/>
  <c r="D48" i="15"/>
  <c r="H28" i="15"/>
  <c r="F28" i="15"/>
  <c r="D28" i="15"/>
  <c r="H14" i="15"/>
  <c r="H29" i="15" s="1"/>
  <c r="F14" i="15"/>
  <c r="F29" i="15" s="1"/>
  <c r="D14" i="15"/>
  <c r="D29" i="15" s="1"/>
  <c r="L17" i="13"/>
  <c r="N17" i="13" s="1"/>
  <c r="R17" i="13" s="1"/>
  <c r="J48" i="15"/>
  <c r="J139" i="12"/>
  <c r="J128" i="12"/>
  <c r="J34" i="12"/>
  <c r="J36" i="12" s="1"/>
  <c r="J20" i="12"/>
  <c r="J13" i="12"/>
  <c r="F34" i="12"/>
  <c r="F36" i="12" s="1"/>
  <c r="J78" i="15"/>
  <c r="J80" i="15" s="1"/>
  <c r="J56" i="15"/>
  <c r="J57" i="15" s="1"/>
  <c r="J28" i="15"/>
  <c r="J14" i="15"/>
  <c r="H22" i="13"/>
  <c r="F22" i="13"/>
  <c r="D22" i="13"/>
  <c r="N21" i="13"/>
  <c r="R21" i="13" s="1"/>
  <c r="N30" i="13"/>
  <c r="R30" i="13" s="1"/>
  <c r="M9" i="14"/>
  <c r="N15" i="13"/>
  <c r="R15" i="13" s="1"/>
  <c r="P16" i="13"/>
  <c r="J46" i="12"/>
  <c r="J67" i="12" s="1"/>
  <c r="H46" i="12"/>
  <c r="H67" i="12" s="1"/>
  <c r="F46" i="12"/>
  <c r="F67" i="12" s="1"/>
  <c r="D46" i="12"/>
  <c r="D67" i="12" s="1"/>
  <c r="A43" i="12"/>
  <c r="A64" i="12" s="1"/>
  <c r="A111" i="12" s="1"/>
  <c r="J37" i="15"/>
  <c r="J66" i="15" s="1"/>
  <c r="H37" i="15"/>
  <c r="H66" i="15" s="1"/>
  <c r="F37" i="15"/>
  <c r="F66" i="15" s="1"/>
  <c r="D37" i="15"/>
  <c r="D66" i="15" s="1"/>
  <c r="A34" i="15"/>
  <c r="A63" i="15" s="1"/>
  <c r="F21" i="12" l="1"/>
  <c r="F25" i="12" s="1"/>
  <c r="H21" i="12"/>
  <c r="H25" i="12" s="1"/>
  <c r="D21" i="12"/>
  <c r="D25" i="12" s="1"/>
  <c r="D27" i="12" s="1"/>
  <c r="D57" i="15"/>
  <c r="J29" i="15"/>
  <c r="J25" i="12"/>
  <c r="J103" i="12"/>
  <c r="J106" i="12" s="1"/>
  <c r="J141" i="12" s="1"/>
  <c r="J143" i="12" s="1"/>
  <c r="J144" i="12" s="1"/>
  <c r="J81" i="15"/>
  <c r="L26" i="13"/>
  <c r="H34" i="12"/>
  <c r="H36" i="12" s="1"/>
  <c r="D34" i="12"/>
  <c r="D36" i="12" s="1"/>
  <c r="H27" i="12" l="1"/>
  <c r="H69" i="12"/>
  <c r="H88" i="12" s="1"/>
  <c r="H103" i="12" s="1"/>
  <c r="H106" i="12" s="1"/>
  <c r="H141" i="12" s="1"/>
  <c r="H143" i="12" s="1"/>
  <c r="H144" i="12" s="1"/>
  <c r="F27" i="12"/>
  <c r="F59" i="12" s="1"/>
  <c r="F69" i="12"/>
  <c r="F88" i="12" s="1"/>
  <c r="F103" i="12" s="1"/>
  <c r="F106" i="12" s="1"/>
  <c r="F141" i="12" s="1"/>
  <c r="F143" i="12" s="1"/>
  <c r="F144" i="12" s="1"/>
  <c r="J27" i="12"/>
  <c r="J69" i="12"/>
  <c r="F38" i="12"/>
  <c r="F53" i="12" s="1"/>
  <c r="F55" i="12" s="1"/>
  <c r="F48" i="12"/>
  <c r="J16" i="13" s="1"/>
  <c r="N16" i="13" s="1"/>
  <c r="R16" i="13" s="1"/>
  <c r="J59" i="12" l="1"/>
  <c r="J38" i="12"/>
  <c r="J53" i="12" s="1"/>
  <c r="K10" i="14"/>
  <c r="J48" i="12"/>
  <c r="F50" i="12"/>
  <c r="D38" i="12"/>
  <c r="D53" i="12" s="1"/>
  <c r="H38" i="12"/>
  <c r="H53" i="12" s="1"/>
  <c r="E19" i="14" l="1"/>
  <c r="P25" i="13" l="1"/>
  <c r="P27" i="13" s="1"/>
  <c r="G19" i="14" l="1"/>
  <c r="I19" i="14"/>
  <c r="D27" i="13"/>
  <c r="F27" i="13"/>
  <c r="H27" i="13"/>
  <c r="D69" i="12" l="1"/>
  <c r="D88" i="12" s="1"/>
  <c r="D103" i="12" s="1"/>
  <c r="D106" i="12" s="1"/>
  <c r="D141" i="12" s="1"/>
  <c r="D143" i="12" s="1"/>
  <c r="D144" i="12" s="1"/>
  <c r="K17" i="14" l="1"/>
  <c r="H59" i="12"/>
  <c r="H48" i="12"/>
  <c r="D48" i="12"/>
  <c r="D59" i="12"/>
  <c r="N19" i="13" l="1"/>
  <c r="R19" i="13" s="1"/>
  <c r="P18" i="13" l="1"/>
  <c r="P22" i="13" s="1"/>
  <c r="K19" i="14" l="1"/>
  <c r="M13" i="14" l="1"/>
  <c r="D55" i="12" l="1"/>
  <c r="D50" i="12"/>
  <c r="J82" i="15" l="1"/>
  <c r="J25" i="13" l="1"/>
  <c r="J27" i="13" s="1"/>
  <c r="M20" i="14" l="1"/>
  <c r="I12" i="14"/>
  <c r="I14" i="14" s="1"/>
  <c r="I16" i="14" s="1"/>
  <c r="I21" i="14" s="1"/>
  <c r="G12" i="14"/>
  <c r="E12" i="14"/>
  <c r="E14" i="14" s="1"/>
  <c r="E16" i="14" s="1"/>
  <c r="E21" i="14" s="1"/>
  <c r="L27" i="13"/>
  <c r="N28" i="13"/>
  <c r="R28" i="13" s="1"/>
  <c r="H18" i="13"/>
  <c r="F18" i="13"/>
  <c r="D18" i="13"/>
  <c r="H24" i="13" l="1"/>
  <c r="H31" i="13" s="1"/>
  <c r="F24" i="13"/>
  <c r="F31" i="13" s="1"/>
  <c r="G14" i="14"/>
  <c r="G16" i="14" s="1"/>
  <c r="G21" i="14" s="1"/>
  <c r="E22" i="14"/>
  <c r="E23" i="14"/>
  <c r="I22" i="14"/>
  <c r="I23" i="14"/>
  <c r="L18" i="13"/>
  <c r="L22" i="13" s="1"/>
  <c r="D24" i="13"/>
  <c r="D31" i="13" s="1"/>
  <c r="N26" i="13"/>
  <c r="R26" i="13" s="1"/>
  <c r="F33" i="13" l="1"/>
  <c r="F32" i="13"/>
  <c r="H33" i="13"/>
  <c r="H32" i="13"/>
  <c r="L24" i="13"/>
  <c r="L31" i="13" s="1"/>
  <c r="G22" i="14"/>
  <c r="G23" i="14"/>
  <c r="D32" i="13"/>
  <c r="M11" i="14"/>
  <c r="P24" i="13"/>
  <c r="P31" i="13" s="1"/>
  <c r="M18" i="14"/>
  <c r="L33" i="13" l="1"/>
  <c r="L32" i="13"/>
  <c r="P32" i="13"/>
  <c r="P33" i="13"/>
  <c r="D33" i="13"/>
  <c r="M17" i="14" l="1"/>
  <c r="M19" i="14" s="1"/>
  <c r="M10" i="14"/>
  <c r="K12" i="14"/>
  <c r="N25" i="13" l="1"/>
  <c r="K14" i="14"/>
  <c r="K16" i="14" s="1"/>
  <c r="K21" i="14" s="1"/>
  <c r="M12" i="14"/>
  <c r="M14" i="14" s="1"/>
  <c r="R25" i="13" l="1"/>
  <c r="R27" i="13" s="1"/>
  <c r="N27" i="13"/>
  <c r="K22" i="14"/>
  <c r="M16" i="14"/>
  <c r="M21" i="14" s="1"/>
  <c r="J18" i="13"/>
  <c r="J22" i="13" s="1"/>
  <c r="M23" i="14" l="1"/>
  <c r="M22" i="14"/>
  <c r="K23" i="14"/>
  <c r="J24" i="13"/>
  <c r="N18" i="13"/>
  <c r="N22" i="13" s="1"/>
  <c r="J31" i="13" l="1"/>
  <c r="J33" i="13" s="1"/>
  <c r="J32" i="13"/>
  <c r="R18" i="13"/>
  <c r="R22" i="13" s="1"/>
  <c r="N24" i="13" l="1"/>
  <c r="N31" i="13" s="1"/>
  <c r="N32" i="13" l="1"/>
  <c r="N33" i="13"/>
  <c r="R24" i="13"/>
  <c r="R31" i="13" s="1"/>
  <c r="R33" i="13" l="1"/>
  <c r="R32" i="13"/>
</calcChain>
</file>

<file path=xl/sharedStrings.xml><?xml version="1.0" encoding="utf-8"?>
<sst xmlns="http://schemas.openxmlformats.org/spreadsheetml/2006/main" count="310" uniqueCount="224">
  <si>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</si>
  <si>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</si>
  <si>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</si>
  <si>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</si>
  <si>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</si>
  <si>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</si>
  <si>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</si>
  <si>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</si>
  <si>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</si>
  <si>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</si>
  <si>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</si>
  <si>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</si>
  <si>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</si>
  <si>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</si>
  <si>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</si>
  <si>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</si>
  <si>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</si>
  <si>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</si>
  <si>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</si>
  <si>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</si>
  <si>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</si>
  <si>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</si>
  <si>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</si>
  <si>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</si>
  <si>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</si>
  <si>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</si>
  <si>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</si>
  <si>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</si>
  <si>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</si>
  <si>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</si>
  <si>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</si>
  <si>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</si>
  <si>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</si>
  <si>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</si>
  <si>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</si>
  <si>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</si>
  <si>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</si>
  <si>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</si>
  <si>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</si>
  <si>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</si>
  <si>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</si>
  <si>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</si>
  <si>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</si>
  <si>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</si>
  <si>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</si>
  <si>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</si>
  <si>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</si>
  <si>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</si>
  <si>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</si>
  <si>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</si>
  <si>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</si>
  <si>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</si>
  <si>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</si>
  <si>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</si>
  <si>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</si>
  <si>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</si>
  <si>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</si>
  <si>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</si>
  <si>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</si>
  <si>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</si>
  <si>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</si>
  <si>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</si>
  <si>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</si>
  <si>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</si>
  <si>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</si>
  <si>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</si>
  <si>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</si>
  <si>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</si>
  <si>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</si>
  <si>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</si>
  <si>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</si>
  <si>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</si>
  <si>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</si>
  <si>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</si>
  <si>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</si>
  <si>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</si>
  <si>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</si>
  <si>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</si>
  <si>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</si>
  <si>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</si>
  <si>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</si>
  <si>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</si>
  <si>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</si>
  <si>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</si>
  <si>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</si>
  <si>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</si>
  <si>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</si>
  <si>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</si>
  <si>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</si>
  <si>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</si>
  <si>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</si>
  <si>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</si>
  <si>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</si>
  <si>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</si>
  <si>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</si>
  <si>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</si>
  <si>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</si>
  <si>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</si>
  <si>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</si>
  <si>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</si>
  <si>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</si>
  <si>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</si>
  <si>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</si>
  <si>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</si>
  <si>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</si>
  <si>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</si>
  <si>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</si>
  <si>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</si>
  <si>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</si>
  <si>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</si>
  <si>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</si>
  <si>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</si>
  <si>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</si>
  <si>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</si>
  <si>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</si>
  <si>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</si>
  <si>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</si>
  <si>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</si>
  <si>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</si>
  <si>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</si>
  <si>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</si>
  <si>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</si>
  <si>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</si>
  <si>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</si>
  <si>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</si>
  <si>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</si>
  <si>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</si>
  <si>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</si>
  <si>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</si>
  <si>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</si>
  <si>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</si>
  <si>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</si>
  <si>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</si>
  <si>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</si>
  <si>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</si>
  <si>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>Non-controlling interests of the subsidiaries</t>
  </si>
  <si>
    <t>(Unit: Baht)</t>
  </si>
  <si>
    <t xml:space="preserve">   statements in foreign currency</t>
  </si>
  <si>
    <t>Total comprehensive income for the year</t>
  </si>
  <si>
    <t>Cash and cash equivalents at beginning of year</t>
  </si>
  <si>
    <t>Profit for the year</t>
  </si>
  <si>
    <t>Other comprehensive income for the year</t>
  </si>
  <si>
    <t>Earnings per share</t>
  </si>
  <si>
    <t>subsidiaries</t>
  </si>
  <si>
    <t>Acquisitions of computer software</t>
  </si>
  <si>
    <t>Acquisitions of investment properties</t>
  </si>
  <si>
    <t xml:space="preserve">Other comprehensive income to be reclassified </t>
  </si>
  <si>
    <t xml:space="preserve">   to profit or loss in subsequent period:</t>
  </si>
  <si>
    <t xml:space="preserve">      13,151,198,025 ordinary shares of Baht 1 each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</si>
  <si>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</si>
  <si>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</si>
  <si>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</si>
  <si>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</si>
  <si>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Net cash flows used in financing activities</t>
  </si>
  <si>
    <t xml:space="preserve">   Interest income</t>
  </si>
  <si>
    <t>Cash received from interest income</t>
  </si>
  <si>
    <t>Proceeds from the issuance of debentures</t>
  </si>
  <si>
    <t xml:space="preserve">   Unrealised exchange loss (gain)  </t>
  </si>
  <si>
    <t xml:space="preserve">   Purchases of equipment that have not yet been paid</t>
  </si>
  <si>
    <t>Premium on ordinary shares</t>
  </si>
  <si>
    <t>Selling, distribution and service expenses</t>
  </si>
  <si>
    <t>Cash received from short-term loans from financial institutions</t>
  </si>
  <si>
    <t>Revenue from contracts with customers</t>
  </si>
  <si>
    <t>Rental income</t>
  </si>
  <si>
    <t>Acquisitions of property, building and equipment</t>
  </si>
  <si>
    <t>Short-term loans to related party</t>
  </si>
  <si>
    <t xml:space="preserve">   Transfer deferred interest expense to finance cost</t>
  </si>
  <si>
    <t xml:space="preserve">Cost of rental </t>
  </si>
  <si>
    <t>Cost of sales and service</t>
  </si>
  <si>
    <t>Right-of-use assets</t>
  </si>
  <si>
    <t>Current portion of lease liabilities</t>
  </si>
  <si>
    <t>Lease liabilities - net of current portion</t>
  </si>
  <si>
    <t>Dividend income</t>
  </si>
  <si>
    <t xml:space="preserve">   Rental guarantee deposits</t>
  </si>
  <si>
    <t>Payment of right-of-use assets</t>
  </si>
  <si>
    <t>Increase (decrease) in construction retention</t>
  </si>
  <si>
    <t xml:space="preserve">Payment of lease liabilities </t>
  </si>
  <si>
    <t>Cash paid for interest expenses</t>
  </si>
  <si>
    <t>Cash paid for redemption of debentures</t>
  </si>
  <si>
    <t xml:space="preserve">Subsidiary paid dividend to non-controlling </t>
  </si>
  <si>
    <t>Current portion of long-term loan</t>
  </si>
  <si>
    <t xml:space="preserve">   provided by (paid for) operating activities:</t>
  </si>
  <si>
    <t>Cash received from short-term loans to related party</t>
  </si>
  <si>
    <t>Finance income</t>
  </si>
  <si>
    <t>Repayment of long-term loan</t>
  </si>
  <si>
    <t>6, 7</t>
  </si>
  <si>
    <t>6, 8</t>
  </si>
  <si>
    <t>6, 11</t>
  </si>
  <si>
    <t>Cash and cash equivalents at end of year (Note 7)</t>
  </si>
  <si>
    <t>Value added tax receivable</t>
  </si>
  <si>
    <t>Property, building and equipment</t>
  </si>
  <si>
    <t xml:space="preserve">   more than one year</t>
  </si>
  <si>
    <t>Net increase in cash and cash equivalents</t>
  </si>
  <si>
    <t xml:space="preserve">Value added tax receivable expect to be refunded </t>
  </si>
  <si>
    <t>Investment in associate</t>
  </si>
  <si>
    <t>6, 17</t>
  </si>
  <si>
    <t>Dividend income from subsidiaries</t>
  </si>
  <si>
    <t xml:space="preserve">   Transfer land and land improvement to investment properties</t>
  </si>
  <si>
    <t>Balance as at 1 January 2022</t>
  </si>
  <si>
    <t>Balance as at 31 December 2022</t>
  </si>
  <si>
    <t>Long-term loan - net of current portion</t>
  </si>
  <si>
    <t xml:space="preserve">   Loss (gain) from sales and written-off of assets </t>
  </si>
  <si>
    <t xml:space="preserve">   Reversal allowance for impairment of assets </t>
  </si>
  <si>
    <t>Share of loss from investment in associate</t>
  </si>
  <si>
    <t xml:space="preserve">   Share of loss from investment in associate</t>
  </si>
  <si>
    <t>Cash received from long-term loan</t>
  </si>
  <si>
    <t>Operating profit</t>
  </si>
  <si>
    <t xml:space="preserve">   Dividend income from subsidiaries</t>
  </si>
  <si>
    <t xml:space="preserve">   interest of subsidiaries</t>
  </si>
  <si>
    <t xml:space="preserve">   Appropriated - Statutory reserve</t>
  </si>
  <si>
    <t xml:space="preserve">Appropriated - </t>
  </si>
  <si>
    <t>statutory reserve</t>
  </si>
  <si>
    <t>For the year ended 31 December 2023</t>
  </si>
  <si>
    <t>Balance as at 1 January 2023</t>
  </si>
  <si>
    <t>Balance as at 31 December 2023</t>
  </si>
  <si>
    <t>As at 31 December 2023</t>
  </si>
  <si>
    <t xml:space="preserve">   Transfer investment properties to right-of-use assets</t>
  </si>
  <si>
    <t xml:space="preserve">   Loss (gain) from reduction of rental period and adjustment</t>
  </si>
  <si>
    <t xml:space="preserve">   Allowance for expected credit losses (reversal)</t>
  </si>
  <si>
    <t xml:space="preserve">   Allowance for impaiment of invesment</t>
  </si>
  <si>
    <t xml:space="preserve">   Loss on fair value of derivative instrument</t>
  </si>
  <si>
    <t xml:space="preserve">   Transfer right-of-use assets to investment properties</t>
  </si>
  <si>
    <t xml:space="preserve">   Transfer investment properties to property, building and equipment</t>
  </si>
  <si>
    <t xml:space="preserve">   Transfer right-of-use assets to motor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</si>
</sst>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</numFmts>
  <fonts count="44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188" fontId="36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39" fontId="8" fillId="0" borderId="0"/>
    <xf numFmtId="9" fontId="2" fillId="0" borderId="0" applyFont="0" applyFill="0" applyBorder="0" applyAlignment="0" applyProtection="0"/>
    <xf numFmtId="0" fontId="1" fillId="0" borderId="0"/>
    <xf numFmtId="4" fontId="2" fillId="0" borderId="0" applyFont="0" applyFill="0" applyBorder="0" applyAlignment="0" applyProtection="0"/>
    <xf numFmtId="0" fontId="36" fillId="0" borderId="0"/>
    <xf numFmtId="0" fontId="36" fillId="0" borderId="0"/>
    <xf numFmtId="188" fontId="36" fillId="0" borderId="0" applyFont="0" applyFill="0" applyBorder="0" applyAlignment="0" applyProtection="0"/>
    <xf numFmtId="0" fontId="36" fillId="0" borderId="0"/>
    <xf numFmtId="188" fontId="36" fillId="0" borderId="0" applyFont="0" applyFill="0" applyBorder="0" applyAlignment="0" applyProtection="0"/>
  </cellStyleXfs>
  <cellXfs count="227">
    <xf numFmtId="0" fontId="0" fillId="0" borderId="0" xfId="0"/>
    <xf numFmtId="187" fontId="26" fillId="0" borderId="0" xfId="0" applyNumberFormat="1" applyFont="1" applyFill="1" applyAlignment="1">
      <alignment horizontal="right" vertical="center"/>
    </xf>
    <xf numFmtId="187" fontId="26" fillId="0" borderId="0" xfId="0" applyNumberFormat="1" applyFont="1" applyFill="1" applyAlignment="1">
      <alignment vertical="center"/>
    </xf>
    <xf numFmtId="187" fontId="26" fillId="0" borderId="12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vertical="center"/>
    </xf>
    <xf numFmtId="187" fontId="26" fillId="0" borderId="13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left" vertical="center"/>
    </xf>
    <xf numFmtId="0" fontId="27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94" fontId="26" fillId="0" borderId="0" xfId="0" applyNumberFormat="1" applyFont="1" applyFill="1" applyAlignment="1">
      <alignment vertical="center"/>
    </xf>
    <xf numFmtId="19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87" fontId="26" fillId="0" borderId="15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Alignment="1">
      <alignment vertical="center"/>
    </xf>
    <xf numFmtId="39" fontId="26" fillId="0" borderId="13" xfId="0" applyNumberFormat="1" applyFont="1" applyFill="1" applyBorder="1" applyAlignment="1">
      <alignment horizontal="right" vertical="center"/>
    </xf>
    <xf numFmtId="39" fontId="26" fillId="0" borderId="0" xfId="0" applyNumberFormat="1" applyFont="1" applyFill="1" applyBorder="1" applyAlignment="1">
      <alignment vertical="center"/>
    </xf>
    <xf numFmtId="39" fontId="26" fillId="0" borderId="0" xfId="0" applyNumberFormat="1" applyFont="1" applyFill="1" applyBorder="1" applyAlignment="1">
      <alignment horizontal="right" vertical="center"/>
    </xf>
    <xf numFmtId="37" fontId="28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vertical="center" wrapText="1"/>
    </xf>
    <xf numFmtId="37" fontId="26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center"/>
    </xf>
    <xf numFmtId="194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37" fontId="25" fillId="0" borderId="0" xfId="0" quotePrefix="1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centerContinuous" vertical="center"/>
    </xf>
    <xf numFmtId="37" fontId="26" fillId="0" borderId="0" xfId="0" applyNumberFormat="1" applyFont="1" applyFill="1" applyBorder="1" applyAlignment="1">
      <alignment horizontal="centerContinuous" vertical="center"/>
    </xf>
    <xf numFmtId="37" fontId="25" fillId="0" borderId="0" xfId="0" applyNumberFormat="1" applyFont="1" applyFill="1" applyAlignment="1">
      <alignment horizontal="left" vertical="center"/>
    </xf>
    <xf numFmtId="37" fontId="26" fillId="0" borderId="0" xfId="0" quotePrefix="1" applyNumberFormat="1" applyFont="1" applyFill="1" applyAlignment="1">
      <alignment horizontal="centerContinuous" vertical="center"/>
    </xf>
    <xf numFmtId="37" fontId="26" fillId="0" borderId="0" xfId="0" quotePrefix="1" applyNumberFormat="1" applyFont="1" applyFill="1" applyBorder="1" applyAlignment="1">
      <alignment horizontal="centerContinuous" vertical="center"/>
    </xf>
    <xf numFmtId="193" fontId="26" fillId="0" borderId="12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3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NumberFormat="1" applyFont="1" applyFill="1" applyAlignment="1">
      <alignment horizontal="centerContinuous" vertical="center"/>
    </xf>
    <xf numFmtId="0" fontId="26" fillId="0" borderId="12" xfId="0" applyNumberFormat="1" applyFont="1" applyFill="1" applyBorder="1" applyAlignment="1">
      <alignment horizontal="center" vertical="center"/>
    </xf>
    <xf numFmtId="0" fontId="26" fillId="0" borderId="0" xfId="0" quotePrefix="1" applyNumberFormat="1" applyFont="1" applyFill="1" applyAlignment="1">
      <alignment horizontal="center" vertical="center"/>
    </xf>
    <xf numFmtId="0" fontId="26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quotePrefix="1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left" vertical="center"/>
    </xf>
    <xf numFmtId="37" fontId="28" fillId="0" borderId="0" xfId="0" applyNumberFormat="1" applyFont="1" applyFill="1" applyBorder="1" applyAlignment="1">
      <alignment vertical="center"/>
    </xf>
    <xf numFmtId="0" fontId="4" fillId="0" borderId="0" xfId="46" applyFont="1" applyAlignment="1">
      <alignment vertical="center"/>
    </xf>
    <xf numFmtId="37" fontId="4" fillId="0" borderId="0" xfId="46" applyNumberFormat="1" applyFont="1" applyAlignment="1">
      <alignment vertical="center"/>
    </xf>
    <xf numFmtId="0" fontId="4" fillId="0" borderId="0" xfId="46" applyFont="1" applyBorder="1" applyAlignment="1">
      <alignment vertical="center"/>
    </xf>
    <xf numFmtId="37" fontId="4" fillId="0" borderId="0" xfId="46" applyNumberFormat="1" applyFont="1" applyBorder="1" applyAlignment="1">
      <alignment vertical="center"/>
    </xf>
    <xf numFmtId="37" fontId="33" fillId="0" borderId="0" xfId="45" quotePrefix="1" applyNumberFormat="1" applyFont="1" applyAlignment="1">
      <alignment horizontal="left" vertical="center"/>
    </xf>
    <xf numFmtId="37" fontId="4" fillId="0" borderId="0" xfId="45" applyNumberFormat="1" applyFont="1" applyAlignment="1">
      <alignment horizontal="centerContinuous" vertical="center"/>
    </xf>
    <xf numFmtId="37" fontId="4" fillId="0" borderId="0" xfId="45" applyNumberFormat="1" applyFont="1" applyBorder="1" applyAlignment="1">
      <alignment horizontal="centerContinuous" vertical="center"/>
    </xf>
    <xf numFmtId="37" fontId="4" fillId="0" borderId="0" xfId="45" applyNumberFormat="1" applyFont="1" applyAlignment="1">
      <alignment horizontal="right" vertical="center"/>
    </xf>
    <xf numFmtId="37" fontId="34" fillId="0" borderId="0" xfId="45" applyNumberFormat="1" applyFont="1" applyAlignment="1">
      <alignment vertical="center"/>
    </xf>
    <xf numFmtId="37" fontId="4" fillId="0" borderId="0" xfId="45" applyNumberFormat="1" applyFont="1" applyAlignment="1">
      <alignment vertical="center"/>
    </xf>
    <xf numFmtId="37" fontId="33" fillId="0" borderId="0" xfId="45" applyNumberFormat="1" applyFont="1" applyAlignment="1">
      <alignment horizontal="left" vertical="center"/>
    </xf>
    <xf numFmtId="37" fontId="4" fillId="0" borderId="0" xfId="45" quotePrefix="1" applyNumberFormat="1" applyFont="1" applyAlignment="1">
      <alignment horizontal="centerContinuous" vertical="center"/>
    </xf>
    <xf numFmtId="37" fontId="4" fillId="0" borderId="0" xfId="45" quotePrefix="1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3" fillId="0" borderId="0" xfId="0" applyNumberFormat="1" applyFont="1" applyAlignment="1">
      <alignment horizontal="left" vertical="center"/>
    </xf>
    <xf numFmtId="0" fontId="4" fillId="0" borderId="0" xfId="46" applyFont="1" applyAlignment="1">
      <alignment horizontal="center" vertical="center"/>
    </xf>
    <xf numFmtId="0" fontId="4" fillId="0" borderId="0" xfId="46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37" fontId="4" fillId="0" borderId="0" xfId="46" applyNumberFormat="1" applyFont="1" applyBorder="1" applyAlignment="1">
      <alignment horizontal="center" vertical="center"/>
    </xf>
    <xf numFmtId="37" fontId="4" fillId="0" borderId="0" xfId="46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45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33" fillId="0" borderId="0" xfId="46" applyFont="1" applyAlignment="1">
      <alignment vertical="center"/>
    </xf>
    <xf numFmtId="187" fontId="4" fillId="0" borderId="0" xfId="46" applyNumberFormat="1" applyFont="1" applyFill="1" applyBorder="1" applyAlignment="1">
      <alignment horizontal="right" vertical="center"/>
    </xf>
    <xf numFmtId="187" fontId="4" fillId="0" borderId="0" xfId="46" applyNumberFormat="1" applyFont="1" applyFill="1" applyBorder="1" applyAlignment="1">
      <alignment vertical="center"/>
    </xf>
    <xf numFmtId="39" fontId="4" fillId="0" borderId="0" xfId="55" applyFont="1" applyBorder="1" applyAlignment="1" applyProtection="1">
      <alignment vertical="center"/>
    </xf>
    <xf numFmtId="187" fontId="4" fillId="0" borderId="0" xfId="46" applyNumberFormat="1" applyFont="1" applyFill="1" applyBorder="1" applyAlignment="1">
      <alignment horizontal="center" vertical="center"/>
    </xf>
    <xf numFmtId="187" fontId="4" fillId="0" borderId="12" xfId="46" applyNumberFormat="1" applyFont="1" applyFill="1" applyBorder="1" applyAlignment="1">
      <alignment horizontal="center" vertical="center"/>
    </xf>
    <xf numFmtId="187" fontId="4" fillId="0" borderId="12" xfId="46" applyNumberFormat="1" applyFont="1" applyFill="1" applyBorder="1" applyAlignment="1">
      <alignment horizontal="right" vertical="center"/>
    </xf>
    <xf numFmtId="187" fontId="4" fillId="0" borderId="15" xfId="46" applyNumberFormat="1" applyFont="1" applyFill="1" applyBorder="1" applyAlignment="1">
      <alignment vertical="center"/>
    </xf>
    <xf numFmtId="0" fontId="29" fillId="0" borderId="0" xfId="46" applyFont="1" applyAlignment="1">
      <alignment vertical="center"/>
    </xf>
    <xf numFmtId="37" fontId="29" fillId="0" borderId="0" xfId="46" applyNumberFormat="1" applyFont="1" applyAlignment="1">
      <alignment vertical="center"/>
    </xf>
    <xf numFmtId="0" fontId="29" fillId="0" borderId="0" xfId="46" applyFont="1" applyBorder="1" applyAlignment="1">
      <alignment vertical="center"/>
    </xf>
    <xf numFmtId="37" fontId="29" fillId="0" borderId="0" xfId="46" applyNumberFormat="1" applyFont="1" applyBorder="1" applyAlignment="1">
      <alignment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29" fillId="0" borderId="0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quotePrefix="1" applyNumberFormat="1" applyFont="1" applyBorder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0" fontId="30" fillId="0" borderId="0" xfId="46" applyFont="1" applyBorder="1" applyAlignment="1">
      <alignment horizontal="center" vertical="center"/>
    </xf>
    <xf numFmtId="0" fontId="30" fillId="0" borderId="12" xfId="46" applyFont="1" applyBorder="1" applyAlignment="1">
      <alignment horizontal="centerContinuous" vertical="center"/>
    </xf>
    <xf numFmtId="0" fontId="29" fillId="0" borderId="0" xfId="46" applyFont="1" applyAlignment="1">
      <alignment horizontal="center" vertical="center"/>
    </xf>
    <xf numFmtId="37" fontId="29" fillId="0" borderId="0" xfId="46" applyNumberFormat="1" applyFont="1" applyBorder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37" fontId="29" fillId="0" borderId="17" xfId="46" applyNumberFormat="1" applyFont="1" applyBorder="1" applyAlignment="1">
      <alignment horizontal="center" vertical="center"/>
    </xf>
    <xf numFmtId="37" fontId="29" fillId="0" borderId="17" xfId="46" applyNumberFormat="1" applyFont="1" applyBorder="1" applyAlignment="1">
      <alignment vertical="center"/>
    </xf>
    <xf numFmtId="0" fontId="29" fillId="0" borderId="0" xfId="46" applyFont="1" applyBorder="1" applyAlignment="1">
      <alignment horizontal="center" vertical="center"/>
    </xf>
    <xf numFmtId="0" fontId="30" fillId="0" borderId="0" xfId="46" applyFont="1" applyAlignment="1">
      <alignment vertical="center"/>
    </xf>
    <xf numFmtId="39" fontId="29" fillId="0" borderId="0" xfId="55" applyFont="1" applyBorder="1" applyAlignment="1" applyProtection="1">
      <alignment vertical="center"/>
    </xf>
    <xf numFmtId="187" fontId="29" fillId="0" borderId="0" xfId="46" applyNumberFormat="1" applyFont="1" applyBorder="1" applyAlignment="1">
      <alignment horizontal="center" vertical="center"/>
    </xf>
    <xf numFmtId="37" fontId="3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3" fillId="0" borderId="0" xfId="0" applyNumberFormat="1" applyFont="1" applyFill="1" applyBorder="1" applyAlignment="1">
      <alignment horizontal="right" vertical="center"/>
    </xf>
    <xf numFmtId="193" fontId="4" fillId="0" borderId="12" xfId="0" applyNumberFormat="1" applyFont="1" applyFill="1" applyBorder="1" applyAlignment="1">
      <alignment horizontal="center" vertical="center"/>
    </xf>
    <xf numFmtId="193" fontId="34" fillId="0" borderId="0" xfId="0" applyNumberFormat="1" applyFont="1" applyFill="1" applyAlignment="1">
      <alignment horizontal="right" vertical="center"/>
    </xf>
    <xf numFmtId="193" fontId="4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Border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187" fontId="4" fillId="0" borderId="13" xfId="0" applyNumberFormat="1" applyFont="1" applyFill="1" applyBorder="1" applyAlignment="1">
      <alignment horizontal="right" vertic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35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16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12" xfId="0" quotePrefix="1" applyNumberFormat="1" applyFont="1" applyFill="1" applyBorder="1" applyAlignment="1">
      <alignment horizontal="center" vertical="center"/>
    </xf>
    <xf numFmtId="0" fontId="4" fillId="0" borderId="0" xfId="0" applyFont="1"/>
    <xf numFmtId="37" fontId="29" fillId="0" borderId="0" xfId="46" applyNumberFormat="1" applyFont="1" applyFill="1" applyBorder="1" applyAlignment="1">
      <alignment vertical="center"/>
    </xf>
    <xf numFmtId="187" fontId="29" fillId="0" borderId="0" xfId="46" applyNumberFormat="1" applyFont="1" applyFill="1" applyBorder="1" applyAlignment="1">
      <alignment vertical="center"/>
    </xf>
    <xf numFmtId="0" fontId="32" fillId="0" borderId="0" xfId="46" applyFont="1" applyFill="1" applyBorder="1" applyAlignment="1">
      <alignment horizontal="center" vertical="center"/>
    </xf>
    <xf numFmtId="187" fontId="29" fillId="0" borderId="0" xfId="46" applyNumberFormat="1" applyFont="1" applyFill="1" applyBorder="1" applyAlignment="1">
      <alignment horizontal="center" vertical="center"/>
    </xf>
    <xf numFmtId="187" fontId="29" fillId="0" borderId="12" xfId="46" applyNumberFormat="1" applyFont="1" applyFill="1" applyBorder="1" applyAlignment="1">
      <alignment horizontal="center" vertical="center"/>
    </xf>
    <xf numFmtId="187" fontId="29" fillId="0" borderId="12" xfId="46" applyNumberFormat="1" applyFont="1" applyFill="1" applyBorder="1" applyAlignment="1">
      <alignment vertical="center"/>
    </xf>
    <xf numFmtId="0" fontId="29" fillId="0" borderId="0" xfId="46" applyFont="1" applyFill="1" applyBorder="1" applyAlignment="1">
      <alignment vertical="center"/>
    </xf>
    <xf numFmtId="187" fontId="29" fillId="0" borderId="15" xfId="46" applyNumberFormat="1" applyFont="1" applyFill="1" applyBorder="1" applyAlignment="1">
      <alignment vertical="center"/>
    </xf>
    <xf numFmtId="0" fontId="35" fillId="0" borderId="0" xfId="46" applyFont="1" applyFill="1" applyBorder="1" applyAlignment="1">
      <alignment horizontal="center" vertical="center"/>
    </xf>
    <xf numFmtId="0" fontId="4" fillId="0" borderId="0" xfId="46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0" fontId="29" fillId="0" borderId="0" xfId="46" applyFont="1" applyFill="1" applyAlignment="1">
      <alignment vertical="center"/>
    </xf>
    <xf numFmtId="187" fontId="29" fillId="0" borderId="12" xfId="46" applyNumberFormat="1" applyFont="1" applyBorder="1" applyAlignment="1">
      <alignment horizontal="center" vertical="center"/>
    </xf>
    <xf numFmtId="187" fontId="4" fillId="0" borderId="0" xfId="46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NumberFormat="1" applyFont="1" applyFill="1" applyAlignment="1">
      <alignment vertical="center"/>
    </xf>
    <xf numFmtId="9" fontId="26" fillId="0" borderId="0" xfId="56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187" fontId="29" fillId="0" borderId="0" xfId="0" applyNumberFormat="1" applyFont="1" applyAlignment="1">
      <alignment vertical="center"/>
    </xf>
    <xf numFmtId="37" fontId="38" fillId="0" borderId="0" xfId="46" applyNumberFormat="1" applyFont="1" applyFill="1" applyBorder="1" applyAlignment="1">
      <alignment vertical="center"/>
    </xf>
    <xf numFmtId="0" fontId="37" fillId="0" borderId="0" xfId="46" applyFont="1" applyFill="1" applyBorder="1" applyAlignment="1">
      <alignment horizontal="center" vertical="center"/>
    </xf>
    <xf numFmtId="37" fontId="37" fillId="0" borderId="0" xfId="46" applyNumberFormat="1" applyFont="1" applyFill="1" applyBorder="1" applyAlignment="1">
      <alignment horizontal="center" vertical="center"/>
    </xf>
    <xf numFmtId="0" fontId="39" fillId="0" borderId="0" xfId="46" applyFont="1" applyFill="1" applyBorder="1" applyAlignment="1">
      <alignment horizontal="center" vertical="center"/>
    </xf>
    <xf numFmtId="37" fontId="36" fillId="0" borderId="0" xfId="46" applyNumberFormat="1" applyFont="1" applyFill="1" applyBorder="1" applyAlignment="1">
      <alignment vertical="center"/>
    </xf>
    <xf numFmtId="0" fontId="41" fillId="0" borderId="0" xfId="46" applyFont="1" applyFill="1" applyBorder="1" applyAlignment="1">
      <alignment horizontal="center" vertical="center"/>
    </xf>
    <xf numFmtId="0" fontId="42" fillId="0" borderId="0" xfId="46" applyFont="1" applyFill="1" applyAlignment="1">
      <alignment vertical="center"/>
    </xf>
    <xf numFmtId="0" fontId="41" fillId="0" borderId="0" xfId="0" applyNumberFormat="1" applyFont="1" applyFill="1" applyAlignment="1">
      <alignment horizontal="center" vertical="center"/>
    </xf>
    <xf numFmtId="187" fontId="42" fillId="0" borderId="0" xfId="46" applyNumberFormat="1" applyFont="1" applyFill="1" applyBorder="1" applyAlignment="1">
      <alignment horizontal="center" vertical="center"/>
    </xf>
    <xf numFmtId="0" fontId="42" fillId="0" borderId="0" xfId="46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187" fontId="4" fillId="0" borderId="13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36" fillId="0" borderId="0" xfId="0" quotePrefix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26" fillId="0" borderId="0" xfId="0" applyNumberFormat="1" applyFont="1" applyAlignment="1">
      <alignment horizontal="right" vertical="center"/>
    </xf>
    <xf numFmtId="187" fontId="26" fillId="0" borderId="12" xfId="0" applyNumberFormat="1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187" fontId="26" fillId="0" borderId="14" xfId="0" applyNumberFormat="1" applyFont="1" applyBorder="1" applyAlignment="1">
      <alignment horizontal="right" vertical="center"/>
    </xf>
    <xf numFmtId="187" fontId="26" fillId="0" borderId="13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87" fontId="26" fillId="0" borderId="12" xfId="0" applyNumberFormat="1" applyFont="1" applyBorder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19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4" fillId="0" borderId="12" xfId="46" applyNumberFormat="1" applyFont="1" applyFill="1" applyBorder="1" applyAlignment="1">
      <alignment vertical="center"/>
    </xf>
    <xf numFmtId="37" fontId="29" fillId="0" borderId="12" xfId="46" applyNumberFormat="1" applyFont="1" applyBorder="1" applyAlignment="1">
      <alignment horizontal="center" vertical="center"/>
    </xf>
    <xf numFmtId="187" fontId="26" fillId="0" borderId="0" xfId="56" applyNumberFormat="1" applyFont="1" applyFill="1" applyBorder="1" applyAlignment="1">
      <alignment horizontal="right" vertical="center"/>
    </xf>
    <xf numFmtId="187" fontId="4" fillId="0" borderId="0" xfId="46" applyNumberFormat="1" applyFont="1" applyAlignment="1">
      <alignment horizontal="center" vertical="center"/>
    </xf>
    <xf numFmtId="187" fontId="26" fillId="0" borderId="14" xfId="0" applyNumberFormat="1" applyFont="1" applyFill="1" applyBorder="1" applyAlignment="1">
      <alignment horizontal="right" vertical="center"/>
    </xf>
    <xf numFmtId="187" fontId="26" fillId="0" borderId="12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2" fontId="4" fillId="0" borderId="0" xfId="46" applyNumberFormat="1" applyFont="1" applyAlignment="1">
      <alignment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33" fillId="0" borderId="12" xfId="0" applyNumberFormat="1" applyFont="1" applyFill="1" applyBorder="1" applyAlignment="1">
      <alignment horizontal="center" vertical="center"/>
    </xf>
    <xf numFmtId="37" fontId="25" fillId="0" borderId="12" xfId="0" applyNumberFormat="1" applyFont="1" applyFill="1" applyBorder="1" applyAlignment="1">
      <alignment horizontal="center" vertical="center"/>
    </xf>
    <xf numFmtId="37" fontId="25" fillId="0" borderId="12" xfId="0" quotePrefix="1" applyNumberFormat="1" applyFont="1" applyFill="1" applyBorder="1" applyAlignment="1">
      <alignment horizontal="center" vertical="center"/>
    </xf>
    <xf numFmtId="37" fontId="26" fillId="0" borderId="0" xfId="0" quotePrefix="1" applyNumberFormat="1" applyFont="1" applyFill="1" applyAlignment="1">
      <alignment horizontal="center" vertical="center"/>
    </xf>
    <xf numFmtId="37" fontId="4" fillId="0" borderId="12" xfId="46" applyNumberFormat="1" applyFont="1" applyBorder="1" applyAlignment="1">
      <alignment horizontal="center" vertical="center"/>
    </xf>
    <xf numFmtId="0" fontId="33" fillId="0" borderId="12" xfId="46" applyFont="1" applyBorder="1" applyAlignment="1">
      <alignment horizontal="center" vertical="center"/>
    </xf>
    <xf numFmtId="0" fontId="4" fillId="0" borderId="14" xfId="46" applyFont="1" applyBorder="1" applyAlignment="1">
      <alignment horizontal="center" vertical="center"/>
    </xf>
    <xf numFmtId="37" fontId="29" fillId="0" borderId="12" xfId="46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C000000}"/>
    <cellStyle name="Comma 2 2" xfId="61" xr:uid="{A11E9894-C399-4340-B2C5-932DF07EE6EE}"/>
    <cellStyle name="Comma 2 3" xfId="63" xr:uid="{488DFE3C-5902-4ACA-BF08-8D54A62BB5CC}"/>
    <cellStyle name="Comma 3" xfId="58" xr:uid="{669585DB-9189-41A1-BB27-30866D7ED26A}"/>
    <cellStyle name="comma zerodec" xfId="29" xr:uid="{00000000-0005-0000-0000-00001D000000}"/>
    <cellStyle name="Currency1" xfId="30" xr:uid="{00000000-0005-0000-0000-00001E000000}"/>
    <cellStyle name="Dollar (zero dec)" xfId="31" xr:uid="{00000000-0005-0000-0000-00001F000000}"/>
    <cellStyle name="Explanatory Text" xfId="32" builtinId="53" customBuiltin="1"/>
    <cellStyle name="Good" xfId="33" builtinId="26" customBuiltin="1"/>
    <cellStyle name="Grey" xfId="34" xr:uid="{00000000-0005-0000-0000-000022000000}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 xr:uid="{00000000-0005-0000-0000-000028000000}"/>
    <cellStyle name="Linked Cell" xfId="41" builtinId="24" customBuiltin="1"/>
    <cellStyle name="Neutral" xfId="42" builtinId="28" customBuiltin="1"/>
    <cellStyle name="no dec" xfId="43" xr:uid="{00000000-0005-0000-0000-00002B000000}"/>
    <cellStyle name="Normal" xfId="0" builtinId="0"/>
    <cellStyle name="Normal - Style1" xfId="44" xr:uid="{00000000-0005-0000-0000-00002D000000}"/>
    <cellStyle name="Normal 2" xfId="45" xr:uid="{00000000-0005-0000-0000-00002E000000}"/>
    <cellStyle name="Normal 2 2" xfId="60" xr:uid="{76AA7717-39A7-41DC-9332-A3278B545AE4}"/>
    <cellStyle name="Normal 2 3" xfId="62" xr:uid="{5E7F2812-4B40-4D74-ABD8-8B7BB2D2FE18}"/>
    <cellStyle name="Normal 2 4" xfId="59" xr:uid="{4BAF0ECD-7805-47F7-814C-06429BBBCF98}"/>
    <cellStyle name="Normal 3" xfId="57" xr:uid="{C54B24DC-7AA5-4657-8D2B-4763E15D3EDB}"/>
    <cellStyle name="Normal_CET - N096" xfId="46" xr:uid="{00000000-0005-0000-0000-00002F000000}"/>
    <cellStyle name="Note" xfId="47" builtinId="10" customBuiltin="1"/>
    <cellStyle name="Output" xfId="48" builtinId="21" customBuiltin="1"/>
    <cellStyle name="Percent" xfId="56" builtinId="5"/>
    <cellStyle name="Percent [2]" xfId="49" xr:uid="{00000000-0005-0000-0000-000033000000}"/>
    <cellStyle name="Quantity" xfId="50" xr:uid="{00000000-0005-0000-0000-000034000000}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 xr:uid="{00000000-0005-0000-0000-000038000000}"/>
    <cellStyle name="ปกติ_Sheet1_HOME-Mar48-T02" xfId="55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8"/>
  <sheetViews>
    <sheetView showGridLines="0" zoomScaleNormal="100" zoomScaleSheetLayoutView="115" workbookViewId="0"/>
  </sheetViews>
  <sheetFormatPr defaultColWidth="10.54296875" defaultRowHeight="21.75" customHeight="1"/>
  <cols>
    <col min="1" max="1" width="40.1796875" style="120" customWidth="1"/>
    <col min="2" max="2" width="4.7265625" style="120" customWidth="1"/>
    <col min="3" max="3" width="1.54296875" style="120" customWidth="1"/>
    <col min="4" max="4" width="16.54296875" style="120" customWidth="1"/>
    <col min="5" max="5" width="1.54296875" style="120" customWidth="1"/>
    <col min="6" max="6" width="16.54296875" style="120" customWidth="1"/>
    <col min="7" max="7" width="1.54296875" style="148" customWidth="1"/>
    <col min="8" max="8" width="16.54296875" style="120" customWidth="1"/>
    <col min="9" max="9" width="1.54296875" style="120" customWidth="1"/>
    <col min="10" max="10" width="16.54296875" style="120" customWidth="1"/>
    <col min="11" max="11" width="1.54296875" style="120" customWidth="1"/>
    <col min="12" max="256" width="10.54296875" style="120"/>
    <col min="257" max="257" width="40.453125" style="120" customWidth="1"/>
    <col min="258" max="258" width="6.81640625" style="120" customWidth="1"/>
    <col min="259" max="259" width="1.54296875" style="120" customWidth="1"/>
    <col min="260" max="260" width="16.54296875" style="120" customWidth="1"/>
    <col min="261" max="261" width="1.54296875" style="120" customWidth="1"/>
    <col min="262" max="262" width="16.54296875" style="120" customWidth="1"/>
    <col min="263" max="263" width="1.54296875" style="120" customWidth="1"/>
    <col min="264" max="264" width="16.54296875" style="120" customWidth="1"/>
    <col min="265" max="265" width="1.54296875" style="120" customWidth="1"/>
    <col min="266" max="266" width="16.54296875" style="120" customWidth="1"/>
    <col min="267" max="267" width="1.54296875" style="120" customWidth="1"/>
    <col min="268" max="512" width="10.54296875" style="120"/>
    <col min="513" max="513" width="40.453125" style="120" customWidth="1"/>
    <col min="514" max="514" width="6.81640625" style="120" customWidth="1"/>
    <col min="515" max="515" width="1.54296875" style="120" customWidth="1"/>
    <col min="516" max="516" width="16.54296875" style="120" customWidth="1"/>
    <col min="517" max="517" width="1.54296875" style="120" customWidth="1"/>
    <col min="518" max="518" width="16.54296875" style="120" customWidth="1"/>
    <col min="519" max="519" width="1.54296875" style="120" customWidth="1"/>
    <col min="520" max="520" width="16.54296875" style="120" customWidth="1"/>
    <col min="521" max="521" width="1.54296875" style="120" customWidth="1"/>
    <col min="522" max="522" width="16.54296875" style="120" customWidth="1"/>
    <col min="523" max="523" width="1.54296875" style="120" customWidth="1"/>
    <col min="524" max="768" width="10.54296875" style="120"/>
    <col min="769" max="769" width="40.453125" style="120" customWidth="1"/>
    <col min="770" max="770" width="6.81640625" style="120" customWidth="1"/>
    <col min="771" max="771" width="1.54296875" style="120" customWidth="1"/>
    <col min="772" max="772" width="16.54296875" style="120" customWidth="1"/>
    <col min="773" max="773" width="1.54296875" style="120" customWidth="1"/>
    <col min="774" max="774" width="16.54296875" style="120" customWidth="1"/>
    <col min="775" max="775" width="1.54296875" style="120" customWidth="1"/>
    <col min="776" max="776" width="16.54296875" style="120" customWidth="1"/>
    <col min="777" max="777" width="1.54296875" style="120" customWidth="1"/>
    <col min="778" max="778" width="16.54296875" style="120" customWidth="1"/>
    <col min="779" max="779" width="1.54296875" style="120" customWidth="1"/>
    <col min="780" max="1024" width="10.54296875" style="120"/>
    <col min="1025" max="1025" width="40.453125" style="120" customWidth="1"/>
    <col min="1026" max="1026" width="6.81640625" style="120" customWidth="1"/>
    <col min="1027" max="1027" width="1.54296875" style="120" customWidth="1"/>
    <col min="1028" max="1028" width="16.54296875" style="120" customWidth="1"/>
    <col min="1029" max="1029" width="1.54296875" style="120" customWidth="1"/>
    <col min="1030" max="1030" width="16.54296875" style="120" customWidth="1"/>
    <col min="1031" max="1031" width="1.54296875" style="120" customWidth="1"/>
    <col min="1032" max="1032" width="16.54296875" style="120" customWidth="1"/>
    <col min="1033" max="1033" width="1.54296875" style="120" customWidth="1"/>
    <col min="1034" max="1034" width="16.54296875" style="120" customWidth="1"/>
    <col min="1035" max="1035" width="1.54296875" style="120" customWidth="1"/>
    <col min="1036" max="1280" width="10.54296875" style="120"/>
    <col min="1281" max="1281" width="40.453125" style="120" customWidth="1"/>
    <col min="1282" max="1282" width="6.81640625" style="120" customWidth="1"/>
    <col min="1283" max="1283" width="1.54296875" style="120" customWidth="1"/>
    <col min="1284" max="1284" width="16.54296875" style="120" customWidth="1"/>
    <col min="1285" max="1285" width="1.54296875" style="120" customWidth="1"/>
    <col min="1286" max="1286" width="16.54296875" style="120" customWidth="1"/>
    <col min="1287" max="1287" width="1.54296875" style="120" customWidth="1"/>
    <col min="1288" max="1288" width="16.54296875" style="120" customWidth="1"/>
    <col min="1289" max="1289" width="1.54296875" style="120" customWidth="1"/>
    <col min="1290" max="1290" width="16.54296875" style="120" customWidth="1"/>
    <col min="1291" max="1291" width="1.54296875" style="120" customWidth="1"/>
    <col min="1292" max="1536" width="10.54296875" style="120"/>
    <col min="1537" max="1537" width="40.453125" style="120" customWidth="1"/>
    <col min="1538" max="1538" width="6.81640625" style="120" customWidth="1"/>
    <col min="1539" max="1539" width="1.54296875" style="120" customWidth="1"/>
    <col min="1540" max="1540" width="16.54296875" style="120" customWidth="1"/>
    <col min="1541" max="1541" width="1.54296875" style="120" customWidth="1"/>
    <col min="1542" max="1542" width="16.54296875" style="120" customWidth="1"/>
    <col min="1543" max="1543" width="1.54296875" style="120" customWidth="1"/>
    <col min="1544" max="1544" width="16.54296875" style="120" customWidth="1"/>
    <col min="1545" max="1545" width="1.54296875" style="120" customWidth="1"/>
    <col min="1546" max="1546" width="16.54296875" style="120" customWidth="1"/>
    <col min="1547" max="1547" width="1.54296875" style="120" customWidth="1"/>
    <col min="1548" max="1792" width="10.54296875" style="120"/>
    <col min="1793" max="1793" width="40.453125" style="120" customWidth="1"/>
    <col min="1794" max="1794" width="6.81640625" style="120" customWidth="1"/>
    <col min="1795" max="1795" width="1.54296875" style="120" customWidth="1"/>
    <col min="1796" max="1796" width="16.54296875" style="120" customWidth="1"/>
    <col min="1797" max="1797" width="1.54296875" style="120" customWidth="1"/>
    <col min="1798" max="1798" width="16.54296875" style="120" customWidth="1"/>
    <col min="1799" max="1799" width="1.54296875" style="120" customWidth="1"/>
    <col min="1800" max="1800" width="16.54296875" style="120" customWidth="1"/>
    <col min="1801" max="1801" width="1.54296875" style="120" customWidth="1"/>
    <col min="1802" max="1802" width="16.54296875" style="120" customWidth="1"/>
    <col min="1803" max="1803" width="1.54296875" style="120" customWidth="1"/>
    <col min="1804" max="2048" width="10.54296875" style="120"/>
    <col min="2049" max="2049" width="40.453125" style="120" customWidth="1"/>
    <col min="2050" max="2050" width="6.81640625" style="120" customWidth="1"/>
    <col min="2051" max="2051" width="1.54296875" style="120" customWidth="1"/>
    <col min="2052" max="2052" width="16.54296875" style="120" customWidth="1"/>
    <col min="2053" max="2053" width="1.54296875" style="120" customWidth="1"/>
    <col min="2054" max="2054" width="16.54296875" style="120" customWidth="1"/>
    <col min="2055" max="2055" width="1.54296875" style="120" customWidth="1"/>
    <col min="2056" max="2056" width="16.54296875" style="120" customWidth="1"/>
    <col min="2057" max="2057" width="1.54296875" style="120" customWidth="1"/>
    <col min="2058" max="2058" width="16.54296875" style="120" customWidth="1"/>
    <col min="2059" max="2059" width="1.54296875" style="120" customWidth="1"/>
    <col min="2060" max="2304" width="10.54296875" style="120"/>
    <col min="2305" max="2305" width="40.453125" style="120" customWidth="1"/>
    <col min="2306" max="2306" width="6.81640625" style="120" customWidth="1"/>
    <col min="2307" max="2307" width="1.54296875" style="120" customWidth="1"/>
    <col min="2308" max="2308" width="16.54296875" style="120" customWidth="1"/>
    <col min="2309" max="2309" width="1.54296875" style="120" customWidth="1"/>
    <col min="2310" max="2310" width="16.54296875" style="120" customWidth="1"/>
    <col min="2311" max="2311" width="1.54296875" style="120" customWidth="1"/>
    <col min="2312" max="2312" width="16.54296875" style="120" customWidth="1"/>
    <col min="2313" max="2313" width="1.54296875" style="120" customWidth="1"/>
    <col min="2314" max="2314" width="16.54296875" style="120" customWidth="1"/>
    <col min="2315" max="2315" width="1.54296875" style="120" customWidth="1"/>
    <col min="2316" max="2560" width="10.54296875" style="120"/>
    <col min="2561" max="2561" width="40.453125" style="120" customWidth="1"/>
    <col min="2562" max="2562" width="6.81640625" style="120" customWidth="1"/>
    <col min="2563" max="2563" width="1.54296875" style="120" customWidth="1"/>
    <col min="2564" max="2564" width="16.54296875" style="120" customWidth="1"/>
    <col min="2565" max="2565" width="1.54296875" style="120" customWidth="1"/>
    <col min="2566" max="2566" width="16.54296875" style="120" customWidth="1"/>
    <col min="2567" max="2567" width="1.54296875" style="120" customWidth="1"/>
    <col min="2568" max="2568" width="16.54296875" style="120" customWidth="1"/>
    <col min="2569" max="2569" width="1.54296875" style="120" customWidth="1"/>
    <col min="2570" max="2570" width="16.54296875" style="120" customWidth="1"/>
    <col min="2571" max="2571" width="1.54296875" style="120" customWidth="1"/>
    <col min="2572" max="2816" width="10.54296875" style="120"/>
    <col min="2817" max="2817" width="40.453125" style="120" customWidth="1"/>
    <col min="2818" max="2818" width="6.81640625" style="120" customWidth="1"/>
    <col min="2819" max="2819" width="1.54296875" style="120" customWidth="1"/>
    <col min="2820" max="2820" width="16.54296875" style="120" customWidth="1"/>
    <col min="2821" max="2821" width="1.54296875" style="120" customWidth="1"/>
    <col min="2822" max="2822" width="16.54296875" style="120" customWidth="1"/>
    <col min="2823" max="2823" width="1.54296875" style="120" customWidth="1"/>
    <col min="2824" max="2824" width="16.54296875" style="120" customWidth="1"/>
    <col min="2825" max="2825" width="1.54296875" style="120" customWidth="1"/>
    <col min="2826" max="2826" width="16.54296875" style="120" customWidth="1"/>
    <col min="2827" max="2827" width="1.54296875" style="120" customWidth="1"/>
    <col min="2828" max="3072" width="10.54296875" style="120"/>
    <col min="3073" max="3073" width="40.453125" style="120" customWidth="1"/>
    <col min="3074" max="3074" width="6.81640625" style="120" customWidth="1"/>
    <col min="3075" max="3075" width="1.54296875" style="120" customWidth="1"/>
    <col min="3076" max="3076" width="16.54296875" style="120" customWidth="1"/>
    <col min="3077" max="3077" width="1.54296875" style="120" customWidth="1"/>
    <col min="3078" max="3078" width="16.54296875" style="120" customWidth="1"/>
    <col min="3079" max="3079" width="1.54296875" style="120" customWidth="1"/>
    <col min="3080" max="3080" width="16.54296875" style="120" customWidth="1"/>
    <col min="3081" max="3081" width="1.54296875" style="120" customWidth="1"/>
    <col min="3082" max="3082" width="16.54296875" style="120" customWidth="1"/>
    <col min="3083" max="3083" width="1.54296875" style="120" customWidth="1"/>
    <col min="3084" max="3328" width="10.54296875" style="120"/>
    <col min="3329" max="3329" width="40.453125" style="120" customWidth="1"/>
    <col min="3330" max="3330" width="6.81640625" style="120" customWidth="1"/>
    <col min="3331" max="3331" width="1.54296875" style="120" customWidth="1"/>
    <col min="3332" max="3332" width="16.54296875" style="120" customWidth="1"/>
    <col min="3333" max="3333" width="1.54296875" style="120" customWidth="1"/>
    <col min="3334" max="3334" width="16.54296875" style="120" customWidth="1"/>
    <col min="3335" max="3335" width="1.54296875" style="120" customWidth="1"/>
    <col min="3336" max="3336" width="16.54296875" style="120" customWidth="1"/>
    <col min="3337" max="3337" width="1.54296875" style="120" customWidth="1"/>
    <col min="3338" max="3338" width="16.54296875" style="120" customWidth="1"/>
    <col min="3339" max="3339" width="1.54296875" style="120" customWidth="1"/>
    <col min="3340" max="3584" width="10.54296875" style="120"/>
    <col min="3585" max="3585" width="40.453125" style="120" customWidth="1"/>
    <col min="3586" max="3586" width="6.81640625" style="120" customWidth="1"/>
    <col min="3587" max="3587" width="1.54296875" style="120" customWidth="1"/>
    <col min="3588" max="3588" width="16.54296875" style="120" customWidth="1"/>
    <col min="3589" max="3589" width="1.54296875" style="120" customWidth="1"/>
    <col min="3590" max="3590" width="16.54296875" style="120" customWidth="1"/>
    <col min="3591" max="3591" width="1.54296875" style="120" customWidth="1"/>
    <col min="3592" max="3592" width="16.54296875" style="120" customWidth="1"/>
    <col min="3593" max="3593" width="1.54296875" style="120" customWidth="1"/>
    <col min="3594" max="3594" width="16.54296875" style="120" customWidth="1"/>
    <col min="3595" max="3595" width="1.54296875" style="120" customWidth="1"/>
    <col min="3596" max="3840" width="10.54296875" style="120"/>
    <col min="3841" max="3841" width="40.453125" style="120" customWidth="1"/>
    <col min="3842" max="3842" width="6.81640625" style="120" customWidth="1"/>
    <col min="3843" max="3843" width="1.54296875" style="120" customWidth="1"/>
    <col min="3844" max="3844" width="16.54296875" style="120" customWidth="1"/>
    <col min="3845" max="3845" width="1.54296875" style="120" customWidth="1"/>
    <col min="3846" max="3846" width="16.54296875" style="120" customWidth="1"/>
    <col min="3847" max="3847" width="1.54296875" style="120" customWidth="1"/>
    <col min="3848" max="3848" width="16.54296875" style="120" customWidth="1"/>
    <col min="3849" max="3849" width="1.54296875" style="120" customWidth="1"/>
    <col min="3850" max="3850" width="16.54296875" style="120" customWidth="1"/>
    <col min="3851" max="3851" width="1.54296875" style="120" customWidth="1"/>
    <col min="3852" max="4096" width="10.54296875" style="120"/>
    <col min="4097" max="4097" width="40.453125" style="120" customWidth="1"/>
    <col min="4098" max="4098" width="6.81640625" style="120" customWidth="1"/>
    <col min="4099" max="4099" width="1.54296875" style="120" customWidth="1"/>
    <col min="4100" max="4100" width="16.54296875" style="120" customWidth="1"/>
    <col min="4101" max="4101" width="1.54296875" style="120" customWidth="1"/>
    <col min="4102" max="4102" width="16.54296875" style="120" customWidth="1"/>
    <col min="4103" max="4103" width="1.54296875" style="120" customWidth="1"/>
    <col min="4104" max="4104" width="16.54296875" style="120" customWidth="1"/>
    <col min="4105" max="4105" width="1.54296875" style="120" customWidth="1"/>
    <col min="4106" max="4106" width="16.54296875" style="120" customWidth="1"/>
    <col min="4107" max="4107" width="1.54296875" style="120" customWidth="1"/>
    <col min="4108" max="4352" width="10.54296875" style="120"/>
    <col min="4353" max="4353" width="40.453125" style="120" customWidth="1"/>
    <col min="4354" max="4354" width="6.81640625" style="120" customWidth="1"/>
    <col min="4355" max="4355" width="1.54296875" style="120" customWidth="1"/>
    <col min="4356" max="4356" width="16.54296875" style="120" customWidth="1"/>
    <col min="4357" max="4357" width="1.54296875" style="120" customWidth="1"/>
    <col min="4358" max="4358" width="16.54296875" style="120" customWidth="1"/>
    <col min="4359" max="4359" width="1.54296875" style="120" customWidth="1"/>
    <col min="4360" max="4360" width="16.54296875" style="120" customWidth="1"/>
    <col min="4361" max="4361" width="1.54296875" style="120" customWidth="1"/>
    <col min="4362" max="4362" width="16.54296875" style="120" customWidth="1"/>
    <col min="4363" max="4363" width="1.54296875" style="120" customWidth="1"/>
    <col min="4364" max="4608" width="10.54296875" style="120"/>
    <col min="4609" max="4609" width="40.453125" style="120" customWidth="1"/>
    <col min="4610" max="4610" width="6.81640625" style="120" customWidth="1"/>
    <col min="4611" max="4611" width="1.54296875" style="120" customWidth="1"/>
    <col min="4612" max="4612" width="16.54296875" style="120" customWidth="1"/>
    <col min="4613" max="4613" width="1.54296875" style="120" customWidth="1"/>
    <col min="4614" max="4614" width="16.54296875" style="120" customWidth="1"/>
    <col min="4615" max="4615" width="1.54296875" style="120" customWidth="1"/>
    <col min="4616" max="4616" width="16.54296875" style="120" customWidth="1"/>
    <col min="4617" max="4617" width="1.54296875" style="120" customWidth="1"/>
    <col min="4618" max="4618" width="16.54296875" style="120" customWidth="1"/>
    <col min="4619" max="4619" width="1.54296875" style="120" customWidth="1"/>
    <col min="4620" max="4864" width="10.54296875" style="120"/>
    <col min="4865" max="4865" width="40.453125" style="120" customWidth="1"/>
    <col min="4866" max="4866" width="6.81640625" style="120" customWidth="1"/>
    <col min="4867" max="4867" width="1.54296875" style="120" customWidth="1"/>
    <col min="4868" max="4868" width="16.54296875" style="120" customWidth="1"/>
    <col min="4869" max="4869" width="1.54296875" style="120" customWidth="1"/>
    <col min="4870" max="4870" width="16.54296875" style="120" customWidth="1"/>
    <col min="4871" max="4871" width="1.54296875" style="120" customWidth="1"/>
    <col min="4872" max="4872" width="16.54296875" style="120" customWidth="1"/>
    <col min="4873" max="4873" width="1.54296875" style="120" customWidth="1"/>
    <col min="4874" max="4874" width="16.54296875" style="120" customWidth="1"/>
    <col min="4875" max="4875" width="1.54296875" style="120" customWidth="1"/>
    <col min="4876" max="5120" width="10.54296875" style="120"/>
    <col min="5121" max="5121" width="40.453125" style="120" customWidth="1"/>
    <col min="5122" max="5122" width="6.81640625" style="120" customWidth="1"/>
    <col min="5123" max="5123" width="1.54296875" style="120" customWidth="1"/>
    <col min="5124" max="5124" width="16.54296875" style="120" customWidth="1"/>
    <col min="5125" max="5125" width="1.54296875" style="120" customWidth="1"/>
    <col min="5126" max="5126" width="16.54296875" style="120" customWidth="1"/>
    <col min="5127" max="5127" width="1.54296875" style="120" customWidth="1"/>
    <col min="5128" max="5128" width="16.54296875" style="120" customWidth="1"/>
    <col min="5129" max="5129" width="1.54296875" style="120" customWidth="1"/>
    <col min="5130" max="5130" width="16.54296875" style="120" customWidth="1"/>
    <col min="5131" max="5131" width="1.54296875" style="120" customWidth="1"/>
    <col min="5132" max="5376" width="10.54296875" style="120"/>
    <col min="5377" max="5377" width="40.453125" style="120" customWidth="1"/>
    <col min="5378" max="5378" width="6.81640625" style="120" customWidth="1"/>
    <col min="5379" max="5379" width="1.54296875" style="120" customWidth="1"/>
    <col min="5380" max="5380" width="16.54296875" style="120" customWidth="1"/>
    <col min="5381" max="5381" width="1.54296875" style="120" customWidth="1"/>
    <col min="5382" max="5382" width="16.54296875" style="120" customWidth="1"/>
    <col min="5383" max="5383" width="1.54296875" style="120" customWidth="1"/>
    <col min="5384" max="5384" width="16.54296875" style="120" customWidth="1"/>
    <col min="5385" max="5385" width="1.54296875" style="120" customWidth="1"/>
    <col min="5386" max="5386" width="16.54296875" style="120" customWidth="1"/>
    <col min="5387" max="5387" width="1.54296875" style="120" customWidth="1"/>
    <col min="5388" max="5632" width="10.54296875" style="120"/>
    <col min="5633" max="5633" width="40.453125" style="120" customWidth="1"/>
    <col min="5634" max="5634" width="6.81640625" style="120" customWidth="1"/>
    <col min="5635" max="5635" width="1.54296875" style="120" customWidth="1"/>
    <col min="5636" max="5636" width="16.54296875" style="120" customWidth="1"/>
    <col min="5637" max="5637" width="1.54296875" style="120" customWidth="1"/>
    <col min="5638" max="5638" width="16.54296875" style="120" customWidth="1"/>
    <col min="5639" max="5639" width="1.54296875" style="120" customWidth="1"/>
    <col min="5640" max="5640" width="16.54296875" style="120" customWidth="1"/>
    <col min="5641" max="5641" width="1.54296875" style="120" customWidth="1"/>
    <col min="5642" max="5642" width="16.54296875" style="120" customWidth="1"/>
    <col min="5643" max="5643" width="1.54296875" style="120" customWidth="1"/>
    <col min="5644" max="5888" width="10.54296875" style="120"/>
    <col min="5889" max="5889" width="40.453125" style="120" customWidth="1"/>
    <col min="5890" max="5890" width="6.81640625" style="120" customWidth="1"/>
    <col min="5891" max="5891" width="1.54296875" style="120" customWidth="1"/>
    <col min="5892" max="5892" width="16.54296875" style="120" customWidth="1"/>
    <col min="5893" max="5893" width="1.54296875" style="120" customWidth="1"/>
    <col min="5894" max="5894" width="16.54296875" style="120" customWidth="1"/>
    <col min="5895" max="5895" width="1.54296875" style="120" customWidth="1"/>
    <col min="5896" max="5896" width="16.54296875" style="120" customWidth="1"/>
    <col min="5897" max="5897" width="1.54296875" style="120" customWidth="1"/>
    <col min="5898" max="5898" width="16.54296875" style="120" customWidth="1"/>
    <col min="5899" max="5899" width="1.54296875" style="120" customWidth="1"/>
    <col min="5900" max="6144" width="10.54296875" style="120"/>
    <col min="6145" max="6145" width="40.453125" style="120" customWidth="1"/>
    <col min="6146" max="6146" width="6.81640625" style="120" customWidth="1"/>
    <col min="6147" max="6147" width="1.54296875" style="120" customWidth="1"/>
    <col min="6148" max="6148" width="16.54296875" style="120" customWidth="1"/>
    <col min="6149" max="6149" width="1.54296875" style="120" customWidth="1"/>
    <col min="6150" max="6150" width="16.54296875" style="120" customWidth="1"/>
    <col min="6151" max="6151" width="1.54296875" style="120" customWidth="1"/>
    <col min="6152" max="6152" width="16.54296875" style="120" customWidth="1"/>
    <col min="6153" max="6153" width="1.54296875" style="120" customWidth="1"/>
    <col min="6154" max="6154" width="16.54296875" style="120" customWidth="1"/>
    <col min="6155" max="6155" width="1.54296875" style="120" customWidth="1"/>
    <col min="6156" max="6400" width="10.54296875" style="120"/>
    <col min="6401" max="6401" width="40.453125" style="120" customWidth="1"/>
    <col min="6402" max="6402" width="6.81640625" style="120" customWidth="1"/>
    <col min="6403" max="6403" width="1.54296875" style="120" customWidth="1"/>
    <col min="6404" max="6404" width="16.54296875" style="120" customWidth="1"/>
    <col min="6405" max="6405" width="1.54296875" style="120" customWidth="1"/>
    <col min="6406" max="6406" width="16.54296875" style="120" customWidth="1"/>
    <col min="6407" max="6407" width="1.54296875" style="120" customWidth="1"/>
    <col min="6408" max="6408" width="16.54296875" style="120" customWidth="1"/>
    <col min="6409" max="6409" width="1.54296875" style="120" customWidth="1"/>
    <col min="6410" max="6410" width="16.54296875" style="120" customWidth="1"/>
    <col min="6411" max="6411" width="1.54296875" style="120" customWidth="1"/>
    <col min="6412" max="6656" width="10.54296875" style="120"/>
    <col min="6657" max="6657" width="40.453125" style="120" customWidth="1"/>
    <col min="6658" max="6658" width="6.81640625" style="120" customWidth="1"/>
    <col min="6659" max="6659" width="1.54296875" style="120" customWidth="1"/>
    <col min="6660" max="6660" width="16.54296875" style="120" customWidth="1"/>
    <col min="6661" max="6661" width="1.54296875" style="120" customWidth="1"/>
    <col min="6662" max="6662" width="16.54296875" style="120" customWidth="1"/>
    <col min="6663" max="6663" width="1.54296875" style="120" customWidth="1"/>
    <col min="6664" max="6664" width="16.54296875" style="120" customWidth="1"/>
    <col min="6665" max="6665" width="1.54296875" style="120" customWidth="1"/>
    <col min="6666" max="6666" width="16.54296875" style="120" customWidth="1"/>
    <col min="6667" max="6667" width="1.54296875" style="120" customWidth="1"/>
    <col min="6668" max="6912" width="10.54296875" style="120"/>
    <col min="6913" max="6913" width="40.453125" style="120" customWidth="1"/>
    <col min="6914" max="6914" width="6.81640625" style="120" customWidth="1"/>
    <col min="6915" max="6915" width="1.54296875" style="120" customWidth="1"/>
    <col min="6916" max="6916" width="16.54296875" style="120" customWidth="1"/>
    <col min="6917" max="6917" width="1.54296875" style="120" customWidth="1"/>
    <col min="6918" max="6918" width="16.54296875" style="120" customWidth="1"/>
    <col min="6919" max="6919" width="1.54296875" style="120" customWidth="1"/>
    <col min="6920" max="6920" width="16.54296875" style="120" customWidth="1"/>
    <col min="6921" max="6921" width="1.54296875" style="120" customWidth="1"/>
    <col min="6922" max="6922" width="16.54296875" style="120" customWidth="1"/>
    <col min="6923" max="6923" width="1.54296875" style="120" customWidth="1"/>
    <col min="6924" max="7168" width="10.54296875" style="120"/>
    <col min="7169" max="7169" width="40.453125" style="120" customWidth="1"/>
    <col min="7170" max="7170" width="6.81640625" style="120" customWidth="1"/>
    <col min="7171" max="7171" width="1.54296875" style="120" customWidth="1"/>
    <col min="7172" max="7172" width="16.54296875" style="120" customWidth="1"/>
    <col min="7173" max="7173" width="1.54296875" style="120" customWidth="1"/>
    <col min="7174" max="7174" width="16.54296875" style="120" customWidth="1"/>
    <col min="7175" max="7175" width="1.54296875" style="120" customWidth="1"/>
    <col min="7176" max="7176" width="16.54296875" style="120" customWidth="1"/>
    <col min="7177" max="7177" width="1.54296875" style="120" customWidth="1"/>
    <col min="7178" max="7178" width="16.54296875" style="120" customWidth="1"/>
    <col min="7179" max="7179" width="1.54296875" style="120" customWidth="1"/>
    <col min="7180" max="7424" width="10.54296875" style="120"/>
    <col min="7425" max="7425" width="40.453125" style="120" customWidth="1"/>
    <col min="7426" max="7426" width="6.81640625" style="120" customWidth="1"/>
    <col min="7427" max="7427" width="1.54296875" style="120" customWidth="1"/>
    <col min="7428" max="7428" width="16.54296875" style="120" customWidth="1"/>
    <col min="7429" max="7429" width="1.54296875" style="120" customWidth="1"/>
    <col min="7430" max="7430" width="16.54296875" style="120" customWidth="1"/>
    <col min="7431" max="7431" width="1.54296875" style="120" customWidth="1"/>
    <col min="7432" max="7432" width="16.54296875" style="120" customWidth="1"/>
    <col min="7433" max="7433" width="1.54296875" style="120" customWidth="1"/>
    <col min="7434" max="7434" width="16.54296875" style="120" customWidth="1"/>
    <col min="7435" max="7435" width="1.54296875" style="120" customWidth="1"/>
    <col min="7436" max="7680" width="10.54296875" style="120"/>
    <col min="7681" max="7681" width="40.453125" style="120" customWidth="1"/>
    <col min="7682" max="7682" width="6.81640625" style="120" customWidth="1"/>
    <col min="7683" max="7683" width="1.54296875" style="120" customWidth="1"/>
    <col min="7684" max="7684" width="16.54296875" style="120" customWidth="1"/>
    <col min="7685" max="7685" width="1.54296875" style="120" customWidth="1"/>
    <col min="7686" max="7686" width="16.54296875" style="120" customWidth="1"/>
    <col min="7687" max="7687" width="1.54296875" style="120" customWidth="1"/>
    <col min="7688" max="7688" width="16.54296875" style="120" customWidth="1"/>
    <col min="7689" max="7689" width="1.54296875" style="120" customWidth="1"/>
    <col min="7690" max="7690" width="16.54296875" style="120" customWidth="1"/>
    <col min="7691" max="7691" width="1.54296875" style="120" customWidth="1"/>
    <col min="7692" max="7936" width="10.54296875" style="120"/>
    <col min="7937" max="7937" width="40.453125" style="120" customWidth="1"/>
    <col min="7938" max="7938" width="6.81640625" style="120" customWidth="1"/>
    <col min="7939" max="7939" width="1.54296875" style="120" customWidth="1"/>
    <col min="7940" max="7940" width="16.54296875" style="120" customWidth="1"/>
    <col min="7941" max="7941" width="1.54296875" style="120" customWidth="1"/>
    <col min="7942" max="7942" width="16.54296875" style="120" customWidth="1"/>
    <col min="7943" max="7943" width="1.54296875" style="120" customWidth="1"/>
    <col min="7944" max="7944" width="16.54296875" style="120" customWidth="1"/>
    <col min="7945" max="7945" width="1.54296875" style="120" customWidth="1"/>
    <col min="7946" max="7946" width="16.54296875" style="120" customWidth="1"/>
    <col min="7947" max="7947" width="1.54296875" style="120" customWidth="1"/>
    <col min="7948" max="8192" width="10.54296875" style="120"/>
    <col min="8193" max="8193" width="40.453125" style="120" customWidth="1"/>
    <col min="8194" max="8194" width="6.81640625" style="120" customWidth="1"/>
    <col min="8195" max="8195" width="1.54296875" style="120" customWidth="1"/>
    <col min="8196" max="8196" width="16.54296875" style="120" customWidth="1"/>
    <col min="8197" max="8197" width="1.54296875" style="120" customWidth="1"/>
    <col min="8198" max="8198" width="16.54296875" style="120" customWidth="1"/>
    <col min="8199" max="8199" width="1.54296875" style="120" customWidth="1"/>
    <col min="8200" max="8200" width="16.54296875" style="120" customWidth="1"/>
    <col min="8201" max="8201" width="1.54296875" style="120" customWidth="1"/>
    <col min="8202" max="8202" width="16.54296875" style="120" customWidth="1"/>
    <col min="8203" max="8203" width="1.54296875" style="120" customWidth="1"/>
    <col min="8204" max="8448" width="10.54296875" style="120"/>
    <col min="8449" max="8449" width="40.453125" style="120" customWidth="1"/>
    <col min="8450" max="8450" width="6.81640625" style="120" customWidth="1"/>
    <col min="8451" max="8451" width="1.54296875" style="120" customWidth="1"/>
    <col min="8452" max="8452" width="16.54296875" style="120" customWidth="1"/>
    <col min="8453" max="8453" width="1.54296875" style="120" customWidth="1"/>
    <col min="8454" max="8454" width="16.54296875" style="120" customWidth="1"/>
    <col min="8455" max="8455" width="1.54296875" style="120" customWidth="1"/>
    <col min="8456" max="8456" width="16.54296875" style="120" customWidth="1"/>
    <col min="8457" max="8457" width="1.54296875" style="120" customWidth="1"/>
    <col min="8458" max="8458" width="16.54296875" style="120" customWidth="1"/>
    <col min="8459" max="8459" width="1.54296875" style="120" customWidth="1"/>
    <col min="8460" max="8704" width="10.54296875" style="120"/>
    <col min="8705" max="8705" width="40.453125" style="120" customWidth="1"/>
    <col min="8706" max="8706" width="6.81640625" style="120" customWidth="1"/>
    <col min="8707" max="8707" width="1.54296875" style="120" customWidth="1"/>
    <col min="8708" max="8708" width="16.54296875" style="120" customWidth="1"/>
    <col min="8709" max="8709" width="1.54296875" style="120" customWidth="1"/>
    <col min="8710" max="8710" width="16.54296875" style="120" customWidth="1"/>
    <col min="8711" max="8711" width="1.54296875" style="120" customWidth="1"/>
    <col min="8712" max="8712" width="16.54296875" style="120" customWidth="1"/>
    <col min="8713" max="8713" width="1.54296875" style="120" customWidth="1"/>
    <col min="8714" max="8714" width="16.54296875" style="120" customWidth="1"/>
    <col min="8715" max="8715" width="1.54296875" style="120" customWidth="1"/>
    <col min="8716" max="8960" width="10.54296875" style="120"/>
    <col min="8961" max="8961" width="40.453125" style="120" customWidth="1"/>
    <col min="8962" max="8962" width="6.81640625" style="120" customWidth="1"/>
    <col min="8963" max="8963" width="1.54296875" style="120" customWidth="1"/>
    <col min="8964" max="8964" width="16.54296875" style="120" customWidth="1"/>
    <col min="8965" max="8965" width="1.54296875" style="120" customWidth="1"/>
    <col min="8966" max="8966" width="16.54296875" style="120" customWidth="1"/>
    <col min="8967" max="8967" width="1.54296875" style="120" customWidth="1"/>
    <col min="8968" max="8968" width="16.54296875" style="120" customWidth="1"/>
    <col min="8969" max="8969" width="1.54296875" style="120" customWidth="1"/>
    <col min="8970" max="8970" width="16.54296875" style="120" customWidth="1"/>
    <col min="8971" max="8971" width="1.54296875" style="120" customWidth="1"/>
    <col min="8972" max="9216" width="10.54296875" style="120"/>
    <col min="9217" max="9217" width="40.453125" style="120" customWidth="1"/>
    <col min="9218" max="9218" width="6.81640625" style="120" customWidth="1"/>
    <col min="9219" max="9219" width="1.54296875" style="120" customWidth="1"/>
    <col min="9220" max="9220" width="16.54296875" style="120" customWidth="1"/>
    <col min="9221" max="9221" width="1.54296875" style="120" customWidth="1"/>
    <col min="9222" max="9222" width="16.54296875" style="120" customWidth="1"/>
    <col min="9223" max="9223" width="1.54296875" style="120" customWidth="1"/>
    <col min="9224" max="9224" width="16.54296875" style="120" customWidth="1"/>
    <col min="9225" max="9225" width="1.54296875" style="120" customWidth="1"/>
    <col min="9226" max="9226" width="16.54296875" style="120" customWidth="1"/>
    <col min="9227" max="9227" width="1.54296875" style="120" customWidth="1"/>
    <col min="9228" max="9472" width="10.54296875" style="120"/>
    <col min="9473" max="9473" width="40.453125" style="120" customWidth="1"/>
    <col min="9474" max="9474" width="6.81640625" style="120" customWidth="1"/>
    <col min="9475" max="9475" width="1.54296875" style="120" customWidth="1"/>
    <col min="9476" max="9476" width="16.54296875" style="120" customWidth="1"/>
    <col min="9477" max="9477" width="1.54296875" style="120" customWidth="1"/>
    <col min="9478" max="9478" width="16.54296875" style="120" customWidth="1"/>
    <col min="9479" max="9479" width="1.54296875" style="120" customWidth="1"/>
    <col min="9480" max="9480" width="16.54296875" style="120" customWidth="1"/>
    <col min="9481" max="9481" width="1.54296875" style="120" customWidth="1"/>
    <col min="9482" max="9482" width="16.54296875" style="120" customWidth="1"/>
    <col min="9483" max="9483" width="1.54296875" style="120" customWidth="1"/>
    <col min="9484" max="9728" width="10.54296875" style="120"/>
    <col min="9729" max="9729" width="40.453125" style="120" customWidth="1"/>
    <col min="9730" max="9730" width="6.81640625" style="120" customWidth="1"/>
    <col min="9731" max="9731" width="1.54296875" style="120" customWidth="1"/>
    <col min="9732" max="9732" width="16.54296875" style="120" customWidth="1"/>
    <col min="9733" max="9733" width="1.54296875" style="120" customWidth="1"/>
    <col min="9734" max="9734" width="16.54296875" style="120" customWidth="1"/>
    <col min="9735" max="9735" width="1.54296875" style="120" customWidth="1"/>
    <col min="9736" max="9736" width="16.54296875" style="120" customWidth="1"/>
    <col min="9737" max="9737" width="1.54296875" style="120" customWidth="1"/>
    <col min="9738" max="9738" width="16.54296875" style="120" customWidth="1"/>
    <col min="9739" max="9739" width="1.54296875" style="120" customWidth="1"/>
    <col min="9740" max="9984" width="10.54296875" style="120"/>
    <col min="9985" max="9985" width="40.453125" style="120" customWidth="1"/>
    <col min="9986" max="9986" width="6.81640625" style="120" customWidth="1"/>
    <col min="9987" max="9987" width="1.54296875" style="120" customWidth="1"/>
    <col min="9988" max="9988" width="16.54296875" style="120" customWidth="1"/>
    <col min="9989" max="9989" width="1.54296875" style="120" customWidth="1"/>
    <col min="9990" max="9990" width="16.54296875" style="120" customWidth="1"/>
    <col min="9991" max="9991" width="1.54296875" style="120" customWidth="1"/>
    <col min="9992" max="9992" width="16.54296875" style="120" customWidth="1"/>
    <col min="9993" max="9993" width="1.54296875" style="120" customWidth="1"/>
    <col min="9994" max="9994" width="16.54296875" style="120" customWidth="1"/>
    <col min="9995" max="9995" width="1.54296875" style="120" customWidth="1"/>
    <col min="9996" max="10240" width="10.54296875" style="120"/>
    <col min="10241" max="10241" width="40.453125" style="120" customWidth="1"/>
    <col min="10242" max="10242" width="6.81640625" style="120" customWidth="1"/>
    <col min="10243" max="10243" width="1.54296875" style="120" customWidth="1"/>
    <col min="10244" max="10244" width="16.54296875" style="120" customWidth="1"/>
    <col min="10245" max="10245" width="1.54296875" style="120" customWidth="1"/>
    <col min="10246" max="10246" width="16.54296875" style="120" customWidth="1"/>
    <col min="10247" max="10247" width="1.54296875" style="120" customWidth="1"/>
    <col min="10248" max="10248" width="16.54296875" style="120" customWidth="1"/>
    <col min="10249" max="10249" width="1.54296875" style="120" customWidth="1"/>
    <col min="10250" max="10250" width="16.54296875" style="120" customWidth="1"/>
    <col min="10251" max="10251" width="1.54296875" style="120" customWidth="1"/>
    <col min="10252" max="10496" width="10.54296875" style="120"/>
    <col min="10497" max="10497" width="40.453125" style="120" customWidth="1"/>
    <col min="10498" max="10498" width="6.81640625" style="120" customWidth="1"/>
    <col min="10499" max="10499" width="1.54296875" style="120" customWidth="1"/>
    <col min="10500" max="10500" width="16.54296875" style="120" customWidth="1"/>
    <col min="10501" max="10501" width="1.54296875" style="120" customWidth="1"/>
    <col min="10502" max="10502" width="16.54296875" style="120" customWidth="1"/>
    <col min="10503" max="10503" width="1.54296875" style="120" customWidth="1"/>
    <col min="10504" max="10504" width="16.54296875" style="120" customWidth="1"/>
    <col min="10505" max="10505" width="1.54296875" style="120" customWidth="1"/>
    <col min="10506" max="10506" width="16.54296875" style="120" customWidth="1"/>
    <col min="10507" max="10507" width="1.54296875" style="120" customWidth="1"/>
    <col min="10508" max="10752" width="10.54296875" style="120"/>
    <col min="10753" max="10753" width="40.453125" style="120" customWidth="1"/>
    <col min="10754" max="10754" width="6.81640625" style="120" customWidth="1"/>
    <col min="10755" max="10755" width="1.54296875" style="120" customWidth="1"/>
    <col min="10756" max="10756" width="16.54296875" style="120" customWidth="1"/>
    <col min="10757" max="10757" width="1.54296875" style="120" customWidth="1"/>
    <col min="10758" max="10758" width="16.54296875" style="120" customWidth="1"/>
    <col min="10759" max="10759" width="1.54296875" style="120" customWidth="1"/>
    <col min="10760" max="10760" width="16.54296875" style="120" customWidth="1"/>
    <col min="10761" max="10761" width="1.54296875" style="120" customWidth="1"/>
    <col min="10762" max="10762" width="16.54296875" style="120" customWidth="1"/>
    <col min="10763" max="10763" width="1.54296875" style="120" customWidth="1"/>
    <col min="10764" max="11008" width="10.54296875" style="120"/>
    <col min="11009" max="11009" width="40.453125" style="120" customWidth="1"/>
    <col min="11010" max="11010" width="6.81640625" style="120" customWidth="1"/>
    <col min="11011" max="11011" width="1.54296875" style="120" customWidth="1"/>
    <col min="11012" max="11012" width="16.54296875" style="120" customWidth="1"/>
    <col min="11013" max="11013" width="1.54296875" style="120" customWidth="1"/>
    <col min="11014" max="11014" width="16.54296875" style="120" customWidth="1"/>
    <col min="11015" max="11015" width="1.54296875" style="120" customWidth="1"/>
    <col min="11016" max="11016" width="16.54296875" style="120" customWidth="1"/>
    <col min="11017" max="11017" width="1.54296875" style="120" customWidth="1"/>
    <col min="11018" max="11018" width="16.54296875" style="120" customWidth="1"/>
    <col min="11019" max="11019" width="1.54296875" style="120" customWidth="1"/>
    <col min="11020" max="11264" width="10.54296875" style="120"/>
    <col min="11265" max="11265" width="40.453125" style="120" customWidth="1"/>
    <col min="11266" max="11266" width="6.81640625" style="120" customWidth="1"/>
    <col min="11267" max="11267" width="1.54296875" style="120" customWidth="1"/>
    <col min="11268" max="11268" width="16.54296875" style="120" customWidth="1"/>
    <col min="11269" max="11269" width="1.54296875" style="120" customWidth="1"/>
    <col min="11270" max="11270" width="16.54296875" style="120" customWidth="1"/>
    <col min="11271" max="11271" width="1.54296875" style="120" customWidth="1"/>
    <col min="11272" max="11272" width="16.54296875" style="120" customWidth="1"/>
    <col min="11273" max="11273" width="1.54296875" style="120" customWidth="1"/>
    <col min="11274" max="11274" width="16.54296875" style="120" customWidth="1"/>
    <col min="11275" max="11275" width="1.54296875" style="120" customWidth="1"/>
    <col min="11276" max="11520" width="10.54296875" style="120"/>
    <col min="11521" max="11521" width="40.453125" style="120" customWidth="1"/>
    <col min="11522" max="11522" width="6.81640625" style="120" customWidth="1"/>
    <col min="11523" max="11523" width="1.54296875" style="120" customWidth="1"/>
    <col min="11524" max="11524" width="16.54296875" style="120" customWidth="1"/>
    <col min="11525" max="11525" width="1.54296875" style="120" customWidth="1"/>
    <col min="11526" max="11526" width="16.54296875" style="120" customWidth="1"/>
    <col min="11527" max="11527" width="1.54296875" style="120" customWidth="1"/>
    <col min="11528" max="11528" width="16.54296875" style="120" customWidth="1"/>
    <col min="11529" max="11529" width="1.54296875" style="120" customWidth="1"/>
    <col min="11530" max="11530" width="16.54296875" style="120" customWidth="1"/>
    <col min="11531" max="11531" width="1.54296875" style="120" customWidth="1"/>
    <col min="11532" max="11776" width="10.54296875" style="120"/>
    <col min="11777" max="11777" width="40.453125" style="120" customWidth="1"/>
    <col min="11778" max="11778" width="6.81640625" style="120" customWidth="1"/>
    <col min="11779" max="11779" width="1.54296875" style="120" customWidth="1"/>
    <col min="11780" max="11780" width="16.54296875" style="120" customWidth="1"/>
    <col min="11781" max="11781" width="1.54296875" style="120" customWidth="1"/>
    <col min="11782" max="11782" width="16.54296875" style="120" customWidth="1"/>
    <col min="11783" max="11783" width="1.54296875" style="120" customWidth="1"/>
    <col min="11784" max="11784" width="16.54296875" style="120" customWidth="1"/>
    <col min="11785" max="11785" width="1.54296875" style="120" customWidth="1"/>
    <col min="11786" max="11786" width="16.54296875" style="120" customWidth="1"/>
    <col min="11787" max="11787" width="1.54296875" style="120" customWidth="1"/>
    <col min="11788" max="12032" width="10.54296875" style="120"/>
    <col min="12033" max="12033" width="40.453125" style="120" customWidth="1"/>
    <col min="12034" max="12034" width="6.81640625" style="120" customWidth="1"/>
    <col min="12035" max="12035" width="1.54296875" style="120" customWidth="1"/>
    <col min="12036" max="12036" width="16.54296875" style="120" customWidth="1"/>
    <col min="12037" max="12037" width="1.54296875" style="120" customWidth="1"/>
    <col min="12038" max="12038" width="16.54296875" style="120" customWidth="1"/>
    <col min="12039" max="12039" width="1.54296875" style="120" customWidth="1"/>
    <col min="12040" max="12040" width="16.54296875" style="120" customWidth="1"/>
    <col min="12041" max="12041" width="1.54296875" style="120" customWidth="1"/>
    <col min="12042" max="12042" width="16.54296875" style="120" customWidth="1"/>
    <col min="12043" max="12043" width="1.54296875" style="120" customWidth="1"/>
    <col min="12044" max="12288" width="10.54296875" style="120"/>
    <col min="12289" max="12289" width="40.453125" style="120" customWidth="1"/>
    <col min="12290" max="12290" width="6.81640625" style="120" customWidth="1"/>
    <col min="12291" max="12291" width="1.54296875" style="120" customWidth="1"/>
    <col min="12292" max="12292" width="16.54296875" style="120" customWidth="1"/>
    <col min="12293" max="12293" width="1.54296875" style="120" customWidth="1"/>
    <col min="12294" max="12294" width="16.54296875" style="120" customWidth="1"/>
    <col min="12295" max="12295" width="1.54296875" style="120" customWidth="1"/>
    <col min="12296" max="12296" width="16.54296875" style="120" customWidth="1"/>
    <col min="12297" max="12297" width="1.54296875" style="120" customWidth="1"/>
    <col min="12298" max="12298" width="16.54296875" style="120" customWidth="1"/>
    <col min="12299" max="12299" width="1.54296875" style="120" customWidth="1"/>
    <col min="12300" max="12544" width="10.54296875" style="120"/>
    <col min="12545" max="12545" width="40.453125" style="120" customWidth="1"/>
    <col min="12546" max="12546" width="6.81640625" style="120" customWidth="1"/>
    <col min="12547" max="12547" width="1.54296875" style="120" customWidth="1"/>
    <col min="12548" max="12548" width="16.54296875" style="120" customWidth="1"/>
    <col min="12549" max="12549" width="1.54296875" style="120" customWidth="1"/>
    <col min="12550" max="12550" width="16.54296875" style="120" customWidth="1"/>
    <col min="12551" max="12551" width="1.54296875" style="120" customWidth="1"/>
    <col min="12552" max="12552" width="16.54296875" style="120" customWidth="1"/>
    <col min="12553" max="12553" width="1.54296875" style="120" customWidth="1"/>
    <col min="12554" max="12554" width="16.54296875" style="120" customWidth="1"/>
    <col min="12555" max="12555" width="1.54296875" style="120" customWidth="1"/>
    <col min="12556" max="12800" width="10.54296875" style="120"/>
    <col min="12801" max="12801" width="40.453125" style="120" customWidth="1"/>
    <col min="12802" max="12802" width="6.81640625" style="120" customWidth="1"/>
    <col min="12803" max="12803" width="1.54296875" style="120" customWidth="1"/>
    <col min="12804" max="12804" width="16.54296875" style="120" customWidth="1"/>
    <col min="12805" max="12805" width="1.54296875" style="120" customWidth="1"/>
    <col min="12806" max="12806" width="16.54296875" style="120" customWidth="1"/>
    <col min="12807" max="12807" width="1.54296875" style="120" customWidth="1"/>
    <col min="12808" max="12808" width="16.54296875" style="120" customWidth="1"/>
    <col min="12809" max="12809" width="1.54296875" style="120" customWidth="1"/>
    <col min="12810" max="12810" width="16.54296875" style="120" customWidth="1"/>
    <col min="12811" max="12811" width="1.54296875" style="120" customWidth="1"/>
    <col min="12812" max="13056" width="10.54296875" style="120"/>
    <col min="13057" max="13057" width="40.453125" style="120" customWidth="1"/>
    <col min="13058" max="13058" width="6.81640625" style="120" customWidth="1"/>
    <col min="13059" max="13059" width="1.54296875" style="120" customWidth="1"/>
    <col min="13060" max="13060" width="16.54296875" style="120" customWidth="1"/>
    <col min="13061" max="13061" width="1.54296875" style="120" customWidth="1"/>
    <col min="13062" max="13062" width="16.54296875" style="120" customWidth="1"/>
    <col min="13063" max="13063" width="1.54296875" style="120" customWidth="1"/>
    <col min="13064" max="13064" width="16.54296875" style="120" customWidth="1"/>
    <col min="13065" max="13065" width="1.54296875" style="120" customWidth="1"/>
    <col min="13066" max="13066" width="16.54296875" style="120" customWidth="1"/>
    <col min="13067" max="13067" width="1.54296875" style="120" customWidth="1"/>
    <col min="13068" max="13312" width="10.54296875" style="120"/>
    <col min="13313" max="13313" width="40.453125" style="120" customWidth="1"/>
    <col min="13314" max="13314" width="6.81640625" style="120" customWidth="1"/>
    <col min="13315" max="13315" width="1.54296875" style="120" customWidth="1"/>
    <col min="13316" max="13316" width="16.54296875" style="120" customWidth="1"/>
    <col min="13317" max="13317" width="1.54296875" style="120" customWidth="1"/>
    <col min="13318" max="13318" width="16.54296875" style="120" customWidth="1"/>
    <col min="13319" max="13319" width="1.54296875" style="120" customWidth="1"/>
    <col min="13320" max="13320" width="16.54296875" style="120" customWidth="1"/>
    <col min="13321" max="13321" width="1.54296875" style="120" customWidth="1"/>
    <col min="13322" max="13322" width="16.54296875" style="120" customWidth="1"/>
    <col min="13323" max="13323" width="1.54296875" style="120" customWidth="1"/>
    <col min="13324" max="13568" width="10.54296875" style="120"/>
    <col min="13569" max="13569" width="40.453125" style="120" customWidth="1"/>
    <col min="13570" max="13570" width="6.81640625" style="120" customWidth="1"/>
    <col min="13571" max="13571" width="1.54296875" style="120" customWidth="1"/>
    <col min="13572" max="13572" width="16.54296875" style="120" customWidth="1"/>
    <col min="13573" max="13573" width="1.54296875" style="120" customWidth="1"/>
    <col min="13574" max="13574" width="16.54296875" style="120" customWidth="1"/>
    <col min="13575" max="13575" width="1.54296875" style="120" customWidth="1"/>
    <col min="13576" max="13576" width="16.54296875" style="120" customWidth="1"/>
    <col min="13577" max="13577" width="1.54296875" style="120" customWidth="1"/>
    <col min="13578" max="13578" width="16.54296875" style="120" customWidth="1"/>
    <col min="13579" max="13579" width="1.54296875" style="120" customWidth="1"/>
    <col min="13580" max="13824" width="10.54296875" style="120"/>
    <col min="13825" max="13825" width="40.453125" style="120" customWidth="1"/>
    <col min="13826" max="13826" width="6.81640625" style="120" customWidth="1"/>
    <col min="13827" max="13827" width="1.54296875" style="120" customWidth="1"/>
    <col min="13828" max="13828" width="16.54296875" style="120" customWidth="1"/>
    <col min="13829" max="13829" width="1.54296875" style="120" customWidth="1"/>
    <col min="13830" max="13830" width="16.54296875" style="120" customWidth="1"/>
    <col min="13831" max="13831" width="1.54296875" style="120" customWidth="1"/>
    <col min="13832" max="13832" width="16.54296875" style="120" customWidth="1"/>
    <col min="13833" max="13833" width="1.54296875" style="120" customWidth="1"/>
    <col min="13834" max="13834" width="16.54296875" style="120" customWidth="1"/>
    <col min="13835" max="13835" width="1.54296875" style="120" customWidth="1"/>
    <col min="13836" max="14080" width="10.54296875" style="120"/>
    <col min="14081" max="14081" width="40.453125" style="120" customWidth="1"/>
    <col min="14082" max="14082" width="6.81640625" style="120" customWidth="1"/>
    <col min="14083" max="14083" width="1.54296875" style="120" customWidth="1"/>
    <col min="14084" max="14084" width="16.54296875" style="120" customWidth="1"/>
    <col min="14085" max="14085" width="1.54296875" style="120" customWidth="1"/>
    <col min="14086" max="14086" width="16.54296875" style="120" customWidth="1"/>
    <col min="14087" max="14087" width="1.54296875" style="120" customWidth="1"/>
    <col min="14088" max="14088" width="16.54296875" style="120" customWidth="1"/>
    <col min="14089" max="14089" width="1.54296875" style="120" customWidth="1"/>
    <col min="14090" max="14090" width="16.54296875" style="120" customWidth="1"/>
    <col min="14091" max="14091" width="1.54296875" style="120" customWidth="1"/>
    <col min="14092" max="14336" width="10.54296875" style="120"/>
    <col min="14337" max="14337" width="40.453125" style="120" customWidth="1"/>
    <col min="14338" max="14338" width="6.81640625" style="120" customWidth="1"/>
    <col min="14339" max="14339" width="1.54296875" style="120" customWidth="1"/>
    <col min="14340" max="14340" width="16.54296875" style="120" customWidth="1"/>
    <col min="14341" max="14341" width="1.54296875" style="120" customWidth="1"/>
    <col min="14342" max="14342" width="16.54296875" style="120" customWidth="1"/>
    <col min="14343" max="14343" width="1.54296875" style="120" customWidth="1"/>
    <col min="14344" max="14344" width="16.54296875" style="120" customWidth="1"/>
    <col min="14345" max="14345" width="1.54296875" style="120" customWidth="1"/>
    <col min="14346" max="14346" width="16.54296875" style="120" customWidth="1"/>
    <col min="14347" max="14347" width="1.54296875" style="120" customWidth="1"/>
    <col min="14348" max="14592" width="10.54296875" style="120"/>
    <col min="14593" max="14593" width="40.453125" style="120" customWidth="1"/>
    <col min="14594" max="14594" width="6.81640625" style="120" customWidth="1"/>
    <col min="14595" max="14595" width="1.54296875" style="120" customWidth="1"/>
    <col min="14596" max="14596" width="16.54296875" style="120" customWidth="1"/>
    <col min="14597" max="14597" width="1.54296875" style="120" customWidth="1"/>
    <col min="14598" max="14598" width="16.54296875" style="120" customWidth="1"/>
    <col min="14599" max="14599" width="1.54296875" style="120" customWidth="1"/>
    <col min="14600" max="14600" width="16.54296875" style="120" customWidth="1"/>
    <col min="14601" max="14601" width="1.54296875" style="120" customWidth="1"/>
    <col min="14602" max="14602" width="16.54296875" style="120" customWidth="1"/>
    <col min="14603" max="14603" width="1.54296875" style="120" customWidth="1"/>
    <col min="14604" max="14848" width="10.54296875" style="120"/>
    <col min="14849" max="14849" width="40.453125" style="120" customWidth="1"/>
    <col min="14850" max="14850" width="6.81640625" style="120" customWidth="1"/>
    <col min="14851" max="14851" width="1.54296875" style="120" customWidth="1"/>
    <col min="14852" max="14852" width="16.54296875" style="120" customWidth="1"/>
    <col min="14853" max="14853" width="1.54296875" style="120" customWidth="1"/>
    <col min="14854" max="14854" width="16.54296875" style="120" customWidth="1"/>
    <col min="14855" max="14855" width="1.54296875" style="120" customWidth="1"/>
    <col min="14856" max="14856" width="16.54296875" style="120" customWidth="1"/>
    <col min="14857" max="14857" width="1.54296875" style="120" customWidth="1"/>
    <col min="14858" max="14858" width="16.54296875" style="120" customWidth="1"/>
    <col min="14859" max="14859" width="1.54296875" style="120" customWidth="1"/>
    <col min="14860" max="15104" width="10.54296875" style="120"/>
    <col min="15105" max="15105" width="40.453125" style="120" customWidth="1"/>
    <col min="15106" max="15106" width="6.81640625" style="120" customWidth="1"/>
    <col min="15107" max="15107" width="1.54296875" style="120" customWidth="1"/>
    <col min="15108" max="15108" width="16.54296875" style="120" customWidth="1"/>
    <col min="15109" max="15109" width="1.54296875" style="120" customWidth="1"/>
    <col min="15110" max="15110" width="16.54296875" style="120" customWidth="1"/>
    <col min="15111" max="15111" width="1.54296875" style="120" customWidth="1"/>
    <col min="15112" max="15112" width="16.54296875" style="120" customWidth="1"/>
    <col min="15113" max="15113" width="1.54296875" style="120" customWidth="1"/>
    <col min="15114" max="15114" width="16.54296875" style="120" customWidth="1"/>
    <col min="15115" max="15115" width="1.54296875" style="120" customWidth="1"/>
    <col min="15116" max="15360" width="10.54296875" style="120"/>
    <col min="15361" max="15361" width="40.453125" style="120" customWidth="1"/>
    <col min="15362" max="15362" width="6.81640625" style="120" customWidth="1"/>
    <col min="15363" max="15363" width="1.54296875" style="120" customWidth="1"/>
    <col min="15364" max="15364" width="16.54296875" style="120" customWidth="1"/>
    <col min="15365" max="15365" width="1.54296875" style="120" customWidth="1"/>
    <col min="15366" max="15366" width="16.54296875" style="120" customWidth="1"/>
    <col min="15367" max="15367" width="1.54296875" style="120" customWidth="1"/>
    <col min="15368" max="15368" width="16.54296875" style="120" customWidth="1"/>
    <col min="15369" max="15369" width="1.54296875" style="120" customWidth="1"/>
    <col min="15370" max="15370" width="16.54296875" style="120" customWidth="1"/>
    <col min="15371" max="15371" width="1.54296875" style="120" customWidth="1"/>
    <col min="15372" max="15616" width="10.54296875" style="120"/>
    <col min="15617" max="15617" width="40.453125" style="120" customWidth="1"/>
    <col min="15618" max="15618" width="6.81640625" style="120" customWidth="1"/>
    <col min="15619" max="15619" width="1.54296875" style="120" customWidth="1"/>
    <col min="15620" max="15620" width="16.54296875" style="120" customWidth="1"/>
    <col min="15621" max="15621" width="1.54296875" style="120" customWidth="1"/>
    <col min="15622" max="15622" width="16.54296875" style="120" customWidth="1"/>
    <col min="15623" max="15623" width="1.54296875" style="120" customWidth="1"/>
    <col min="15624" max="15624" width="16.54296875" style="120" customWidth="1"/>
    <col min="15625" max="15625" width="1.54296875" style="120" customWidth="1"/>
    <col min="15626" max="15626" width="16.54296875" style="120" customWidth="1"/>
    <col min="15627" max="15627" width="1.54296875" style="120" customWidth="1"/>
    <col min="15628" max="15872" width="10.54296875" style="120"/>
    <col min="15873" max="15873" width="40.453125" style="120" customWidth="1"/>
    <col min="15874" max="15874" width="6.81640625" style="120" customWidth="1"/>
    <col min="15875" max="15875" width="1.54296875" style="120" customWidth="1"/>
    <col min="15876" max="15876" width="16.54296875" style="120" customWidth="1"/>
    <col min="15877" max="15877" width="1.54296875" style="120" customWidth="1"/>
    <col min="15878" max="15878" width="16.54296875" style="120" customWidth="1"/>
    <col min="15879" max="15879" width="1.54296875" style="120" customWidth="1"/>
    <col min="15880" max="15880" width="16.54296875" style="120" customWidth="1"/>
    <col min="15881" max="15881" width="1.54296875" style="120" customWidth="1"/>
    <col min="15882" max="15882" width="16.54296875" style="120" customWidth="1"/>
    <col min="15883" max="15883" width="1.54296875" style="120" customWidth="1"/>
    <col min="15884" max="16128" width="10.54296875" style="120"/>
    <col min="16129" max="16129" width="40.453125" style="120" customWidth="1"/>
    <col min="16130" max="16130" width="6.81640625" style="120" customWidth="1"/>
    <col min="16131" max="16131" width="1.54296875" style="120" customWidth="1"/>
    <col min="16132" max="16132" width="16.54296875" style="120" customWidth="1"/>
    <col min="16133" max="16133" width="1.54296875" style="120" customWidth="1"/>
    <col min="16134" max="16134" width="16.54296875" style="120" customWidth="1"/>
    <col min="16135" max="16135" width="1.54296875" style="120" customWidth="1"/>
    <col min="16136" max="16136" width="16.54296875" style="120" customWidth="1"/>
    <col min="16137" max="16137" width="1.54296875" style="120" customWidth="1"/>
    <col min="16138" max="16138" width="16.54296875" style="120" customWidth="1"/>
    <col min="16139" max="16139" width="1.54296875" style="120" customWidth="1"/>
    <col min="16140" max="16384" width="10.54296875" style="120"/>
  </cols>
  <sheetData>
    <row r="1" spans="1:10" ht="21.75" customHeight="1">
      <c r="A1" s="117" t="s">
        <v>115</v>
      </c>
      <c r="B1" s="118"/>
      <c r="C1" s="118"/>
      <c r="D1" s="118"/>
      <c r="E1" s="118"/>
      <c r="F1" s="118"/>
      <c r="G1" s="119"/>
      <c r="H1" s="118"/>
      <c r="I1" s="118"/>
      <c r="J1" s="118"/>
    </row>
    <row r="2" spans="1:10" ht="21.75" customHeight="1">
      <c r="A2" s="121" t="s">
        <v>122</v>
      </c>
      <c r="B2" s="118"/>
      <c r="C2" s="118"/>
      <c r="D2" s="122"/>
      <c r="E2" s="118"/>
      <c r="F2" s="122"/>
      <c r="G2" s="123"/>
      <c r="H2" s="122"/>
      <c r="I2" s="118"/>
      <c r="J2" s="122"/>
    </row>
    <row r="3" spans="1:10" ht="21.75" customHeight="1">
      <c r="A3" s="121" t="s">
        <v>215</v>
      </c>
      <c r="B3" s="118"/>
      <c r="C3" s="118"/>
      <c r="D3" s="122"/>
      <c r="E3" s="118"/>
      <c r="F3" s="122"/>
      <c r="G3" s="123"/>
      <c r="H3" s="122"/>
      <c r="I3" s="118"/>
      <c r="J3" s="122"/>
    </row>
    <row r="4" spans="1:10" ht="21.75" customHeight="1">
      <c r="A4" s="124"/>
      <c r="B4" s="118"/>
      <c r="C4" s="118"/>
      <c r="D4" s="122"/>
      <c r="E4" s="118"/>
      <c r="F4" s="125"/>
      <c r="G4" s="126"/>
      <c r="H4" s="122"/>
      <c r="I4" s="118"/>
      <c r="J4" s="125" t="s">
        <v>136</v>
      </c>
    </row>
    <row r="5" spans="1:10" ht="21.75" customHeight="1">
      <c r="A5" s="124"/>
      <c r="B5" s="118"/>
      <c r="C5" s="118"/>
      <c r="D5" s="219" t="s">
        <v>20</v>
      </c>
      <c r="E5" s="219"/>
      <c r="F5" s="219"/>
      <c r="G5" s="127"/>
      <c r="H5" s="219" t="s">
        <v>21</v>
      </c>
      <c r="I5" s="219"/>
      <c r="J5" s="219"/>
    </row>
    <row r="6" spans="1:10" ht="21.75" customHeight="1">
      <c r="B6" s="128" t="s">
        <v>0</v>
      </c>
      <c r="C6" s="125"/>
      <c r="D6" s="154">
        <v>2023</v>
      </c>
      <c r="E6" s="129"/>
      <c r="F6" s="154">
        <v>2022</v>
      </c>
      <c r="G6" s="130"/>
      <c r="H6" s="154">
        <v>2023</v>
      </c>
      <c r="I6" s="129"/>
      <c r="J6" s="154">
        <v>2022</v>
      </c>
    </row>
    <row r="7" spans="1:10" s="73" customFormat="1" ht="21.75" customHeight="1">
      <c r="A7" s="132" t="s">
        <v>45</v>
      </c>
      <c r="G7" s="133"/>
    </row>
    <row r="8" spans="1:10" s="73" customFormat="1" ht="21.75" customHeight="1">
      <c r="A8" s="132" t="s">
        <v>10</v>
      </c>
      <c r="B8" s="134"/>
      <c r="G8" s="133"/>
    </row>
    <row r="9" spans="1:10" s="73" customFormat="1" ht="21.75" customHeight="1">
      <c r="A9" s="73" t="s">
        <v>22</v>
      </c>
      <c r="B9" s="185" t="s">
        <v>185</v>
      </c>
      <c r="C9" s="143"/>
      <c r="D9" s="186">
        <v>6428673946</v>
      </c>
      <c r="E9" s="187"/>
      <c r="F9" s="186">
        <v>5420297816</v>
      </c>
      <c r="G9" s="187"/>
      <c r="H9" s="186">
        <v>5817145116</v>
      </c>
      <c r="I9" s="139"/>
      <c r="J9" s="186">
        <v>5104397838</v>
      </c>
    </row>
    <row r="10" spans="1:10" s="73" customFormat="1" ht="21.75" customHeight="1">
      <c r="A10" s="140" t="s">
        <v>91</v>
      </c>
      <c r="B10" s="185" t="s">
        <v>186</v>
      </c>
      <c r="C10" s="143"/>
      <c r="D10" s="186">
        <v>2114685537</v>
      </c>
      <c r="E10" s="187"/>
      <c r="F10" s="186">
        <v>2068894152</v>
      </c>
      <c r="G10" s="187"/>
      <c r="H10" s="186">
        <v>2201687016</v>
      </c>
      <c r="I10" s="139"/>
      <c r="J10" s="186">
        <v>2157313935</v>
      </c>
    </row>
    <row r="11" spans="1:10" s="73" customFormat="1" ht="21.75" customHeight="1">
      <c r="A11" s="73" t="s">
        <v>92</v>
      </c>
      <c r="B11" s="185">
        <v>9</v>
      </c>
      <c r="C11" s="143"/>
      <c r="D11" s="186">
        <v>13965274444</v>
      </c>
      <c r="E11" s="187"/>
      <c r="F11" s="186">
        <v>13630078729</v>
      </c>
      <c r="G11" s="187"/>
      <c r="H11" s="186">
        <v>13540648336</v>
      </c>
      <c r="I11" s="139"/>
      <c r="J11" s="186">
        <v>13158045981</v>
      </c>
    </row>
    <row r="12" spans="1:10" s="73" customFormat="1" ht="21.75" customHeight="1">
      <c r="A12" s="73" t="s">
        <v>189</v>
      </c>
      <c r="B12" s="185"/>
      <c r="C12" s="143"/>
      <c r="D12" s="186">
        <v>1467561</v>
      </c>
      <c r="E12" s="187"/>
      <c r="F12" s="186">
        <v>135209801</v>
      </c>
      <c r="G12" s="187"/>
      <c r="H12" s="186">
        <v>0</v>
      </c>
      <c r="I12" s="139"/>
      <c r="J12" s="186">
        <v>134178841</v>
      </c>
    </row>
    <row r="13" spans="1:10" s="73" customFormat="1" ht="21.75" customHeight="1">
      <c r="A13" s="73" t="s">
        <v>23</v>
      </c>
      <c r="B13" s="185">
        <v>10</v>
      </c>
      <c r="C13" s="143"/>
      <c r="D13" s="188">
        <v>148845925</v>
      </c>
      <c r="E13" s="187"/>
      <c r="F13" s="188">
        <v>175489834</v>
      </c>
      <c r="G13" s="187"/>
      <c r="H13" s="188">
        <v>124397819</v>
      </c>
      <c r="I13" s="137"/>
      <c r="J13" s="188">
        <v>153298573</v>
      </c>
    </row>
    <row r="14" spans="1:10" s="73" customFormat="1" ht="21.75" customHeight="1">
      <c r="A14" s="132" t="s">
        <v>11</v>
      </c>
      <c r="B14" s="185"/>
      <c r="C14" s="143"/>
      <c r="D14" s="189">
        <f>SUM(D8:D13)</f>
        <v>22658947413</v>
      </c>
      <c r="E14" s="187"/>
      <c r="F14" s="189">
        <f>SUM(F8:F13)</f>
        <v>21429970332</v>
      </c>
      <c r="G14" s="187"/>
      <c r="H14" s="189">
        <f>SUM(H9:H13)</f>
        <v>21683878287</v>
      </c>
      <c r="I14" s="141"/>
      <c r="J14" s="189">
        <f>SUM(J8:J13)</f>
        <v>20707235168</v>
      </c>
    </row>
    <row r="15" spans="1:10" s="73" customFormat="1" ht="21.75" customHeight="1">
      <c r="A15" s="132" t="s">
        <v>12</v>
      </c>
      <c r="B15" s="185"/>
      <c r="C15" s="143"/>
      <c r="D15" s="186"/>
      <c r="E15" s="187"/>
      <c r="F15" s="186"/>
      <c r="G15" s="187"/>
      <c r="H15" s="186"/>
      <c r="I15" s="141"/>
      <c r="J15" s="186"/>
    </row>
    <row r="16" spans="1:10" s="73" customFormat="1" ht="21.75" customHeight="1">
      <c r="A16" s="73" t="s">
        <v>93</v>
      </c>
      <c r="B16" s="185">
        <v>11</v>
      </c>
      <c r="C16" s="143"/>
      <c r="D16" s="186">
        <v>0</v>
      </c>
      <c r="E16" s="187"/>
      <c r="F16" s="186">
        <v>0</v>
      </c>
      <c r="G16" s="187"/>
      <c r="H16" s="186">
        <v>1798088649</v>
      </c>
      <c r="I16" s="141"/>
      <c r="J16" s="186">
        <v>2028088649</v>
      </c>
    </row>
    <row r="17" spans="1:10" s="73" customFormat="1" ht="21.75" customHeight="1">
      <c r="A17" s="73" t="s">
        <v>194</v>
      </c>
      <c r="B17" s="185">
        <v>12</v>
      </c>
      <c r="C17" s="143"/>
      <c r="D17" s="186">
        <v>65894075</v>
      </c>
      <c r="E17" s="187"/>
      <c r="F17" s="186">
        <v>66756396</v>
      </c>
      <c r="G17" s="187"/>
      <c r="H17" s="186">
        <v>68705866</v>
      </c>
      <c r="I17" s="141"/>
      <c r="J17" s="186">
        <v>68705866</v>
      </c>
    </row>
    <row r="18" spans="1:10" s="73" customFormat="1" ht="21.75" customHeight="1">
      <c r="A18" s="73" t="s">
        <v>94</v>
      </c>
      <c r="B18" s="185">
        <v>13</v>
      </c>
      <c r="C18" s="143"/>
      <c r="D18" s="186">
        <v>4346001950</v>
      </c>
      <c r="E18" s="187"/>
      <c r="F18" s="186">
        <v>4262560070</v>
      </c>
      <c r="G18" s="187"/>
      <c r="H18" s="186">
        <v>4346001950</v>
      </c>
      <c r="I18" s="141"/>
      <c r="J18" s="186">
        <v>5315489965</v>
      </c>
    </row>
    <row r="19" spans="1:10" s="73" customFormat="1" ht="21.75" customHeight="1">
      <c r="A19" s="140" t="s">
        <v>190</v>
      </c>
      <c r="B19" s="185">
        <v>14</v>
      </c>
      <c r="C19" s="143"/>
      <c r="D19" s="186">
        <v>31178914482</v>
      </c>
      <c r="E19" s="187"/>
      <c r="F19" s="186">
        <v>29468563882.000004</v>
      </c>
      <c r="G19" s="187"/>
      <c r="H19" s="186">
        <v>28451685071</v>
      </c>
      <c r="I19" s="141"/>
      <c r="J19" s="186">
        <v>25646298443</v>
      </c>
    </row>
    <row r="20" spans="1:10" s="73" customFormat="1" ht="21.75" customHeight="1">
      <c r="A20" s="143" t="s">
        <v>169</v>
      </c>
      <c r="B20" s="185">
        <v>18</v>
      </c>
      <c r="C20" s="143"/>
      <c r="D20" s="186">
        <v>9353245483</v>
      </c>
      <c r="E20" s="187"/>
      <c r="F20" s="186">
        <v>8447269483</v>
      </c>
      <c r="G20" s="187"/>
      <c r="H20" s="186">
        <v>9150509130</v>
      </c>
      <c r="I20" s="141"/>
      <c r="J20" s="186">
        <v>8540678953</v>
      </c>
    </row>
    <row r="21" spans="1:10" s="73" customFormat="1" ht="21.75" customHeight="1">
      <c r="A21" s="140" t="s">
        <v>95</v>
      </c>
      <c r="B21" s="185">
        <v>15</v>
      </c>
      <c r="C21" s="143"/>
      <c r="D21" s="186">
        <v>484256062</v>
      </c>
      <c r="E21" s="187"/>
      <c r="F21" s="186">
        <v>470915908</v>
      </c>
      <c r="G21" s="187"/>
      <c r="H21" s="186">
        <v>482770593</v>
      </c>
      <c r="I21" s="141"/>
      <c r="J21" s="186">
        <v>469157469</v>
      </c>
    </row>
    <row r="22" spans="1:10" s="73" customFormat="1" ht="21.75" customHeight="1">
      <c r="A22" s="143" t="s">
        <v>24</v>
      </c>
      <c r="B22" s="185"/>
      <c r="C22" s="143"/>
      <c r="D22" s="186">
        <v>10706335</v>
      </c>
      <c r="E22" s="187"/>
      <c r="F22" s="186">
        <v>3229639</v>
      </c>
      <c r="G22" s="187"/>
      <c r="H22" s="186">
        <v>10706335</v>
      </c>
      <c r="I22" s="141"/>
      <c r="J22" s="186">
        <v>3229639</v>
      </c>
    </row>
    <row r="23" spans="1:10" s="73" customFormat="1" ht="21.75" customHeight="1">
      <c r="A23" s="143" t="s">
        <v>25</v>
      </c>
      <c r="B23" s="185">
        <v>6</v>
      </c>
      <c r="C23" s="143"/>
      <c r="D23" s="186">
        <v>62460851</v>
      </c>
      <c r="E23" s="187"/>
      <c r="F23" s="186">
        <v>70692216</v>
      </c>
      <c r="G23" s="187"/>
      <c r="H23" s="186">
        <v>53550486</v>
      </c>
      <c r="I23" s="141"/>
      <c r="J23" s="186">
        <v>61211884</v>
      </c>
    </row>
    <row r="24" spans="1:10" s="73" customFormat="1" ht="21.75" customHeight="1">
      <c r="A24" s="143" t="s">
        <v>193</v>
      </c>
      <c r="I24" s="141"/>
      <c r="J24" s="186"/>
    </row>
    <row r="25" spans="1:10" ht="21.75" customHeight="1">
      <c r="A25" s="120" t="s">
        <v>191</v>
      </c>
      <c r="B25" s="185"/>
      <c r="C25" s="143"/>
      <c r="D25" s="186">
        <v>0</v>
      </c>
      <c r="E25" s="187"/>
      <c r="F25" s="186">
        <v>39747806</v>
      </c>
      <c r="G25" s="187"/>
      <c r="H25" s="186">
        <v>0</v>
      </c>
      <c r="I25" s="141"/>
      <c r="J25" s="137">
        <v>0</v>
      </c>
    </row>
    <row r="26" spans="1:10" s="73" customFormat="1" ht="21.75" customHeight="1">
      <c r="A26" s="73" t="s">
        <v>120</v>
      </c>
      <c r="B26" s="185">
        <v>27</v>
      </c>
      <c r="C26" s="143"/>
      <c r="D26" s="186">
        <v>670654652</v>
      </c>
      <c r="E26" s="187"/>
      <c r="F26" s="186">
        <v>662641754</v>
      </c>
      <c r="G26" s="187"/>
      <c r="H26" s="186">
        <v>648697870</v>
      </c>
      <c r="I26" s="141"/>
      <c r="J26" s="186">
        <v>636282372</v>
      </c>
    </row>
    <row r="27" spans="1:10" s="73" customFormat="1" ht="21.75" customHeight="1">
      <c r="A27" s="144" t="s">
        <v>26</v>
      </c>
      <c r="B27" s="185"/>
      <c r="C27" s="190"/>
      <c r="D27" s="189">
        <v>216807955</v>
      </c>
      <c r="E27" s="187"/>
      <c r="F27" s="189">
        <v>262396790</v>
      </c>
      <c r="G27" s="187"/>
      <c r="H27" s="189">
        <v>145233242</v>
      </c>
      <c r="I27" s="141"/>
      <c r="J27" s="189">
        <v>140583694</v>
      </c>
    </row>
    <row r="28" spans="1:10" s="73" customFormat="1" ht="21.75" customHeight="1">
      <c r="A28" s="132" t="s">
        <v>13</v>
      </c>
      <c r="B28" s="191"/>
      <c r="C28" s="143"/>
      <c r="D28" s="189">
        <f>SUM(D16:D27)</f>
        <v>46388941845</v>
      </c>
      <c r="E28" s="187"/>
      <c r="F28" s="189">
        <f>SUM(F16:F27)</f>
        <v>43754773944</v>
      </c>
      <c r="G28" s="187"/>
      <c r="H28" s="189">
        <f>SUM(H16:H27)</f>
        <v>45155949192</v>
      </c>
      <c r="I28" s="141"/>
      <c r="J28" s="189">
        <f>SUM(J16:J27)</f>
        <v>42909726934</v>
      </c>
    </row>
    <row r="29" spans="1:10" s="73" customFormat="1" ht="21.75" customHeight="1" thickBot="1">
      <c r="A29" s="132" t="s">
        <v>46</v>
      </c>
      <c r="B29" s="191"/>
      <c r="C29" s="143"/>
      <c r="D29" s="192">
        <f>SUM(D14,D28)</f>
        <v>69047889258</v>
      </c>
      <c r="E29" s="187"/>
      <c r="F29" s="192">
        <f>SUM(F14,F28)</f>
        <v>65184744276</v>
      </c>
      <c r="G29" s="187"/>
      <c r="H29" s="192">
        <f>SUM(H14,H28)</f>
        <v>66839827479</v>
      </c>
      <c r="I29" s="141"/>
      <c r="J29" s="192">
        <f>SUM(J14,J28)</f>
        <v>63616962102</v>
      </c>
    </row>
    <row r="30" spans="1:10" s="73" customFormat="1" ht="21.75" customHeight="1" thickTop="1">
      <c r="A30" s="132"/>
      <c r="B30" s="136"/>
      <c r="C30" s="136"/>
      <c r="D30" s="141"/>
      <c r="E30" s="141"/>
      <c r="F30" s="141"/>
      <c r="G30" s="141"/>
      <c r="H30" s="141"/>
      <c r="I30" s="141"/>
      <c r="J30" s="141"/>
    </row>
    <row r="31" spans="1:10" ht="21.75" customHeight="1">
      <c r="A31" s="120" t="s">
        <v>1</v>
      </c>
      <c r="G31" s="120"/>
    </row>
    <row r="32" spans="1:10" ht="21.75" customHeight="1">
      <c r="A32" s="117" t="s">
        <v>115</v>
      </c>
      <c r="B32" s="118"/>
      <c r="C32" s="118"/>
      <c r="D32" s="118"/>
      <c r="E32" s="118"/>
      <c r="F32" s="118"/>
      <c r="G32" s="119"/>
      <c r="H32" s="118"/>
      <c r="I32" s="118"/>
      <c r="J32" s="118"/>
    </row>
    <row r="33" spans="1:10" ht="21.75" customHeight="1">
      <c r="A33" s="121" t="s">
        <v>121</v>
      </c>
      <c r="B33" s="118"/>
      <c r="C33" s="118"/>
      <c r="D33" s="122"/>
      <c r="E33" s="118"/>
      <c r="F33" s="122"/>
      <c r="G33" s="123"/>
      <c r="H33" s="122"/>
      <c r="I33" s="118"/>
      <c r="J33" s="122"/>
    </row>
    <row r="34" spans="1:10" ht="21.75" customHeight="1">
      <c r="A34" s="121" t="str">
        <f>A3</f>
        <v>As at 31 December 2023</v>
      </c>
      <c r="B34" s="118"/>
      <c r="C34" s="118"/>
      <c r="D34" s="122"/>
      <c r="E34" s="118"/>
      <c r="F34" s="122"/>
      <c r="G34" s="123"/>
      <c r="H34" s="122"/>
      <c r="I34" s="118"/>
      <c r="J34" s="122"/>
    </row>
    <row r="35" spans="1:10" ht="21.75" customHeight="1">
      <c r="A35" s="124"/>
      <c r="B35" s="118"/>
      <c r="C35" s="118"/>
      <c r="D35" s="122"/>
      <c r="E35" s="118"/>
      <c r="F35" s="125"/>
      <c r="G35" s="126"/>
      <c r="H35" s="122"/>
      <c r="I35" s="118"/>
      <c r="J35" s="125" t="s">
        <v>136</v>
      </c>
    </row>
    <row r="36" spans="1:10" ht="21.75" customHeight="1">
      <c r="A36" s="124"/>
      <c r="B36" s="118"/>
      <c r="C36" s="118"/>
      <c r="D36" s="219" t="s">
        <v>20</v>
      </c>
      <c r="E36" s="219"/>
      <c r="F36" s="219"/>
      <c r="G36" s="127"/>
      <c r="H36" s="219" t="s">
        <v>21</v>
      </c>
      <c r="I36" s="219"/>
      <c r="J36" s="219"/>
    </row>
    <row r="37" spans="1:10" ht="21.75" customHeight="1">
      <c r="B37" s="128" t="s">
        <v>0</v>
      </c>
      <c r="C37" s="125"/>
      <c r="D37" s="154">
        <f>D6</f>
        <v>2023</v>
      </c>
      <c r="E37" s="129"/>
      <c r="F37" s="154">
        <f>F6</f>
        <v>2022</v>
      </c>
      <c r="G37" s="130"/>
      <c r="H37" s="154">
        <f>H6</f>
        <v>2023</v>
      </c>
      <c r="I37" s="129"/>
      <c r="J37" s="154">
        <f>J6</f>
        <v>2022</v>
      </c>
    </row>
    <row r="38" spans="1:10" s="73" customFormat="1" ht="21.75" customHeight="1">
      <c r="A38" s="132" t="s">
        <v>47</v>
      </c>
      <c r="D38" s="146"/>
      <c r="E38" s="147"/>
      <c r="F38" s="146"/>
      <c r="G38" s="146"/>
      <c r="H38" s="146"/>
      <c r="I38" s="147"/>
      <c r="J38" s="146"/>
    </row>
    <row r="39" spans="1:10" s="73" customFormat="1" ht="21.75" customHeight="1">
      <c r="A39" s="132" t="s">
        <v>14</v>
      </c>
      <c r="G39" s="133"/>
    </row>
    <row r="40" spans="1:10" s="73" customFormat="1" ht="21.75" customHeight="1">
      <c r="A40" s="73" t="s">
        <v>150</v>
      </c>
      <c r="B40" s="185">
        <v>16</v>
      </c>
      <c r="C40" s="143"/>
      <c r="D40" s="186">
        <v>2039946500</v>
      </c>
      <c r="E40" s="187"/>
      <c r="F40" s="186">
        <v>1074199750</v>
      </c>
      <c r="G40" s="187"/>
      <c r="H40" s="193">
        <v>2000000000</v>
      </c>
      <c r="I40" s="137"/>
      <c r="J40" s="193">
        <v>1000000000</v>
      </c>
    </row>
    <row r="41" spans="1:10" s="73" customFormat="1" ht="21.75" customHeight="1">
      <c r="A41" s="73" t="s">
        <v>96</v>
      </c>
      <c r="B41" s="185" t="s">
        <v>195</v>
      </c>
      <c r="C41" s="143"/>
      <c r="D41" s="186">
        <v>15224701136</v>
      </c>
      <c r="E41" s="187"/>
      <c r="F41" s="186">
        <v>15811877626</v>
      </c>
      <c r="G41" s="187"/>
      <c r="H41" s="186">
        <v>15073622471</v>
      </c>
      <c r="I41" s="137"/>
      <c r="J41" s="186">
        <v>15577279542</v>
      </c>
    </row>
    <row r="42" spans="1:10" s="73" customFormat="1" ht="21.75" customHeight="1">
      <c r="A42" s="120" t="s">
        <v>170</v>
      </c>
      <c r="B42" s="185">
        <v>18</v>
      </c>
      <c r="C42" s="143"/>
      <c r="D42" s="186">
        <v>178176589</v>
      </c>
      <c r="E42" s="187"/>
      <c r="F42" s="186">
        <v>189013541</v>
      </c>
      <c r="G42" s="187"/>
      <c r="H42" s="186">
        <v>638277485</v>
      </c>
      <c r="I42" s="141"/>
      <c r="J42" s="186">
        <v>665947156</v>
      </c>
    </row>
    <row r="43" spans="1:10" s="73" customFormat="1" ht="21.75" customHeight="1">
      <c r="A43" s="73" t="s">
        <v>180</v>
      </c>
      <c r="B43" s="185">
        <v>19</v>
      </c>
      <c r="C43" s="143"/>
      <c r="D43" s="193">
        <v>37542342</v>
      </c>
      <c r="E43" s="187"/>
      <c r="F43" s="193">
        <v>46029791</v>
      </c>
      <c r="G43" s="187"/>
      <c r="H43" s="193">
        <v>0</v>
      </c>
      <c r="I43" s="141"/>
      <c r="J43" s="193">
        <v>0</v>
      </c>
    </row>
    <row r="44" spans="1:10" s="73" customFormat="1" ht="21.75" customHeight="1">
      <c r="A44" s="73" t="s">
        <v>27</v>
      </c>
      <c r="B44" s="185">
        <v>20</v>
      </c>
      <c r="C44" s="143"/>
      <c r="D44" s="193">
        <v>3982355617</v>
      </c>
      <c r="E44" s="187"/>
      <c r="F44" s="193">
        <v>5127658469</v>
      </c>
      <c r="G44" s="187"/>
      <c r="H44" s="193">
        <v>3982355617</v>
      </c>
      <c r="I44" s="141"/>
      <c r="J44" s="193">
        <v>5127658469</v>
      </c>
    </row>
    <row r="45" spans="1:10" s="73" customFormat="1" ht="21.75" customHeight="1">
      <c r="A45" s="73" t="s">
        <v>97</v>
      </c>
      <c r="B45" s="185"/>
      <c r="C45" s="143"/>
      <c r="D45" s="186">
        <v>552247787</v>
      </c>
      <c r="E45" s="187"/>
      <c r="F45" s="186">
        <v>612129292</v>
      </c>
      <c r="G45" s="187"/>
      <c r="H45" s="186">
        <v>534980880</v>
      </c>
      <c r="I45" s="137"/>
      <c r="J45" s="186">
        <v>580572441</v>
      </c>
    </row>
    <row r="46" spans="1:10" s="73" customFormat="1" ht="21.75" customHeight="1">
      <c r="A46" s="73" t="s">
        <v>57</v>
      </c>
      <c r="B46" s="185"/>
      <c r="C46" s="143"/>
      <c r="D46" s="186">
        <v>1087362754</v>
      </c>
      <c r="E46" s="187"/>
      <c r="F46" s="186">
        <v>1205041160</v>
      </c>
      <c r="G46" s="187"/>
      <c r="H46" s="186">
        <v>1065276549</v>
      </c>
      <c r="I46" s="137"/>
      <c r="J46" s="186">
        <v>1186938341</v>
      </c>
    </row>
    <row r="47" spans="1:10" s="73" customFormat="1" ht="21.75" customHeight="1">
      <c r="A47" s="73" t="s">
        <v>28</v>
      </c>
      <c r="B47" s="185"/>
      <c r="C47" s="143"/>
      <c r="D47" s="189">
        <v>476927087</v>
      </c>
      <c r="E47" s="187"/>
      <c r="F47" s="189">
        <v>419081393</v>
      </c>
      <c r="G47" s="187"/>
      <c r="H47" s="189">
        <v>454538384</v>
      </c>
      <c r="I47" s="141"/>
      <c r="J47" s="189">
        <v>403512285</v>
      </c>
    </row>
    <row r="48" spans="1:10" s="73" customFormat="1" ht="21.75" customHeight="1">
      <c r="A48" s="132" t="s">
        <v>15</v>
      </c>
      <c r="B48" s="185"/>
      <c r="C48" s="143"/>
      <c r="D48" s="189">
        <f>SUM(D40:D47)</f>
        <v>23579259812</v>
      </c>
      <c r="E48" s="187"/>
      <c r="F48" s="189">
        <f>SUM(F40:F47)</f>
        <v>24485031022</v>
      </c>
      <c r="G48" s="187"/>
      <c r="H48" s="189">
        <f>SUM(H40:H47)</f>
        <v>23749051386</v>
      </c>
      <c r="I48" s="141"/>
      <c r="J48" s="189">
        <f>SUM(J40:J47)</f>
        <v>24541908234</v>
      </c>
    </row>
    <row r="49" spans="1:10" s="73" customFormat="1" ht="21.75" customHeight="1">
      <c r="A49" s="132" t="s">
        <v>16</v>
      </c>
      <c r="B49" s="185"/>
      <c r="C49" s="143"/>
      <c r="D49" s="186"/>
      <c r="E49" s="187"/>
      <c r="F49" s="186"/>
      <c r="G49" s="187"/>
      <c r="H49" s="186"/>
      <c r="I49" s="141"/>
      <c r="J49" s="186"/>
    </row>
    <row r="50" spans="1:10" s="73" customFormat="1" ht="21.75" customHeight="1">
      <c r="A50" s="73" t="s">
        <v>171</v>
      </c>
      <c r="B50" s="185">
        <v>18</v>
      </c>
      <c r="C50" s="143"/>
      <c r="D50" s="186">
        <v>6611201923</v>
      </c>
      <c r="E50" s="187"/>
      <c r="F50" s="186">
        <v>5840958219</v>
      </c>
      <c r="G50" s="187"/>
      <c r="H50" s="186">
        <v>6235991085</v>
      </c>
      <c r="I50" s="141"/>
      <c r="J50" s="186">
        <v>5976839313</v>
      </c>
    </row>
    <row r="51" spans="1:10" s="73" customFormat="1" ht="21.75" customHeight="1">
      <c r="A51" s="73" t="s">
        <v>200</v>
      </c>
      <c r="B51" s="185">
        <v>19</v>
      </c>
      <c r="C51" s="143"/>
      <c r="D51" s="186">
        <v>100396259</v>
      </c>
      <c r="E51" s="187"/>
      <c r="F51" s="186">
        <v>122624850</v>
      </c>
      <c r="G51" s="187"/>
      <c r="H51" s="186">
        <v>0</v>
      </c>
      <c r="I51" s="141"/>
      <c r="J51" s="186">
        <v>0</v>
      </c>
    </row>
    <row r="52" spans="1:10" s="73" customFormat="1" ht="21.75" customHeight="1">
      <c r="A52" s="73" t="s">
        <v>29</v>
      </c>
      <c r="B52" s="185">
        <v>20</v>
      </c>
      <c r="C52" s="143"/>
      <c r="D52" s="186">
        <v>11642119562</v>
      </c>
      <c r="E52" s="187"/>
      <c r="F52" s="186">
        <v>8933139921</v>
      </c>
      <c r="G52" s="187"/>
      <c r="H52" s="186">
        <v>11642119562</v>
      </c>
      <c r="I52" s="141"/>
      <c r="J52" s="186">
        <v>8933139921</v>
      </c>
    </row>
    <row r="53" spans="1:10" s="73" customFormat="1" ht="21.75" customHeight="1">
      <c r="A53" s="73" t="s">
        <v>85</v>
      </c>
      <c r="B53" s="185">
        <v>21</v>
      </c>
      <c r="C53" s="143"/>
      <c r="D53" s="186">
        <v>628048753</v>
      </c>
      <c r="E53" s="187"/>
      <c r="F53" s="186">
        <v>589457915</v>
      </c>
      <c r="G53" s="187"/>
      <c r="H53" s="186">
        <v>570163784</v>
      </c>
      <c r="I53" s="141"/>
      <c r="J53" s="186">
        <v>533450392</v>
      </c>
    </row>
    <row r="54" spans="1:10" s="73" customFormat="1" ht="21.75" customHeight="1">
      <c r="A54" s="73" t="s">
        <v>119</v>
      </c>
      <c r="B54" s="185"/>
      <c r="C54" s="143"/>
      <c r="D54" s="186">
        <v>196347435</v>
      </c>
      <c r="E54" s="187"/>
      <c r="F54" s="186">
        <v>213916555</v>
      </c>
      <c r="G54" s="187"/>
      <c r="H54" s="186">
        <v>196347435</v>
      </c>
      <c r="I54" s="141"/>
      <c r="J54" s="186">
        <v>213916555</v>
      </c>
    </row>
    <row r="55" spans="1:10" s="73" customFormat="1" ht="21.75" customHeight="1">
      <c r="A55" s="73" t="s">
        <v>30</v>
      </c>
      <c r="B55" s="185"/>
      <c r="C55" s="143"/>
      <c r="D55" s="186">
        <v>731728782</v>
      </c>
      <c r="E55" s="187"/>
      <c r="F55" s="186">
        <v>753734154</v>
      </c>
      <c r="G55" s="187"/>
      <c r="H55" s="186">
        <v>686602364</v>
      </c>
      <c r="I55" s="141"/>
      <c r="J55" s="186">
        <v>704327226</v>
      </c>
    </row>
    <row r="56" spans="1:10" s="73" customFormat="1" ht="21.75" customHeight="1">
      <c r="A56" s="132" t="s">
        <v>17</v>
      </c>
      <c r="B56" s="191"/>
      <c r="C56" s="143"/>
      <c r="D56" s="194">
        <f>SUM(D50:D55)</f>
        <v>19909842714</v>
      </c>
      <c r="E56" s="187"/>
      <c r="F56" s="194">
        <f>SUM(F50:F55)</f>
        <v>16453831614</v>
      </c>
      <c r="G56" s="187"/>
      <c r="H56" s="194">
        <f>SUM(H50:H55)</f>
        <v>19331224230</v>
      </c>
      <c r="I56" s="141"/>
      <c r="J56" s="194">
        <f>SUM(J50:J55)</f>
        <v>16361673407</v>
      </c>
    </row>
    <row r="57" spans="1:10" s="73" customFormat="1" ht="21.75" customHeight="1">
      <c r="A57" s="132" t="s">
        <v>48</v>
      </c>
      <c r="B57" s="191"/>
      <c r="C57" s="143"/>
      <c r="D57" s="194">
        <f>SUM(D48+D56)</f>
        <v>43489102526</v>
      </c>
      <c r="E57" s="187"/>
      <c r="F57" s="194">
        <f>SUM(F48+F56)</f>
        <v>40938862636</v>
      </c>
      <c r="G57" s="187"/>
      <c r="H57" s="194">
        <f>SUM(H48+H56)</f>
        <v>43080275616</v>
      </c>
      <c r="I57" s="141"/>
      <c r="J57" s="194">
        <f>SUM(J48+J56)</f>
        <v>40903581641</v>
      </c>
    </row>
    <row r="58" spans="1:10" s="73" customFormat="1" ht="21.75" customHeight="1">
      <c r="A58" s="132"/>
    </row>
    <row r="59" spans="1:10" ht="21.75" customHeight="1">
      <c r="I59" s="131"/>
    </row>
    <row r="60" spans="1:10" ht="21.75" customHeight="1">
      <c r="A60" s="120" t="s">
        <v>1</v>
      </c>
    </row>
    <row r="61" spans="1:10" ht="21.75" customHeight="1">
      <c r="A61" s="117" t="s">
        <v>115</v>
      </c>
      <c r="B61" s="118"/>
      <c r="C61" s="118"/>
      <c r="D61" s="118"/>
      <c r="E61" s="118"/>
      <c r="F61" s="118"/>
      <c r="G61" s="119"/>
      <c r="H61" s="118"/>
      <c r="I61" s="118"/>
      <c r="J61" s="118"/>
    </row>
    <row r="62" spans="1:10" ht="21.75" customHeight="1">
      <c r="A62" s="121" t="s">
        <v>121</v>
      </c>
      <c r="B62" s="118"/>
      <c r="C62" s="118"/>
      <c r="D62" s="122"/>
      <c r="E62" s="118"/>
      <c r="F62" s="122"/>
      <c r="G62" s="123"/>
      <c r="H62" s="122"/>
      <c r="I62" s="118"/>
      <c r="J62" s="122"/>
    </row>
    <row r="63" spans="1:10" ht="21.75" customHeight="1">
      <c r="A63" s="121" t="str">
        <f>A34</f>
        <v>As at 31 December 2023</v>
      </c>
      <c r="B63" s="118"/>
      <c r="C63" s="118"/>
      <c r="D63" s="122"/>
      <c r="E63" s="118"/>
      <c r="F63" s="122"/>
      <c r="G63" s="123"/>
      <c r="H63" s="122"/>
      <c r="I63" s="118"/>
      <c r="J63" s="122"/>
    </row>
    <row r="64" spans="1:10" ht="21.75" customHeight="1">
      <c r="A64" s="124"/>
      <c r="B64" s="118"/>
      <c r="C64" s="118"/>
      <c r="D64" s="122"/>
      <c r="E64" s="118"/>
      <c r="F64" s="125"/>
      <c r="G64" s="126"/>
      <c r="H64" s="122"/>
      <c r="I64" s="118"/>
      <c r="J64" s="125" t="s">
        <v>136</v>
      </c>
    </row>
    <row r="65" spans="1:10" ht="21.75" customHeight="1">
      <c r="A65" s="124"/>
      <c r="B65" s="118"/>
      <c r="C65" s="118"/>
      <c r="D65" s="219" t="s">
        <v>20</v>
      </c>
      <c r="E65" s="219"/>
      <c r="F65" s="219"/>
      <c r="G65" s="127"/>
      <c r="H65" s="219" t="s">
        <v>21</v>
      </c>
      <c r="I65" s="219"/>
      <c r="J65" s="219"/>
    </row>
    <row r="66" spans="1:10" ht="21.75" customHeight="1">
      <c r="B66" s="128" t="s">
        <v>0</v>
      </c>
      <c r="C66" s="125"/>
      <c r="D66" s="154">
        <f>D37</f>
        <v>2023</v>
      </c>
      <c r="E66" s="129"/>
      <c r="F66" s="154">
        <f>F37</f>
        <v>2022</v>
      </c>
      <c r="G66" s="130"/>
      <c r="H66" s="154">
        <f>H37</f>
        <v>2023</v>
      </c>
      <c r="I66" s="129"/>
      <c r="J66" s="154">
        <f>J37</f>
        <v>2022</v>
      </c>
    </row>
    <row r="67" spans="1:10" s="73" customFormat="1" ht="21.75" customHeight="1">
      <c r="A67" s="132" t="s">
        <v>18</v>
      </c>
      <c r="B67" s="149"/>
      <c r="C67" s="133"/>
      <c r="D67" s="150"/>
      <c r="E67" s="150"/>
      <c r="F67" s="150"/>
      <c r="G67" s="150"/>
      <c r="H67" s="150"/>
      <c r="I67" s="150"/>
      <c r="J67" s="150"/>
    </row>
    <row r="68" spans="1:10" s="73" customFormat="1" ht="21.75" customHeight="1">
      <c r="A68" s="73" t="s">
        <v>31</v>
      </c>
      <c r="B68" s="135"/>
      <c r="D68" s="147"/>
      <c r="E68" s="147"/>
      <c r="F68" s="147"/>
      <c r="G68" s="150"/>
      <c r="H68" s="147"/>
      <c r="I68" s="147"/>
      <c r="J68" s="147"/>
    </row>
    <row r="69" spans="1:10" s="73" customFormat="1" ht="21.75" customHeight="1">
      <c r="A69" s="151" t="s">
        <v>32</v>
      </c>
      <c r="C69" s="136"/>
      <c r="D69" s="125"/>
      <c r="E69" s="138"/>
      <c r="F69" s="125"/>
      <c r="G69" s="125"/>
      <c r="H69" s="125"/>
      <c r="I69" s="138"/>
      <c r="J69" s="125"/>
    </row>
    <row r="70" spans="1:10" s="73" customFormat="1" ht="21.75" customHeight="1" thickBot="1">
      <c r="A70" s="151" t="s">
        <v>148</v>
      </c>
      <c r="B70" s="185"/>
      <c r="C70" s="143"/>
      <c r="D70" s="192">
        <v>13151198025</v>
      </c>
      <c r="E70" s="187"/>
      <c r="F70" s="192">
        <v>13151198025</v>
      </c>
      <c r="G70" s="187"/>
      <c r="H70" s="192">
        <v>13151198025</v>
      </c>
      <c r="I70" s="137"/>
      <c r="J70" s="192">
        <v>13151198025</v>
      </c>
    </row>
    <row r="71" spans="1:10" s="73" customFormat="1" ht="21.75" customHeight="1" thickTop="1">
      <c r="A71" s="151" t="s">
        <v>98</v>
      </c>
      <c r="B71" s="191"/>
      <c r="C71" s="143"/>
      <c r="D71" s="186"/>
      <c r="E71" s="187"/>
      <c r="F71" s="186"/>
      <c r="G71" s="187"/>
      <c r="H71" s="186"/>
      <c r="I71" s="137"/>
      <c r="J71" s="186"/>
    </row>
    <row r="72" spans="1:10" s="73" customFormat="1" ht="21.75" customHeight="1">
      <c r="A72" s="151" t="s">
        <v>148</v>
      </c>
      <c r="B72" s="191"/>
      <c r="C72" s="143"/>
      <c r="D72" s="186">
        <v>13151198025</v>
      </c>
      <c r="E72" s="187"/>
      <c r="F72" s="186">
        <v>13151198025</v>
      </c>
      <c r="G72" s="187"/>
      <c r="H72" s="186">
        <v>13151198025</v>
      </c>
      <c r="I72" s="141"/>
      <c r="J72" s="186">
        <v>13151198025</v>
      </c>
    </row>
    <row r="73" spans="1:10" s="73" customFormat="1" ht="21.75" customHeight="1">
      <c r="A73" s="151" t="s">
        <v>159</v>
      </c>
      <c r="B73" s="185"/>
      <c r="C73" s="143"/>
      <c r="D73" s="186">
        <v>646323076</v>
      </c>
      <c r="E73" s="187"/>
      <c r="F73" s="186">
        <v>646323076</v>
      </c>
      <c r="G73" s="187"/>
      <c r="H73" s="186">
        <v>646323076</v>
      </c>
      <c r="I73" s="137"/>
      <c r="J73" s="186">
        <v>646323076</v>
      </c>
    </row>
    <row r="74" spans="1:10" s="73" customFormat="1" ht="21.75" customHeight="1">
      <c r="A74" s="73" t="s">
        <v>5</v>
      </c>
      <c r="B74" s="191"/>
      <c r="C74" s="143"/>
      <c r="D74" s="186"/>
      <c r="E74" s="187"/>
      <c r="F74" s="186"/>
      <c r="G74" s="187"/>
      <c r="H74" s="186"/>
      <c r="I74" s="137"/>
      <c r="J74" s="186"/>
    </row>
    <row r="75" spans="1:10" s="73" customFormat="1" ht="21.75" customHeight="1">
      <c r="A75" s="73" t="s">
        <v>209</v>
      </c>
      <c r="B75" s="185">
        <v>23</v>
      </c>
      <c r="C75" s="143"/>
      <c r="D75" s="186">
        <v>1315120000</v>
      </c>
      <c r="E75" s="187"/>
      <c r="F75" s="186">
        <v>1315120000</v>
      </c>
      <c r="G75" s="187"/>
      <c r="H75" s="186">
        <v>1315120000</v>
      </c>
      <c r="I75" s="137"/>
      <c r="J75" s="186">
        <v>1315120000</v>
      </c>
    </row>
    <row r="76" spans="1:10" s="73" customFormat="1" ht="21.75" customHeight="1">
      <c r="A76" s="151" t="s">
        <v>33</v>
      </c>
      <c r="B76" s="191"/>
      <c r="C76" s="143"/>
      <c r="D76" s="186">
        <v>10470799317</v>
      </c>
      <c r="E76" s="187"/>
      <c r="F76" s="186">
        <v>9158041977</v>
      </c>
      <c r="G76" s="187"/>
      <c r="H76" s="186">
        <v>8646910762</v>
      </c>
      <c r="I76" s="141"/>
      <c r="J76" s="186">
        <v>7600739360</v>
      </c>
    </row>
    <row r="77" spans="1:10" s="73" customFormat="1" ht="21.75" customHeight="1">
      <c r="A77" s="151" t="s">
        <v>99</v>
      </c>
      <c r="B77" s="191"/>
      <c r="C77" s="143"/>
      <c r="D77" s="189">
        <v>-24655925</v>
      </c>
      <c r="E77" s="187"/>
      <c r="F77" s="189">
        <v>-24803707</v>
      </c>
      <c r="G77" s="187"/>
      <c r="H77" s="189">
        <v>0</v>
      </c>
      <c r="I77" s="141"/>
      <c r="J77" s="189">
        <v>0</v>
      </c>
    </row>
    <row r="78" spans="1:10" s="73" customFormat="1" ht="21.75" customHeight="1">
      <c r="A78" s="151" t="s">
        <v>71</v>
      </c>
      <c r="B78" s="191"/>
      <c r="C78" s="143"/>
      <c r="D78" s="186">
        <f>SUM(D72:D77)</f>
        <v>25558784493</v>
      </c>
      <c r="E78" s="187"/>
      <c r="F78" s="186">
        <f>SUM(F72:F77)</f>
        <v>24245879371</v>
      </c>
      <c r="G78" s="187"/>
      <c r="H78" s="186">
        <f>SUM(H72:H77)</f>
        <v>23759551863</v>
      </c>
      <c r="I78" s="141"/>
      <c r="J78" s="141">
        <f>SUM(J72:J77)</f>
        <v>22713380461</v>
      </c>
    </row>
    <row r="79" spans="1:10" s="73" customFormat="1" ht="21.75" customHeight="1">
      <c r="A79" s="151" t="s">
        <v>135</v>
      </c>
      <c r="B79" s="191"/>
      <c r="C79" s="143"/>
      <c r="D79" s="189">
        <v>2239</v>
      </c>
      <c r="E79" s="187"/>
      <c r="F79" s="189">
        <v>2269</v>
      </c>
      <c r="G79" s="187"/>
      <c r="H79" s="189">
        <v>0</v>
      </c>
      <c r="I79" s="137"/>
      <c r="J79" s="189">
        <v>0</v>
      </c>
    </row>
    <row r="80" spans="1:10" s="73" customFormat="1" ht="21.75" customHeight="1">
      <c r="A80" s="74" t="s">
        <v>19</v>
      </c>
      <c r="B80" s="191"/>
      <c r="C80" s="143"/>
      <c r="D80" s="189">
        <f>SUM(D78:D79)</f>
        <v>25558786732</v>
      </c>
      <c r="E80" s="187"/>
      <c r="F80" s="189">
        <f>SUM(F78:F79)</f>
        <v>24245881640</v>
      </c>
      <c r="G80" s="187"/>
      <c r="H80" s="189">
        <f>SUM(H78:H79)</f>
        <v>23759551863</v>
      </c>
      <c r="I80" s="137"/>
      <c r="J80" s="189">
        <f>SUM(J78:J79)</f>
        <v>22713380461</v>
      </c>
    </row>
    <row r="81" spans="1:10" s="73" customFormat="1" ht="21.75" customHeight="1" thickBot="1">
      <c r="A81" s="132" t="s">
        <v>49</v>
      </c>
      <c r="B81" s="195"/>
      <c r="C81" s="143"/>
      <c r="D81" s="145">
        <f>SUM(D57,D80)</f>
        <v>69047889258</v>
      </c>
      <c r="E81" s="187"/>
      <c r="F81" s="145">
        <f>SUM(F57,F80)</f>
        <v>65184744276</v>
      </c>
      <c r="G81" s="187"/>
      <c r="H81" s="145">
        <f>SUM(H57,H80)</f>
        <v>66839827479</v>
      </c>
      <c r="I81" s="137"/>
      <c r="J81" s="145">
        <f>SUM(J57,J80)</f>
        <v>63616962102</v>
      </c>
    </row>
    <row r="82" spans="1:10" s="73" customFormat="1" ht="21.75" customHeight="1" thickTop="1">
      <c r="A82" s="132"/>
      <c r="D82" s="137">
        <f>D81-D29</f>
        <v>0</v>
      </c>
      <c r="E82" s="138"/>
      <c r="F82" s="137">
        <f>F81-F29</f>
        <v>0</v>
      </c>
      <c r="G82" s="139"/>
      <c r="H82" s="137">
        <f>H81-H29</f>
        <v>0</v>
      </c>
      <c r="I82" s="138"/>
      <c r="J82" s="137">
        <f>J81-J29</f>
        <v>0</v>
      </c>
    </row>
    <row r="83" spans="1:10" s="73" customFormat="1" ht="21.75" customHeight="1">
      <c r="A83" s="132"/>
    </row>
    <row r="84" spans="1:10" ht="21.75" customHeight="1">
      <c r="A84" s="120" t="s">
        <v>1</v>
      </c>
    </row>
    <row r="86" spans="1:10" ht="21.75" customHeight="1">
      <c r="A86" s="152"/>
    </row>
    <row r="87" spans="1:10" ht="21.75" customHeight="1">
      <c r="B87" s="214"/>
      <c r="D87" s="125"/>
      <c r="F87" s="125"/>
      <c r="G87" s="126"/>
      <c r="H87" s="125"/>
      <c r="J87" s="125"/>
    </row>
    <row r="88" spans="1:10" ht="21.75" customHeight="1">
      <c r="B88" s="153" t="s">
        <v>50</v>
      </c>
      <c r="D88" s="125"/>
      <c r="F88" s="125"/>
      <c r="G88" s="126"/>
      <c r="H88" s="125"/>
      <c r="J88" s="125"/>
    </row>
    <row r="89" spans="1:10" ht="21.75" customHeight="1">
      <c r="A89" s="152"/>
      <c r="B89" s="214"/>
      <c r="D89" s="125"/>
      <c r="F89" s="125"/>
      <c r="G89" s="126"/>
      <c r="H89" s="125"/>
      <c r="J89" s="125"/>
    </row>
    <row r="90" spans="1:10" ht="21.75" customHeight="1">
      <c r="A90" s="148"/>
      <c r="B90" s="214"/>
      <c r="D90" s="125"/>
      <c r="F90" s="125"/>
      <c r="G90" s="126"/>
      <c r="H90" s="125"/>
      <c r="J90" s="125"/>
    </row>
    <row r="91" spans="1:10" ht="21.75" customHeight="1">
      <c r="A91" s="218"/>
      <c r="B91" s="218"/>
      <c r="C91" s="218"/>
      <c r="D91" s="218"/>
      <c r="E91" s="218"/>
      <c r="F91" s="218"/>
      <c r="G91" s="218"/>
      <c r="H91" s="218"/>
      <c r="I91" s="218"/>
      <c r="J91" s="218"/>
    </row>
    <row r="92" spans="1:10" s="136" customFormat="1" ht="21.75" customHeight="1">
      <c r="D92" s="120"/>
      <c r="E92" s="120"/>
      <c r="F92" s="120"/>
      <c r="G92" s="148"/>
      <c r="H92" s="120"/>
      <c r="I92" s="120"/>
      <c r="J92" s="120"/>
    </row>
    <row r="93" spans="1:10" s="136" customFormat="1" ht="21.75" customHeight="1">
      <c r="D93" s="120"/>
      <c r="E93" s="120"/>
      <c r="F93" s="120"/>
      <c r="G93" s="148"/>
      <c r="H93" s="120"/>
      <c r="I93" s="120"/>
      <c r="J93" s="120"/>
    </row>
    <row r="94" spans="1:10" s="142" customFormat="1" ht="21.75" customHeight="1">
      <c r="A94" s="136"/>
      <c r="B94" s="136"/>
      <c r="C94" s="136"/>
      <c r="D94" s="120"/>
      <c r="E94" s="120"/>
      <c r="F94" s="120"/>
      <c r="G94" s="148"/>
      <c r="H94" s="120"/>
      <c r="I94" s="120"/>
      <c r="J94" s="120"/>
    </row>
    <row r="95" spans="1:10" s="136" customFormat="1" ht="21.75" customHeight="1">
      <c r="D95" s="120"/>
      <c r="E95" s="120"/>
      <c r="F95" s="120"/>
      <c r="G95" s="148"/>
      <c r="H95" s="120"/>
      <c r="I95" s="120"/>
      <c r="J95" s="120"/>
    </row>
    <row r="96" spans="1:10" s="136" customFormat="1" ht="21.75" customHeight="1">
      <c r="D96" s="120"/>
      <c r="E96" s="120"/>
      <c r="F96" s="120"/>
      <c r="G96" s="148"/>
      <c r="H96" s="120"/>
      <c r="I96" s="120"/>
      <c r="J96" s="120"/>
    </row>
    <row r="97" spans="1:10" s="136" customFormat="1" ht="21.75" customHeight="1">
      <c r="D97" s="120"/>
      <c r="E97" s="120"/>
      <c r="F97" s="120"/>
      <c r="G97" s="148"/>
      <c r="H97" s="120"/>
      <c r="I97" s="120"/>
      <c r="J97" s="120"/>
    </row>
    <row r="98" spans="1:10" s="136" customFormat="1" ht="21.75" customHeight="1">
      <c r="D98" s="120"/>
      <c r="E98" s="120"/>
      <c r="F98" s="120"/>
      <c r="G98" s="148"/>
      <c r="H98" s="120"/>
      <c r="I98" s="120"/>
      <c r="J98" s="120"/>
    </row>
    <row r="99" spans="1:10" s="136" customFormat="1" ht="21.75" customHeight="1">
      <c r="D99" s="120"/>
      <c r="E99" s="120"/>
      <c r="F99" s="120"/>
      <c r="G99" s="148"/>
      <c r="H99" s="120"/>
      <c r="I99" s="120"/>
      <c r="J99" s="120"/>
    </row>
    <row r="100" spans="1:10" s="136" customFormat="1" ht="21.75" customHeight="1">
      <c r="D100" s="120"/>
      <c r="E100" s="120"/>
      <c r="F100" s="120"/>
      <c r="G100" s="148"/>
      <c r="H100" s="120"/>
      <c r="I100" s="120"/>
      <c r="J100" s="120"/>
    </row>
    <row r="101" spans="1:10" s="136" customFormat="1" ht="21.75" customHeight="1">
      <c r="A101" s="120"/>
      <c r="B101" s="120"/>
      <c r="C101" s="120"/>
      <c r="D101" s="120"/>
      <c r="E101" s="120"/>
      <c r="F101" s="120"/>
      <c r="G101" s="148"/>
      <c r="H101" s="120"/>
      <c r="I101" s="120"/>
      <c r="J101" s="120"/>
    </row>
    <row r="102" spans="1:10" s="136" customFormat="1" ht="21.75" customHeight="1">
      <c r="A102" s="120"/>
      <c r="B102" s="120"/>
      <c r="C102" s="120"/>
      <c r="D102" s="120"/>
      <c r="E102" s="120"/>
      <c r="F102" s="120"/>
      <c r="G102" s="148"/>
      <c r="H102" s="120"/>
      <c r="I102" s="120"/>
      <c r="J102" s="120"/>
    </row>
    <row r="103" spans="1:10" s="136" customFormat="1" ht="21.75" customHeight="1">
      <c r="A103" s="120"/>
      <c r="B103" s="120"/>
      <c r="C103" s="120"/>
      <c r="D103" s="120"/>
      <c r="E103" s="120"/>
      <c r="F103" s="120"/>
      <c r="G103" s="148"/>
      <c r="H103" s="120"/>
      <c r="I103" s="120"/>
      <c r="J103" s="120"/>
    </row>
    <row r="104" spans="1:10" s="136" customFormat="1" ht="21.75" customHeight="1">
      <c r="A104" s="120"/>
      <c r="B104" s="120"/>
      <c r="C104" s="120"/>
      <c r="D104" s="120"/>
      <c r="E104" s="120"/>
      <c r="F104" s="120"/>
      <c r="G104" s="148"/>
      <c r="H104" s="120"/>
      <c r="I104" s="120"/>
      <c r="J104" s="120"/>
    </row>
    <row r="105" spans="1:10" s="136" customFormat="1" ht="21.75" customHeight="1">
      <c r="A105" s="120"/>
      <c r="B105" s="120"/>
      <c r="C105" s="120"/>
      <c r="D105" s="120"/>
      <c r="E105" s="120"/>
      <c r="F105" s="120"/>
      <c r="G105" s="148"/>
      <c r="H105" s="120"/>
      <c r="I105" s="120"/>
      <c r="J105" s="120"/>
    </row>
    <row r="106" spans="1:10" s="136" customFormat="1" ht="21.75" customHeight="1">
      <c r="A106" s="120"/>
      <c r="B106" s="120"/>
      <c r="C106" s="120"/>
      <c r="D106" s="120"/>
      <c r="E106" s="120"/>
      <c r="F106" s="120"/>
      <c r="G106" s="148"/>
      <c r="H106" s="120"/>
      <c r="I106" s="120"/>
      <c r="J106" s="120"/>
    </row>
    <row r="107" spans="1:10" s="136" customFormat="1" ht="21.75" customHeight="1">
      <c r="A107" s="120"/>
      <c r="B107" s="120"/>
      <c r="C107" s="120"/>
      <c r="D107" s="120"/>
      <c r="E107" s="120"/>
      <c r="F107" s="120"/>
      <c r="G107" s="148"/>
      <c r="H107" s="120"/>
      <c r="I107" s="120"/>
      <c r="J107" s="120"/>
    </row>
    <row r="108" spans="1:10" s="136" customFormat="1" ht="21.75" customHeight="1">
      <c r="A108" s="120"/>
      <c r="B108" s="120"/>
      <c r="C108" s="120"/>
      <c r="D108" s="120"/>
      <c r="E108" s="120"/>
      <c r="F108" s="120"/>
      <c r="G108" s="148"/>
      <c r="H108" s="120"/>
      <c r="I108" s="120"/>
      <c r="J108" s="120"/>
    </row>
    <row r="109" spans="1:10" s="136" customFormat="1" ht="21.75" customHeight="1">
      <c r="A109" s="120"/>
      <c r="B109" s="120"/>
      <c r="C109" s="120"/>
      <c r="D109" s="120"/>
      <c r="E109" s="120"/>
      <c r="F109" s="120"/>
      <c r="G109" s="148"/>
      <c r="H109" s="120"/>
      <c r="I109" s="120"/>
      <c r="J109" s="120"/>
    </row>
    <row r="110" spans="1:10" s="136" customFormat="1" ht="21.75" customHeight="1">
      <c r="A110" s="120"/>
      <c r="B110" s="120"/>
      <c r="C110" s="120"/>
      <c r="D110" s="120"/>
      <c r="E110" s="120"/>
      <c r="F110" s="120"/>
      <c r="G110" s="148"/>
      <c r="H110" s="120"/>
      <c r="I110" s="120"/>
      <c r="J110" s="120"/>
    </row>
    <row r="111" spans="1:10" s="136" customFormat="1" ht="21.75" customHeight="1">
      <c r="A111" s="120"/>
      <c r="B111" s="120"/>
      <c r="C111" s="120"/>
      <c r="D111" s="120"/>
      <c r="E111" s="120"/>
      <c r="F111" s="120"/>
      <c r="G111" s="148"/>
      <c r="H111" s="120"/>
      <c r="I111" s="120"/>
      <c r="J111" s="120"/>
    </row>
    <row r="112" spans="1:10" s="136" customFormat="1" ht="21.75" customHeight="1">
      <c r="A112" s="120"/>
      <c r="B112" s="120"/>
      <c r="C112" s="120"/>
      <c r="D112" s="120"/>
      <c r="E112" s="120"/>
      <c r="F112" s="120"/>
      <c r="G112" s="148"/>
      <c r="H112" s="120"/>
      <c r="I112" s="120"/>
      <c r="J112" s="120"/>
    </row>
    <row r="113" spans="1:10" s="136" customFormat="1" ht="21.75" customHeight="1">
      <c r="A113" s="120"/>
      <c r="B113" s="120"/>
      <c r="C113" s="120"/>
      <c r="D113" s="120"/>
      <c r="E113" s="120"/>
      <c r="F113" s="120"/>
      <c r="G113" s="148"/>
      <c r="H113" s="120"/>
      <c r="I113" s="120"/>
      <c r="J113" s="120"/>
    </row>
    <row r="114" spans="1:10" s="136" customFormat="1" ht="21.75" customHeight="1">
      <c r="A114" s="120"/>
      <c r="B114" s="120"/>
      <c r="C114" s="120"/>
      <c r="D114" s="120"/>
      <c r="E114" s="120"/>
      <c r="F114" s="120"/>
      <c r="G114" s="148"/>
      <c r="H114" s="120"/>
      <c r="I114" s="120"/>
      <c r="J114" s="120"/>
    </row>
    <row r="116" spans="1:10" s="136" customFormat="1" ht="21.75" customHeight="1">
      <c r="A116" s="120"/>
      <c r="B116" s="120"/>
      <c r="C116" s="120"/>
      <c r="D116" s="120"/>
      <c r="E116" s="120"/>
      <c r="F116" s="120"/>
      <c r="G116" s="148"/>
      <c r="H116" s="120"/>
      <c r="I116" s="120"/>
      <c r="J116" s="120"/>
    </row>
    <row r="117" spans="1:10" s="136" customFormat="1" ht="21.75" customHeight="1">
      <c r="A117" s="120"/>
      <c r="B117" s="120"/>
      <c r="C117" s="120"/>
      <c r="D117" s="120"/>
      <c r="E117" s="120"/>
      <c r="F117" s="120"/>
      <c r="G117" s="148"/>
      <c r="H117" s="120"/>
      <c r="I117" s="120"/>
      <c r="J117" s="120"/>
    </row>
    <row r="118" spans="1:10" s="136" customFormat="1" ht="21.75" customHeight="1">
      <c r="A118" s="120"/>
      <c r="B118" s="120"/>
      <c r="C118" s="120"/>
      <c r="D118" s="120"/>
      <c r="E118" s="120"/>
      <c r="F118" s="120"/>
      <c r="G118" s="148"/>
      <c r="H118" s="120"/>
      <c r="I118" s="120"/>
      <c r="J118" s="120"/>
    </row>
    <row r="119" spans="1:10" s="136" customFormat="1" ht="21.75" customHeight="1">
      <c r="A119" s="120"/>
      <c r="B119" s="120"/>
      <c r="C119" s="120"/>
      <c r="D119" s="120"/>
      <c r="E119" s="120"/>
      <c r="F119" s="120"/>
      <c r="G119" s="148"/>
      <c r="H119" s="120"/>
      <c r="I119" s="120"/>
      <c r="J119" s="120"/>
    </row>
    <row r="120" spans="1:10" s="136" customFormat="1" ht="21.75" customHeight="1">
      <c r="A120" s="120"/>
      <c r="B120" s="120"/>
      <c r="C120" s="120"/>
      <c r="D120" s="120"/>
      <c r="E120" s="120"/>
      <c r="F120" s="120"/>
      <c r="G120" s="148"/>
      <c r="H120" s="120"/>
      <c r="I120" s="120"/>
      <c r="J120" s="120"/>
    </row>
    <row r="122" spans="1:10" s="136" customFormat="1" ht="21.75" customHeight="1">
      <c r="A122" s="120"/>
      <c r="B122" s="120"/>
      <c r="C122" s="120"/>
      <c r="D122" s="120"/>
      <c r="E122" s="120"/>
      <c r="F122" s="120"/>
      <c r="G122" s="148"/>
      <c r="H122" s="120"/>
      <c r="I122" s="120"/>
      <c r="J122" s="120"/>
    </row>
    <row r="123" spans="1:10" s="136" customFormat="1" ht="21.75" customHeight="1">
      <c r="A123" s="120"/>
      <c r="B123" s="120"/>
      <c r="C123" s="120"/>
      <c r="D123" s="120"/>
      <c r="E123" s="120"/>
      <c r="F123" s="120"/>
      <c r="G123" s="148"/>
      <c r="H123" s="120"/>
      <c r="I123" s="120"/>
      <c r="J123" s="120"/>
    </row>
    <row r="124" spans="1:10" s="136" customFormat="1" ht="21.75" customHeight="1">
      <c r="A124" s="120"/>
      <c r="B124" s="120"/>
      <c r="C124" s="120"/>
      <c r="D124" s="120"/>
      <c r="E124" s="120"/>
      <c r="F124" s="120"/>
      <c r="G124" s="148"/>
      <c r="H124" s="120"/>
      <c r="I124" s="120"/>
      <c r="J124" s="120"/>
    </row>
    <row r="125" spans="1:10" s="136" customFormat="1" ht="21.75" customHeight="1">
      <c r="A125" s="120"/>
      <c r="B125" s="120"/>
      <c r="C125" s="120"/>
      <c r="D125" s="120"/>
      <c r="E125" s="120"/>
      <c r="F125" s="120"/>
      <c r="G125" s="148"/>
      <c r="H125" s="120"/>
      <c r="I125" s="120"/>
      <c r="J125" s="120"/>
    </row>
    <row r="126" spans="1:10" s="136" customFormat="1" ht="21.75" customHeight="1">
      <c r="A126" s="120"/>
      <c r="B126" s="120"/>
      <c r="C126" s="120"/>
      <c r="D126" s="120"/>
      <c r="E126" s="120"/>
      <c r="F126" s="120"/>
      <c r="G126" s="148"/>
      <c r="H126" s="120"/>
      <c r="I126" s="120"/>
      <c r="J126" s="120"/>
    </row>
    <row r="127" spans="1:10" s="136" customFormat="1" ht="21.75" customHeight="1">
      <c r="A127" s="120"/>
      <c r="B127" s="120"/>
      <c r="C127" s="120"/>
      <c r="D127" s="120"/>
      <c r="E127" s="120"/>
      <c r="F127" s="120"/>
      <c r="G127" s="148"/>
      <c r="H127" s="120"/>
      <c r="I127" s="120"/>
      <c r="J127" s="120"/>
    </row>
    <row r="128" spans="1:10" s="136" customFormat="1" ht="21.75" customHeight="1">
      <c r="A128" s="120"/>
      <c r="B128" s="120"/>
      <c r="C128" s="120"/>
      <c r="D128" s="120"/>
      <c r="E128" s="120"/>
      <c r="F128" s="120"/>
      <c r="G128" s="148"/>
      <c r="H128" s="120"/>
      <c r="I128" s="120"/>
      <c r="J128" s="120"/>
    </row>
    <row r="129" spans="1:10" s="136" customFormat="1" ht="21.75" customHeight="1">
      <c r="A129" s="120"/>
      <c r="B129" s="120"/>
      <c r="C129" s="120"/>
      <c r="D129" s="120"/>
      <c r="E129" s="120"/>
      <c r="F129" s="120"/>
      <c r="G129" s="148"/>
      <c r="H129" s="120"/>
      <c r="I129" s="120"/>
      <c r="J129" s="120"/>
    </row>
    <row r="130" spans="1:10" s="136" customFormat="1" ht="21.75" customHeight="1">
      <c r="A130" s="120"/>
      <c r="B130" s="120"/>
      <c r="C130" s="120"/>
      <c r="D130" s="120"/>
      <c r="E130" s="120"/>
      <c r="F130" s="120"/>
      <c r="G130" s="148"/>
      <c r="H130" s="120"/>
      <c r="I130" s="120"/>
      <c r="J130" s="120"/>
    </row>
    <row r="131" spans="1:10" s="136" customFormat="1" ht="21.75" customHeight="1">
      <c r="A131" s="120"/>
      <c r="B131" s="120"/>
      <c r="C131" s="120"/>
      <c r="D131" s="120"/>
      <c r="E131" s="120"/>
      <c r="F131" s="120"/>
      <c r="G131" s="148"/>
      <c r="H131" s="120"/>
      <c r="I131" s="120"/>
      <c r="J131" s="120"/>
    </row>
    <row r="132" spans="1:10" s="136" customFormat="1" ht="21.75" customHeight="1">
      <c r="A132" s="120"/>
      <c r="B132" s="120"/>
      <c r="C132" s="120"/>
      <c r="D132" s="120"/>
      <c r="E132" s="120"/>
      <c r="F132" s="120"/>
      <c r="G132" s="148"/>
      <c r="H132" s="120"/>
      <c r="I132" s="120"/>
      <c r="J132" s="120"/>
    </row>
    <row r="133" spans="1:10" s="136" customFormat="1" ht="21.75" customHeight="1">
      <c r="A133" s="120"/>
      <c r="B133" s="120"/>
      <c r="C133" s="120"/>
      <c r="D133" s="120"/>
      <c r="E133" s="120"/>
      <c r="F133" s="120"/>
      <c r="G133" s="148"/>
      <c r="H133" s="120"/>
      <c r="I133" s="120"/>
      <c r="J133" s="120"/>
    </row>
    <row r="134" spans="1:10" s="136" customFormat="1" ht="21.75" customHeight="1">
      <c r="A134" s="120"/>
      <c r="B134" s="120"/>
      <c r="C134" s="120"/>
      <c r="D134" s="120"/>
      <c r="E134" s="120"/>
      <c r="F134" s="120"/>
      <c r="G134" s="148"/>
      <c r="H134" s="120"/>
      <c r="I134" s="120"/>
      <c r="J134" s="120"/>
    </row>
    <row r="135" spans="1:10" s="136" customFormat="1" ht="21.75" customHeight="1">
      <c r="A135" s="120"/>
      <c r="B135" s="120"/>
      <c r="C135" s="120"/>
      <c r="D135" s="120"/>
      <c r="E135" s="120"/>
      <c r="F135" s="120"/>
      <c r="G135" s="148"/>
      <c r="H135" s="120"/>
      <c r="I135" s="120"/>
      <c r="J135" s="120"/>
    </row>
    <row r="136" spans="1:10" s="136" customFormat="1" ht="21.75" customHeight="1">
      <c r="A136" s="120"/>
      <c r="B136" s="120"/>
      <c r="C136" s="120"/>
      <c r="D136" s="120"/>
      <c r="E136" s="120"/>
      <c r="F136" s="120"/>
      <c r="G136" s="148"/>
      <c r="H136" s="120"/>
      <c r="I136" s="120"/>
      <c r="J136" s="120"/>
    </row>
    <row r="138" spans="1:10" s="136" customFormat="1" ht="21.75" customHeight="1">
      <c r="A138" s="120"/>
      <c r="B138" s="120"/>
      <c r="C138" s="120"/>
      <c r="D138" s="120"/>
      <c r="E138" s="120"/>
      <c r="F138" s="120"/>
      <c r="G138" s="148"/>
      <c r="H138" s="120"/>
      <c r="I138" s="120"/>
      <c r="J138" s="120"/>
    </row>
    <row r="144" spans="1:10" s="136" customFormat="1" ht="21.75" customHeight="1">
      <c r="A144" s="120"/>
      <c r="B144" s="120"/>
      <c r="C144" s="120"/>
      <c r="D144" s="120"/>
      <c r="E144" s="120"/>
      <c r="F144" s="120"/>
      <c r="G144" s="148"/>
      <c r="H144" s="120"/>
      <c r="I144" s="120"/>
      <c r="J144" s="120"/>
    </row>
    <row r="145" spans="1:10" s="136" customFormat="1" ht="21.75" customHeight="1">
      <c r="A145" s="120"/>
      <c r="B145" s="120"/>
      <c r="C145" s="120"/>
      <c r="D145" s="120"/>
      <c r="E145" s="120"/>
      <c r="F145" s="120"/>
      <c r="G145" s="148"/>
      <c r="H145" s="120"/>
      <c r="I145" s="120"/>
      <c r="J145" s="120"/>
    </row>
    <row r="146" spans="1:10" s="136" customFormat="1" ht="21.75" customHeight="1">
      <c r="A146" s="120"/>
      <c r="B146" s="120"/>
      <c r="C146" s="120"/>
      <c r="D146" s="120"/>
      <c r="E146" s="120"/>
      <c r="F146" s="120"/>
      <c r="G146" s="148"/>
      <c r="H146" s="120"/>
      <c r="I146" s="120"/>
      <c r="J146" s="120"/>
    </row>
    <row r="147" spans="1:10" s="136" customFormat="1" ht="21.75" customHeight="1">
      <c r="A147" s="120"/>
      <c r="B147" s="120"/>
      <c r="C147" s="120"/>
      <c r="D147" s="120"/>
      <c r="E147" s="120"/>
      <c r="F147" s="120"/>
      <c r="G147" s="148"/>
      <c r="H147" s="120"/>
      <c r="I147" s="120"/>
      <c r="J147" s="120"/>
    </row>
    <row r="148" spans="1:10" s="136" customFormat="1" ht="21.75" customHeight="1">
      <c r="A148" s="120"/>
      <c r="B148" s="120"/>
      <c r="C148" s="120"/>
      <c r="D148" s="120"/>
      <c r="E148" s="120"/>
      <c r="F148" s="120"/>
      <c r="G148" s="148"/>
      <c r="H148" s="120"/>
      <c r="I148" s="120"/>
      <c r="J148" s="120"/>
    </row>
    <row r="149" spans="1:10" s="136" customFormat="1" ht="21.75" customHeight="1">
      <c r="A149" s="120"/>
      <c r="B149" s="120"/>
      <c r="C149" s="120"/>
      <c r="D149" s="120"/>
      <c r="E149" s="120"/>
      <c r="F149" s="120"/>
      <c r="G149" s="148"/>
      <c r="H149" s="120"/>
      <c r="I149" s="120"/>
      <c r="J149" s="120"/>
    </row>
    <row r="150" spans="1:10" s="136" customFormat="1" ht="21.75" customHeight="1">
      <c r="A150" s="120"/>
      <c r="B150" s="120"/>
      <c r="C150" s="120"/>
      <c r="D150" s="120"/>
      <c r="E150" s="120"/>
      <c r="F150" s="120"/>
      <c r="G150" s="148"/>
      <c r="H150" s="120"/>
      <c r="I150" s="120"/>
      <c r="J150" s="120"/>
    </row>
    <row r="151" spans="1:10" s="136" customFormat="1" ht="21.75" customHeight="1">
      <c r="A151" s="120"/>
      <c r="B151" s="120"/>
      <c r="C151" s="120"/>
      <c r="D151" s="120"/>
      <c r="E151" s="120"/>
      <c r="F151" s="120"/>
      <c r="G151" s="148"/>
      <c r="H151" s="120"/>
      <c r="I151" s="120"/>
      <c r="J151" s="120"/>
    </row>
    <row r="152" spans="1:10" s="136" customFormat="1" ht="21.75" customHeight="1">
      <c r="A152" s="120"/>
      <c r="B152" s="120"/>
      <c r="C152" s="120"/>
      <c r="D152" s="120"/>
      <c r="E152" s="120"/>
      <c r="F152" s="120"/>
      <c r="G152" s="148"/>
      <c r="H152" s="120"/>
      <c r="I152" s="120"/>
      <c r="J152" s="120"/>
    </row>
    <row r="153" spans="1:10" s="142" customFormat="1" ht="21.75" customHeight="1">
      <c r="A153" s="120"/>
      <c r="B153" s="120"/>
      <c r="C153" s="120"/>
      <c r="D153" s="120"/>
      <c r="E153" s="120"/>
      <c r="F153" s="120"/>
      <c r="G153" s="148"/>
      <c r="H153" s="120"/>
      <c r="I153" s="120"/>
      <c r="J153" s="120"/>
    </row>
    <row r="154" spans="1:10" s="136" customFormat="1" ht="21.75" customHeight="1">
      <c r="A154" s="120"/>
      <c r="B154" s="120"/>
      <c r="C154" s="120"/>
      <c r="D154" s="120"/>
      <c r="E154" s="120"/>
      <c r="F154" s="120"/>
      <c r="G154" s="148"/>
      <c r="H154" s="120"/>
      <c r="I154" s="120"/>
      <c r="J154" s="120"/>
    </row>
    <row r="155" spans="1:10" s="136" customFormat="1" ht="21.75" customHeight="1">
      <c r="A155" s="120"/>
      <c r="B155" s="120"/>
      <c r="C155" s="120"/>
      <c r="D155" s="120"/>
      <c r="E155" s="120"/>
      <c r="F155" s="120"/>
      <c r="G155" s="148"/>
      <c r="H155" s="120"/>
      <c r="I155" s="120"/>
      <c r="J155" s="120"/>
    </row>
    <row r="156" spans="1:10" s="136" customFormat="1" ht="21.75" customHeight="1">
      <c r="A156" s="120"/>
      <c r="B156" s="120"/>
      <c r="C156" s="120"/>
      <c r="D156" s="120"/>
      <c r="E156" s="120"/>
      <c r="F156" s="120"/>
      <c r="G156" s="148"/>
      <c r="H156" s="120"/>
      <c r="I156" s="120"/>
      <c r="J156" s="120"/>
    </row>
    <row r="158" spans="1:10" s="136" customFormat="1" ht="21.75" customHeight="1">
      <c r="A158" s="120"/>
      <c r="B158" s="120"/>
      <c r="C158" s="120"/>
      <c r="D158" s="120"/>
      <c r="E158" s="120"/>
      <c r="F158" s="120"/>
      <c r="G158" s="148"/>
      <c r="H158" s="120"/>
      <c r="I158" s="120"/>
      <c r="J158" s="120"/>
    </row>
    <row r="159" spans="1:10" s="136" customFormat="1" ht="21.75" customHeight="1">
      <c r="A159" s="120"/>
      <c r="B159" s="120"/>
      <c r="C159" s="120"/>
      <c r="D159" s="120"/>
      <c r="E159" s="120"/>
      <c r="F159" s="120"/>
      <c r="G159" s="148"/>
      <c r="H159" s="120"/>
      <c r="I159" s="120"/>
      <c r="J159" s="120"/>
    </row>
    <row r="160" spans="1:10" s="136" customFormat="1" ht="21.75" customHeight="1">
      <c r="A160" s="120"/>
      <c r="B160" s="120"/>
      <c r="C160" s="120"/>
      <c r="D160" s="120"/>
      <c r="E160" s="120"/>
      <c r="F160" s="120"/>
      <c r="G160" s="148"/>
      <c r="H160" s="120"/>
      <c r="I160" s="120"/>
      <c r="J160" s="120"/>
    </row>
    <row r="161" spans="1:10" s="136" customFormat="1" ht="21.75" customHeight="1">
      <c r="A161" s="120"/>
      <c r="B161" s="120"/>
      <c r="C161" s="120"/>
      <c r="D161" s="120"/>
      <c r="E161" s="120"/>
      <c r="F161" s="120"/>
      <c r="G161" s="148"/>
      <c r="H161" s="120"/>
      <c r="I161" s="120"/>
      <c r="J161" s="120"/>
    </row>
    <row r="162" spans="1:10" s="136" customFormat="1" ht="21.75" customHeight="1">
      <c r="A162" s="120"/>
      <c r="B162" s="120"/>
      <c r="C162" s="120"/>
      <c r="D162" s="120"/>
      <c r="E162" s="120"/>
      <c r="F162" s="120"/>
      <c r="G162" s="148"/>
      <c r="H162" s="120"/>
      <c r="I162" s="120"/>
      <c r="J162" s="120"/>
    </row>
    <row r="164" spans="1:10" s="136" customFormat="1" ht="21.75" customHeight="1">
      <c r="A164" s="120"/>
      <c r="B164" s="120"/>
      <c r="C164" s="120"/>
      <c r="D164" s="120"/>
      <c r="E164" s="120"/>
      <c r="F164" s="120"/>
      <c r="G164" s="148"/>
      <c r="H164" s="120"/>
      <c r="I164" s="120"/>
      <c r="J164" s="120"/>
    </row>
    <row r="165" spans="1:10" s="136" customFormat="1" ht="21.75" customHeight="1">
      <c r="A165" s="120"/>
      <c r="B165" s="120"/>
      <c r="C165" s="120"/>
      <c r="D165" s="120"/>
      <c r="E165" s="120"/>
      <c r="F165" s="120"/>
      <c r="G165" s="148"/>
      <c r="H165" s="120"/>
      <c r="I165" s="120"/>
      <c r="J165" s="120"/>
    </row>
    <row r="166" spans="1:10" s="136" customFormat="1" ht="21.75" customHeight="1">
      <c r="A166" s="120"/>
      <c r="B166" s="120"/>
      <c r="C166" s="120"/>
      <c r="D166" s="120"/>
      <c r="E166" s="120"/>
      <c r="F166" s="120"/>
      <c r="G166" s="148"/>
      <c r="H166" s="120"/>
      <c r="I166" s="120"/>
      <c r="J166" s="120"/>
    </row>
    <row r="167" spans="1:10" s="136" customFormat="1" ht="21.75" customHeight="1">
      <c r="A167" s="120"/>
      <c r="B167" s="120"/>
      <c r="C167" s="120"/>
      <c r="D167" s="120"/>
      <c r="E167" s="120"/>
      <c r="F167" s="120"/>
      <c r="G167" s="148"/>
      <c r="H167" s="120"/>
      <c r="I167" s="120"/>
      <c r="J167" s="120"/>
    </row>
    <row r="168" spans="1:10" s="136" customFormat="1" ht="21.75" customHeight="1">
      <c r="A168" s="120"/>
      <c r="B168" s="120"/>
      <c r="C168" s="120"/>
      <c r="D168" s="120"/>
      <c r="E168" s="120"/>
      <c r="F168" s="120"/>
      <c r="G168" s="148"/>
      <c r="H168" s="120"/>
      <c r="I168" s="120"/>
      <c r="J168" s="120"/>
    </row>
    <row r="169" spans="1:10" s="136" customFormat="1" ht="21.75" customHeight="1">
      <c r="A169" s="120"/>
      <c r="B169" s="120"/>
      <c r="C169" s="120"/>
      <c r="D169" s="120"/>
      <c r="E169" s="120"/>
      <c r="F169" s="120"/>
      <c r="G169" s="148"/>
      <c r="H169" s="120"/>
      <c r="I169" s="120"/>
      <c r="J169" s="120"/>
    </row>
    <row r="170" spans="1:10" s="136" customFormat="1" ht="21.75" customHeight="1">
      <c r="A170" s="120"/>
      <c r="B170" s="120"/>
      <c r="C170" s="120"/>
      <c r="D170" s="120"/>
      <c r="E170" s="120"/>
      <c r="F170" s="120"/>
      <c r="G170" s="148"/>
      <c r="H170" s="120"/>
      <c r="I170" s="120"/>
      <c r="J170" s="120"/>
    </row>
    <row r="171" spans="1:10" s="136" customFormat="1" ht="21.75" customHeight="1">
      <c r="A171" s="120"/>
      <c r="B171" s="120"/>
      <c r="C171" s="120"/>
      <c r="D171" s="120"/>
      <c r="E171" s="120"/>
      <c r="F171" s="120"/>
      <c r="G171" s="148"/>
      <c r="H171" s="120"/>
      <c r="I171" s="120"/>
      <c r="J171" s="120"/>
    </row>
    <row r="172" spans="1:10" s="136" customFormat="1" ht="21.75" customHeight="1">
      <c r="A172" s="120"/>
      <c r="B172" s="120"/>
      <c r="C172" s="120"/>
      <c r="D172" s="120"/>
      <c r="E172" s="120"/>
      <c r="F172" s="120"/>
      <c r="G172" s="148"/>
      <c r="H172" s="120"/>
      <c r="I172" s="120"/>
      <c r="J172" s="120"/>
    </row>
    <row r="173" spans="1:10" s="136" customFormat="1" ht="21.75" customHeight="1">
      <c r="A173" s="120"/>
      <c r="B173" s="120"/>
      <c r="C173" s="120"/>
      <c r="D173" s="120"/>
      <c r="E173" s="120"/>
      <c r="F173" s="120"/>
      <c r="G173" s="148"/>
      <c r="H173" s="120"/>
      <c r="I173" s="120"/>
      <c r="J173" s="120"/>
    </row>
    <row r="174" spans="1:10" s="136" customFormat="1" ht="21.75" customHeight="1">
      <c r="A174" s="120"/>
      <c r="B174" s="120"/>
      <c r="C174" s="120"/>
      <c r="D174" s="120"/>
      <c r="E174" s="120"/>
      <c r="F174" s="120"/>
      <c r="G174" s="148"/>
      <c r="H174" s="120"/>
      <c r="I174" s="120"/>
      <c r="J174" s="120"/>
    </row>
    <row r="175" spans="1:10" s="136" customFormat="1" ht="21.75" customHeight="1">
      <c r="A175" s="120"/>
      <c r="B175" s="120"/>
      <c r="C175" s="120"/>
      <c r="D175" s="120"/>
      <c r="E175" s="120"/>
      <c r="F175" s="120"/>
      <c r="G175" s="148"/>
      <c r="H175" s="120"/>
      <c r="I175" s="120"/>
      <c r="J175" s="120"/>
    </row>
    <row r="176" spans="1:10" s="136" customFormat="1" ht="21.75" customHeight="1">
      <c r="A176" s="120"/>
      <c r="B176" s="120"/>
      <c r="C176" s="120"/>
      <c r="D176" s="120"/>
      <c r="E176" s="120"/>
      <c r="F176" s="120"/>
      <c r="G176" s="148"/>
      <c r="H176" s="120"/>
      <c r="I176" s="120"/>
      <c r="J176" s="120"/>
    </row>
    <row r="177" spans="1:10" s="136" customFormat="1" ht="21.75" customHeight="1">
      <c r="A177" s="120"/>
      <c r="B177" s="120"/>
      <c r="C177" s="120"/>
      <c r="D177" s="120"/>
      <c r="E177" s="120"/>
      <c r="F177" s="120"/>
      <c r="G177" s="148"/>
      <c r="H177" s="120"/>
      <c r="I177" s="120"/>
      <c r="J177" s="120"/>
    </row>
    <row r="178" spans="1:10" s="136" customFormat="1" ht="21.75" customHeight="1">
      <c r="A178" s="120"/>
      <c r="B178" s="120"/>
      <c r="C178" s="120"/>
      <c r="D178" s="120"/>
      <c r="E178" s="120"/>
      <c r="F178" s="120"/>
      <c r="G178" s="148"/>
      <c r="H178" s="120"/>
      <c r="I178" s="120"/>
      <c r="J178" s="120"/>
    </row>
    <row r="179" spans="1:10" s="136" customFormat="1" ht="21.75" customHeight="1">
      <c r="A179" s="120"/>
      <c r="B179" s="120"/>
      <c r="C179" s="120"/>
      <c r="D179" s="120"/>
      <c r="E179" s="120"/>
      <c r="F179" s="120"/>
      <c r="G179" s="148"/>
      <c r="H179" s="120"/>
      <c r="I179" s="120"/>
      <c r="J179" s="120"/>
    </row>
    <row r="180" spans="1:10" s="142" customFormat="1" ht="21.75" customHeight="1">
      <c r="A180" s="120"/>
      <c r="B180" s="120"/>
      <c r="C180" s="120"/>
      <c r="D180" s="120"/>
      <c r="E180" s="120"/>
      <c r="F180" s="120"/>
      <c r="G180" s="148"/>
      <c r="H180" s="120"/>
      <c r="I180" s="120"/>
      <c r="J180" s="120"/>
    </row>
    <row r="181" spans="1:10" s="136" customFormat="1" ht="21.75" customHeight="1">
      <c r="A181" s="120"/>
      <c r="B181" s="120"/>
      <c r="C181" s="120"/>
      <c r="D181" s="120"/>
      <c r="E181" s="120"/>
      <c r="F181" s="120"/>
      <c r="G181" s="148"/>
      <c r="H181" s="120"/>
      <c r="I181" s="120"/>
      <c r="J181" s="120"/>
    </row>
    <row r="182" spans="1:10" s="136" customFormat="1" ht="21.75" customHeight="1">
      <c r="A182" s="120"/>
      <c r="B182" s="120"/>
      <c r="C182" s="120"/>
      <c r="D182" s="120"/>
      <c r="E182" s="120"/>
      <c r="F182" s="120"/>
      <c r="G182" s="148"/>
      <c r="H182" s="120"/>
      <c r="I182" s="120"/>
      <c r="J182" s="120"/>
    </row>
    <row r="183" spans="1:10" s="136" customFormat="1" ht="21.75" customHeight="1">
      <c r="A183" s="120"/>
      <c r="B183" s="120"/>
      <c r="C183" s="120"/>
      <c r="D183" s="120"/>
      <c r="E183" s="120"/>
      <c r="F183" s="120"/>
      <c r="G183" s="148"/>
      <c r="H183" s="120"/>
      <c r="I183" s="120"/>
      <c r="J183" s="120"/>
    </row>
    <row r="184" spans="1:10" s="136" customFormat="1" ht="21.75" customHeight="1">
      <c r="A184" s="120"/>
      <c r="B184" s="120"/>
      <c r="C184" s="120"/>
      <c r="D184" s="120"/>
      <c r="E184" s="120"/>
      <c r="F184" s="120"/>
      <c r="G184" s="148"/>
      <c r="H184" s="120"/>
      <c r="I184" s="120"/>
      <c r="J184" s="120"/>
    </row>
    <row r="185" spans="1:10" s="136" customFormat="1" ht="21.75" customHeight="1">
      <c r="A185" s="120"/>
      <c r="B185" s="120"/>
      <c r="C185" s="120"/>
      <c r="D185" s="120"/>
      <c r="E185" s="120"/>
      <c r="F185" s="120"/>
      <c r="G185" s="148"/>
      <c r="H185" s="120"/>
      <c r="I185" s="120"/>
      <c r="J185" s="120"/>
    </row>
    <row r="186" spans="1:10" s="136" customFormat="1" ht="21.75" customHeight="1">
      <c r="A186" s="120"/>
      <c r="B186" s="120"/>
      <c r="C186" s="120"/>
      <c r="D186" s="120"/>
      <c r="E186" s="120"/>
      <c r="F186" s="120"/>
      <c r="G186" s="148"/>
      <c r="H186" s="120"/>
      <c r="I186" s="120"/>
      <c r="J186" s="120"/>
    </row>
    <row r="187" spans="1:10" s="136" customFormat="1" ht="21.75" customHeight="1">
      <c r="A187" s="120"/>
      <c r="B187" s="120"/>
      <c r="C187" s="120"/>
      <c r="D187" s="120"/>
      <c r="E187" s="120"/>
      <c r="F187" s="120"/>
      <c r="G187" s="148"/>
      <c r="H187" s="120"/>
      <c r="I187" s="120"/>
      <c r="J187" s="120"/>
    </row>
    <row r="188" spans="1:10" s="136" customFormat="1" ht="21.75" customHeight="1">
      <c r="A188" s="120"/>
      <c r="B188" s="120"/>
      <c r="C188" s="120"/>
      <c r="D188" s="120"/>
      <c r="E188" s="120"/>
      <c r="F188" s="120"/>
      <c r="G188" s="148"/>
      <c r="H188" s="120"/>
      <c r="I188" s="120"/>
      <c r="J188" s="120"/>
    </row>
    <row r="189" spans="1:10" s="136" customFormat="1" ht="21.75" customHeight="1">
      <c r="A189" s="120"/>
      <c r="B189" s="120"/>
      <c r="C189" s="120"/>
      <c r="D189" s="120"/>
      <c r="E189" s="120"/>
      <c r="F189" s="120"/>
      <c r="G189" s="148"/>
      <c r="H189" s="120"/>
      <c r="I189" s="120"/>
      <c r="J189" s="120"/>
    </row>
    <row r="190" spans="1:10" s="136" customFormat="1" ht="21.75" customHeight="1">
      <c r="A190" s="120"/>
      <c r="B190" s="120"/>
      <c r="C190" s="120"/>
      <c r="D190" s="120"/>
      <c r="E190" s="120"/>
      <c r="F190" s="120"/>
      <c r="G190" s="148"/>
      <c r="H190" s="120"/>
      <c r="I190" s="120"/>
      <c r="J190" s="120"/>
    </row>
    <row r="191" spans="1:10" s="136" customFormat="1" ht="21.75" customHeight="1">
      <c r="A191" s="120"/>
      <c r="B191" s="120"/>
      <c r="C191" s="120"/>
      <c r="D191" s="120"/>
      <c r="E191" s="120"/>
      <c r="F191" s="120"/>
      <c r="G191" s="148"/>
      <c r="H191" s="120"/>
      <c r="I191" s="120"/>
      <c r="J191" s="120"/>
    </row>
    <row r="192" spans="1:10" s="136" customFormat="1" ht="21.75" customHeight="1">
      <c r="A192" s="120"/>
      <c r="B192" s="120"/>
      <c r="C192" s="120"/>
      <c r="D192" s="120"/>
      <c r="E192" s="120"/>
      <c r="F192" s="120"/>
      <c r="G192" s="148"/>
      <c r="H192" s="120"/>
      <c r="I192" s="120"/>
      <c r="J192" s="120"/>
    </row>
    <row r="193" spans="1:10" s="136" customFormat="1" ht="21.75" customHeight="1">
      <c r="A193" s="120"/>
      <c r="B193" s="120"/>
      <c r="C193" s="120"/>
      <c r="D193" s="120"/>
      <c r="E193" s="120"/>
      <c r="F193" s="120"/>
      <c r="G193" s="148"/>
      <c r="H193" s="120"/>
      <c r="I193" s="120"/>
      <c r="J193" s="120"/>
    </row>
    <row r="194" spans="1:10" s="136" customFormat="1" ht="21.75" customHeight="1">
      <c r="A194" s="120"/>
      <c r="B194" s="120"/>
      <c r="C194" s="120"/>
      <c r="D194" s="120"/>
      <c r="E194" s="120"/>
      <c r="F194" s="120"/>
      <c r="G194" s="148"/>
      <c r="H194" s="120"/>
      <c r="I194" s="120"/>
      <c r="J194" s="120"/>
    </row>
    <row r="195" spans="1:10" s="136" customFormat="1" ht="21.75" customHeight="1">
      <c r="A195" s="120"/>
      <c r="B195" s="120"/>
      <c r="C195" s="120"/>
      <c r="D195" s="120"/>
      <c r="E195" s="120"/>
      <c r="F195" s="120"/>
      <c r="G195" s="148"/>
      <c r="H195" s="120"/>
      <c r="I195" s="120"/>
      <c r="J195" s="120"/>
    </row>
    <row r="196" spans="1:10" s="136" customFormat="1" ht="21.75" customHeight="1">
      <c r="A196" s="120"/>
      <c r="B196" s="120"/>
      <c r="C196" s="120"/>
      <c r="D196" s="120"/>
      <c r="E196" s="120"/>
      <c r="F196" s="120"/>
      <c r="G196" s="148"/>
      <c r="H196" s="120"/>
      <c r="I196" s="120"/>
      <c r="J196" s="120"/>
    </row>
    <row r="197" spans="1:10" s="136" customFormat="1" ht="21.75" customHeight="1">
      <c r="A197" s="120"/>
      <c r="B197" s="120"/>
      <c r="C197" s="120"/>
      <c r="D197" s="120"/>
      <c r="E197" s="120"/>
      <c r="F197" s="120"/>
      <c r="G197" s="148"/>
      <c r="H197" s="120"/>
      <c r="I197" s="120"/>
      <c r="J197" s="120"/>
    </row>
    <row r="198" spans="1:10" s="136" customFormat="1" ht="21.75" customHeight="1">
      <c r="A198" s="120"/>
      <c r="B198" s="120"/>
      <c r="C198" s="120"/>
      <c r="D198" s="120"/>
      <c r="E198" s="120"/>
      <c r="F198" s="120"/>
      <c r="G198" s="148"/>
      <c r="H198" s="120"/>
      <c r="I198" s="120"/>
      <c r="J198" s="120"/>
    </row>
    <row r="200" spans="1:10" s="136" customFormat="1" ht="21.75" customHeight="1">
      <c r="A200" s="120"/>
      <c r="B200" s="120"/>
      <c r="C200" s="120"/>
      <c r="D200" s="120"/>
      <c r="E200" s="120"/>
      <c r="F200" s="120"/>
      <c r="G200" s="148"/>
      <c r="H200" s="120"/>
      <c r="I200" s="120"/>
      <c r="J200" s="120"/>
    </row>
    <row r="201" spans="1:10" s="136" customFormat="1" ht="21.75" customHeight="1">
      <c r="A201" s="120"/>
      <c r="B201" s="120"/>
      <c r="C201" s="120"/>
      <c r="D201" s="120"/>
      <c r="E201" s="120"/>
      <c r="F201" s="120"/>
      <c r="G201" s="148"/>
      <c r="H201" s="120"/>
      <c r="I201" s="120"/>
      <c r="J201" s="120"/>
    </row>
    <row r="202" spans="1:10" s="136" customFormat="1" ht="21.75" customHeight="1">
      <c r="A202" s="120"/>
      <c r="B202" s="120"/>
      <c r="C202" s="120"/>
      <c r="D202" s="120"/>
      <c r="E202" s="120"/>
      <c r="F202" s="120"/>
      <c r="G202" s="148"/>
      <c r="H202" s="120"/>
      <c r="I202" s="120"/>
      <c r="J202" s="120"/>
    </row>
    <row r="203" spans="1:10" s="136" customFormat="1" ht="21.75" customHeight="1">
      <c r="A203" s="120"/>
      <c r="B203" s="120"/>
      <c r="C203" s="120"/>
      <c r="D203" s="120"/>
      <c r="E203" s="120"/>
      <c r="F203" s="120"/>
      <c r="G203" s="148"/>
      <c r="H203" s="120"/>
      <c r="I203" s="120"/>
      <c r="J203" s="120"/>
    </row>
    <row r="204" spans="1:10" s="136" customFormat="1" ht="21.75" customHeight="1">
      <c r="A204" s="120"/>
      <c r="B204" s="120"/>
      <c r="C204" s="120"/>
      <c r="D204" s="120"/>
      <c r="E204" s="120"/>
      <c r="F204" s="120"/>
      <c r="G204" s="148"/>
      <c r="H204" s="120"/>
      <c r="I204" s="120"/>
      <c r="J204" s="120"/>
    </row>
    <row r="205" spans="1:10" s="136" customFormat="1" ht="21.75" customHeight="1">
      <c r="A205" s="120"/>
      <c r="B205" s="120"/>
      <c r="C205" s="120"/>
      <c r="D205" s="120"/>
      <c r="E205" s="120"/>
      <c r="F205" s="120"/>
      <c r="G205" s="148"/>
      <c r="H205" s="120"/>
      <c r="I205" s="120"/>
      <c r="J205" s="120"/>
    </row>
    <row r="206" spans="1:10" s="136" customFormat="1" ht="21.75" customHeight="1">
      <c r="A206" s="120"/>
      <c r="B206" s="120"/>
      <c r="C206" s="120"/>
      <c r="D206" s="120"/>
      <c r="E206" s="120"/>
      <c r="F206" s="120"/>
      <c r="G206" s="148"/>
      <c r="H206" s="120"/>
      <c r="I206" s="120"/>
      <c r="J206" s="120"/>
    </row>
    <row r="207" spans="1:10" s="136" customFormat="1" ht="21.75" customHeight="1">
      <c r="A207" s="120"/>
      <c r="B207" s="120"/>
      <c r="C207" s="120"/>
      <c r="D207" s="120"/>
      <c r="E207" s="120"/>
      <c r="F207" s="120"/>
      <c r="G207" s="148"/>
      <c r="H207" s="120"/>
      <c r="I207" s="120"/>
      <c r="J207" s="120"/>
    </row>
    <row r="208" spans="1:10" s="136" customFormat="1" ht="21.75" customHeight="1">
      <c r="A208" s="120"/>
      <c r="B208" s="120"/>
      <c r="C208" s="120"/>
      <c r="D208" s="120"/>
      <c r="E208" s="120"/>
      <c r="F208" s="120"/>
      <c r="G208" s="148"/>
      <c r="H208" s="120"/>
      <c r="I208" s="120"/>
      <c r="J208" s="120"/>
    </row>
  </sheetData>
  <mergeCells count="7">
    <mergeCell ref="A91:J91"/>
    <mergeCell ref="D5:F5"/>
    <mergeCell ref="H5:J5"/>
    <mergeCell ref="D36:F36"/>
    <mergeCell ref="H36:J36"/>
    <mergeCell ref="D65:F65"/>
    <mergeCell ref="H65:J65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1" max="16383" man="1"/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9"/>
  <sheetViews>
    <sheetView showGridLines="0" tabSelected="1" zoomScaleNormal="100" zoomScaleSheetLayoutView="130" workbookViewId="0"/>
  </sheetViews>
  <sheetFormatPr defaultColWidth="9.1796875" defaultRowHeight="21.75" customHeight="1"/>
  <cols>
    <col min="1" max="1" width="46.453125" style="170" customWidth="1"/>
    <col min="2" max="2" width="4.54296875" style="170" customWidth="1"/>
    <col min="3" max="3" width="1" style="170" customWidth="1"/>
    <col min="4" max="4" width="15" style="21" customWidth="1"/>
    <col min="5" max="5" width="1.54296875" style="170" customWidth="1"/>
    <col min="6" max="6" width="15" style="170" customWidth="1"/>
    <col min="7" max="7" width="1.54296875" style="170" customWidth="1"/>
    <col min="8" max="8" width="15" style="170" customWidth="1"/>
    <col min="9" max="9" width="1.54296875" style="170" customWidth="1"/>
    <col min="10" max="10" width="15" style="170" customWidth="1"/>
    <col min="11" max="11" width="1.54296875" style="170" customWidth="1"/>
    <col min="12" max="12" width="9.1796875" style="170"/>
    <col min="13" max="13" width="10.453125" style="170" bestFit="1" customWidth="1"/>
    <col min="14" max="16384" width="9.1796875" style="170"/>
  </cols>
  <sheetData>
    <row r="1" spans="1:11" s="10" customFormat="1" ht="20.149999999999999" customHeight="1">
      <c r="A1" s="39" t="s">
        <v>115</v>
      </c>
      <c r="B1" s="48"/>
      <c r="C1" s="49"/>
      <c r="D1" s="40"/>
      <c r="E1" s="40"/>
      <c r="F1" s="40"/>
      <c r="G1" s="41"/>
      <c r="H1" s="40"/>
      <c r="I1" s="40"/>
      <c r="J1" s="40"/>
      <c r="K1" s="15"/>
    </row>
    <row r="2" spans="1:11" s="10" customFormat="1" ht="20.149999999999999" customHeight="1">
      <c r="A2" s="42" t="s">
        <v>125</v>
      </c>
      <c r="B2" s="48"/>
      <c r="C2" s="49"/>
      <c r="D2" s="43"/>
      <c r="E2" s="40"/>
      <c r="F2" s="43"/>
      <c r="G2" s="44"/>
      <c r="H2" s="43"/>
      <c r="I2" s="40"/>
      <c r="J2" s="43"/>
      <c r="K2" s="15"/>
    </row>
    <row r="3" spans="1:11" s="10" customFormat="1" ht="20.149999999999999" customHeight="1">
      <c r="A3" s="42" t="s">
        <v>212</v>
      </c>
      <c r="B3" s="48"/>
      <c r="C3" s="49"/>
      <c r="D3" s="43"/>
      <c r="E3" s="40"/>
      <c r="F3" s="43"/>
      <c r="G3" s="44"/>
      <c r="H3" s="40" t="s">
        <v>124</v>
      </c>
      <c r="I3" s="40"/>
      <c r="J3" s="43"/>
      <c r="K3" s="15"/>
    </row>
    <row r="4" spans="1:11" s="10" customFormat="1" ht="20.149999999999999" customHeight="1">
      <c r="A4" s="21"/>
      <c r="B4" s="48"/>
      <c r="C4" s="49"/>
      <c r="D4" s="43"/>
      <c r="E4" s="40"/>
      <c r="F4" s="24"/>
      <c r="G4" s="23"/>
      <c r="H4" s="43"/>
      <c r="I4" s="40"/>
      <c r="J4" s="15" t="s">
        <v>136</v>
      </c>
      <c r="K4" s="15"/>
    </row>
    <row r="5" spans="1:11" s="10" customFormat="1" ht="20.149999999999999" customHeight="1">
      <c r="A5" s="21"/>
      <c r="B5" s="40"/>
      <c r="C5" s="40"/>
      <c r="D5" s="220" t="s">
        <v>20</v>
      </c>
      <c r="E5" s="221"/>
      <c r="F5" s="221"/>
      <c r="G5" s="54"/>
      <c r="H5" s="55"/>
      <c r="I5" s="56" t="s">
        <v>21</v>
      </c>
      <c r="J5" s="57"/>
      <c r="K5" s="15"/>
    </row>
    <row r="6" spans="1:11" s="10" customFormat="1" ht="20.149999999999999" customHeight="1">
      <c r="A6" s="9"/>
      <c r="B6" s="45" t="s">
        <v>0</v>
      </c>
      <c r="C6" s="9"/>
      <c r="D6" s="50">
        <v>2023</v>
      </c>
      <c r="E6" s="24"/>
      <c r="F6" s="50">
        <v>2022</v>
      </c>
      <c r="G6" s="46"/>
      <c r="H6" s="50">
        <v>2023</v>
      </c>
      <c r="I6" s="24"/>
      <c r="J6" s="50">
        <v>2022</v>
      </c>
      <c r="K6" s="15"/>
    </row>
    <row r="7" spans="1:11" s="10" customFormat="1" ht="20.149999999999999" customHeight="1">
      <c r="A7" s="17" t="s">
        <v>72</v>
      </c>
      <c r="B7" s="47"/>
      <c r="C7" s="9"/>
      <c r="D7" s="46"/>
      <c r="E7" s="24"/>
      <c r="F7" s="46"/>
      <c r="G7" s="46"/>
      <c r="H7" s="46"/>
      <c r="I7" s="24"/>
      <c r="J7" s="46"/>
      <c r="K7" s="15"/>
    </row>
    <row r="8" spans="1:11" s="10" customFormat="1" ht="19.5" customHeight="1">
      <c r="A8" s="8" t="s">
        <v>34</v>
      </c>
      <c r="B8" s="9"/>
      <c r="C8" s="9"/>
      <c r="G8" s="11"/>
      <c r="K8" s="12"/>
    </row>
    <row r="9" spans="1:11" s="10" customFormat="1" ht="20.149999999999999" customHeight="1">
      <c r="A9" s="10" t="s">
        <v>162</v>
      </c>
      <c r="B9" s="196">
        <v>24</v>
      </c>
      <c r="C9" s="170"/>
      <c r="D9" s="197">
        <v>68283311263</v>
      </c>
      <c r="E9" s="197"/>
      <c r="F9" s="197">
        <v>65090884337</v>
      </c>
      <c r="G9" s="197"/>
      <c r="H9" s="197">
        <v>67042953702</v>
      </c>
      <c r="J9" s="197">
        <v>60042433467</v>
      </c>
      <c r="K9" s="12"/>
    </row>
    <row r="10" spans="1:11" s="10" customFormat="1" ht="20.149999999999999" customHeight="1">
      <c r="A10" s="13" t="s">
        <v>163</v>
      </c>
      <c r="B10" s="196"/>
      <c r="C10" s="170"/>
      <c r="D10" s="197">
        <v>1882230885</v>
      </c>
      <c r="E10" s="197"/>
      <c r="F10" s="197">
        <v>1720584615</v>
      </c>
      <c r="G10" s="197"/>
      <c r="H10" s="197">
        <v>1867848030</v>
      </c>
      <c r="I10" s="4"/>
      <c r="J10" s="197">
        <v>1740341968</v>
      </c>
      <c r="K10" s="15"/>
    </row>
    <row r="11" spans="1:11" s="10" customFormat="1" ht="20.149999999999999" customHeight="1">
      <c r="A11" s="13" t="s">
        <v>172</v>
      </c>
      <c r="B11" s="196" t="s">
        <v>187</v>
      </c>
      <c r="C11" s="170"/>
      <c r="D11" s="197">
        <v>0</v>
      </c>
      <c r="E11" s="197"/>
      <c r="F11" s="197">
        <v>0</v>
      </c>
      <c r="G11" s="197"/>
      <c r="H11" s="197">
        <v>224999970</v>
      </c>
      <c r="I11" s="4"/>
      <c r="J11" s="197">
        <v>407999240</v>
      </c>
      <c r="K11" s="15"/>
    </row>
    <row r="12" spans="1:11" s="10" customFormat="1" ht="20.149999999999999" customHeight="1">
      <c r="A12" s="16" t="s">
        <v>53</v>
      </c>
      <c r="B12" s="196"/>
      <c r="C12" s="170"/>
      <c r="D12" s="198">
        <v>2656227909</v>
      </c>
      <c r="E12" s="197"/>
      <c r="F12" s="198">
        <v>2577961968</v>
      </c>
      <c r="G12" s="197"/>
      <c r="H12" s="198">
        <v>2598430443</v>
      </c>
      <c r="I12" s="4"/>
      <c r="J12" s="198">
        <v>2539586381</v>
      </c>
      <c r="K12" s="15"/>
    </row>
    <row r="13" spans="1:11" s="10" customFormat="1" ht="20.149999999999999" customHeight="1">
      <c r="A13" s="17" t="s">
        <v>35</v>
      </c>
      <c r="B13" s="196"/>
      <c r="C13" s="170"/>
      <c r="D13" s="198">
        <f>SUM(D9:D12)</f>
        <v>72821770057</v>
      </c>
      <c r="E13" s="197"/>
      <c r="F13" s="198">
        <f>SUM(F9:F12)</f>
        <v>69389430920</v>
      </c>
      <c r="G13" s="197"/>
      <c r="H13" s="198">
        <f>SUM(H9:H12)</f>
        <v>71734232145</v>
      </c>
      <c r="I13" s="4"/>
      <c r="J13" s="198">
        <f>SUM(J9:J12)</f>
        <v>64730361056</v>
      </c>
      <c r="K13" s="15"/>
    </row>
    <row r="14" spans="1:11" s="10" customFormat="1" ht="20.149999999999999" customHeight="1">
      <c r="A14" s="17" t="s">
        <v>36</v>
      </c>
      <c r="B14" s="199"/>
      <c r="C14" s="170"/>
      <c r="D14" s="197"/>
      <c r="E14" s="197"/>
      <c r="F14" s="197"/>
      <c r="G14" s="197"/>
      <c r="H14" s="197"/>
      <c r="I14" s="4"/>
      <c r="J14" s="197"/>
      <c r="K14" s="15"/>
    </row>
    <row r="15" spans="1:11" s="10" customFormat="1" ht="20.149999999999999" customHeight="1">
      <c r="A15" s="13" t="s">
        <v>168</v>
      </c>
      <c r="B15" s="196"/>
      <c r="C15" s="170"/>
      <c r="D15" s="197">
        <v>50117636688</v>
      </c>
      <c r="E15" s="197"/>
      <c r="F15" s="197">
        <v>48077695198</v>
      </c>
      <c r="G15" s="197"/>
      <c r="H15" s="197">
        <v>49243410941</v>
      </c>
      <c r="I15" s="4"/>
      <c r="J15" s="197">
        <v>44441717584</v>
      </c>
      <c r="K15" s="15"/>
    </row>
    <row r="16" spans="1:11" s="10" customFormat="1" ht="20.149999999999999" customHeight="1">
      <c r="A16" s="13" t="s">
        <v>167</v>
      </c>
      <c r="B16" s="196"/>
      <c r="C16" s="170"/>
      <c r="D16" s="197">
        <v>786389606</v>
      </c>
      <c r="E16" s="197"/>
      <c r="F16" s="197">
        <v>704951949</v>
      </c>
      <c r="G16" s="197"/>
      <c r="H16" s="197">
        <v>778994562</v>
      </c>
      <c r="I16" s="4"/>
      <c r="J16" s="197">
        <v>696362888</v>
      </c>
      <c r="K16" s="15"/>
    </row>
    <row r="17" spans="1:11" s="10" customFormat="1" ht="20.149999999999999" customHeight="1">
      <c r="A17" s="13" t="s">
        <v>160</v>
      </c>
      <c r="B17" s="196"/>
      <c r="C17" s="170"/>
      <c r="D17" s="197">
        <v>10964079913</v>
      </c>
      <c r="E17" s="197"/>
      <c r="F17" s="197">
        <v>10247644676</v>
      </c>
      <c r="G17" s="197"/>
      <c r="H17" s="197">
        <v>10956520293</v>
      </c>
      <c r="I17" s="4"/>
      <c r="J17" s="197">
        <v>9705062446</v>
      </c>
      <c r="K17" s="15"/>
    </row>
    <row r="18" spans="1:11" s="10" customFormat="1" ht="20.149999999999999" customHeight="1">
      <c r="A18" s="13" t="s">
        <v>54</v>
      </c>
      <c r="B18" s="196"/>
      <c r="C18" s="170"/>
      <c r="D18" s="197">
        <v>2437180957</v>
      </c>
      <c r="E18" s="197"/>
      <c r="F18" s="197">
        <v>2271253647</v>
      </c>
      <c r="G18" s="197"/>
      <c r="H18" s="197">
        <v>2559191407</v>
      </c>
      <c r="I18" s="4"/>
      <c r="J18" s="197">
        <v>2147390149</v>
      </c>
      <c r="K18" s="15"/>
    </row>
    <row r="19" spans="1:11" s="10" customFormat="1" ht="20.149999999999999" customHeight="1">
      <c r="A19" s="13" t="s">
        <v>58</v>
      </c>
      <c r="B19" s="196"/>
      <c r="C19" s="170"/>
      <c r="D19" s="197">
        <v>1729111</v>
      </c>
      <c r="E19" s="197"/>
      <c r="F19" s="197">
        <v>270654</v>
      </c>
      <c r="G19" s="197"/>
      <c r="H19" s="197">
        <v>994948</v>
      </c>
      <c r="I19" s="4"/>
      <c r="J19" s="197">
        <v>148099</v>
      </c>
      <c r="K19" s="15"/>
    </row>
    <row r="20" spans="1:11" s="10" customFormat="1" ht="20.149999999999999" customHeight="1">
      <c r="A20" s="17" t="s">
        <v>37</v>
      </c>
      <c r="B20" s="199"/>
      <c r="C20" s="170"/>
      <c r="D20" s="200">
        <f>SUM(D15:D19)</f>
        <v>64307016275</v>
      </c>
      <c r="E20" s="197"/>
      <c r="F20" s="200">
        <f>SUM(F15:F19)</f>
        <v>61301816124</v>
      </c>
      <c r="G20" s="197"/>
      <c r="H20" s="200">
        <f>SUM(H15:H19)</f>
        <v>63539112151</v>
      </c>
      <c r="I20" s="4"/>
      <c r="J20" s="200">
        <f>SUM(J15:J19)</f>
        <v>56990681166</v>
      </c>
      <c r="K20" s="15"/>
    </row>
    <row r="21" spans="1:11" s="10" customFormat="1" ht="20.149999999999999" customHeight="1">
      <c r="A21" s="17" t="s">
        <v>206</v>
      </c>
      <c r="B21" s="196"/>
      <c r="C21" s="170"/>
      <c r="D21" s="197">
        <f>SUM(D13-D20)</f>
        <v>8514753782</v>
      </c>
      <c r="E21" s="197"/>
      <c r="F21" s="197">
        <f>SUM(F13-F20)</f>
        <v>8087614796</v>
      </c>
      <c r="G21" s="197"/>
      <c r="H21" s="197">
        <f>SUM(H13-H20)</f>
        <v>8195119994</v>
      </c>
      <c r="I21" s="4"/>
      <c r="J21" s="197">
        <v>7739679890</v>
      </c>
      <c r="K21" s="15"/>
    </row>
    <row r="22" spans="1:11" s="10" customFormat="1" ht="20.149999999999999" customHeight="1">
      <c r="A22" s="13" t="s">
        <v>203</v>
      </c>
      <c r="B22" s="196"/>
      <c r="C22" s="170"/>
      <c r="D22" s="197">
        <v>-862321</v>
      </c>
      <c r="E22" s="197"/>
      <c r="F22" s="197">
        <v>-1949470</v>
      </c>
      <c r="G22" s="197"/>
      <c r="H22" s="197">
        <v>0</v>
      </c>
      <c r="I22" s="4"/>
      <c r="J22" s="197">
        <v>0</v>
      </c>
      <c r="K22" s="15"/>
    </row>
    <row r="23" spans="1:11" s="10" customFormat="1" ht="20.149999999999999" customHeight="1">
      <c r="A23" s="13" t="s">
        <v>183</v>
      </c>
      <c r="B23" s="196"/>
      <c r="C23" s="170"/>
      <c r="D23" s="197">
        <v>27728804</v>
      </c>
      <c r="E23" s="197"/>
      <c r="F23" s="197">
        <v>16952978</v>
      </c>
      <c r="G23" s="197"/>
      <c r="H23" s="197">
        <v>22531073</v>
      </c>
      <c r="I23" s="4"/>
      <c r="J23" s="197">
        <v>33379094</v>
      </c>
      <c r="K23" s="15"/>
    </row>
    <row r="24" spans="1:11" s="10" customFormat="1" ht="20.149999999999999" customHeight="1">
      <c r="A24" s="9" t="s">
        <v>59</v>
      </c>
      <c r="B24" s="196">
        <v>26</v>
      </c>
      <c r="C24" s="170"/>
      <c r="D24" s="198">
        <v>-567460919</v>
      </c>
      <c r="E24" s="197"/>
      <c r="F24" s="198">
        <v>-444578753</v>
      </c>
      <c r="G24" s="197"/>
      <c r="H24" s="198">
        <v>-562988016</v>
      </c>
      <c r="I24" s="4"/>
      <c r="J24" s="198">
        <v>-434249557</v>
      </c>
      <c r="K24" s="15"/>
    </row>
    <row r="25" spans="1:11" s="10" customFormat="1" ht="20.149999999999999" customHeight="1">
      <c r="A25" s="17" t="s">
        <v>126</v>
      </c>
      <c r="B25" s="196"/>
      <c r="C25" s="170"/>
      <c r="D25" s="197">
        <f>SUM(D21:D24)</f>
        <v>7974159346</v>
      </c>
      <c r="E25" s="197"/>
      <c r="F25" s="197">
        <f>SUM(F21:F24)</f>
        <v>7658039551</v>
      </c>
      <c r="G25" s="197"/>
      <c r="H25" s="197">
        <f>SUM(H21:H24)</f>
        <v>7654663051</v>
      </c>
      <c r="I25" s="4"/>
      <c r="J25" s="197">
        <f>SUM(J21:J24)</f>
        <v>7338809427</v>
      </c>
      <c r="K25" s="15"/>
    </row>
    <row r="26" spans="1:11" s="10" customFormat="1" ht="20.149999999999999" customHeight="1">
      <c r="A26" s="9" t="s">
        <v>127</v>
      </c>
      <c r="B26" s="196">
        <v>27</v>
      </c>
      <c r="C26" s="170"/>
      <c r="D26" s="198">
        <v>-1532603485</v>
      </c>
      <c r="E26" s="197"/>
      <c r="F26" s="198">
        <v>-1440950286</v>
      </c>
      <c r="G26" s="197"/>
      <c r="H26" s="198">
        <v>-1479693128</v>
      </c>
      <c r="I26" s="4"/>
      <c r="J26" s="198">
        <v>-1317144569</v>
      </c>
      <c r="K26" s="15"/>
    </row>
    <row r="27" spans="1:11" s="10" customFormat="1" ht="20.149999999999999" customHeight="1">
      <c r="A27" s="17" t="s">
        <v>140</v>
      </c>
      <c r="B27" s="196"/>
      <c r="C27" s="170"/>
      <c r="D27" s="200">
        <f>SUM(D25:D26)</f>
        <v>6441555861</v>
      </c>
      <c r="E27" s="197"/>
      <c r="F27" s="200">
        <f>SUM(F25:F26)</f>
        <v>6217089265</v>
      </c>
      <c r="G27" s="197"/>
      <c r="H27" s="200">
        <f>SUM(H25:H26)</f>
        <v>6174969923</v>
      </c>
      <c r="I27" s="4"/>
      <c r="J27" s="200">
        <f>SUM(J25:J26)</f>
        <v>6021664858</v>
      </c>
      <c r="K27" s="15"/>
    </row>
    <row r="28" spans="1:11" s="10" customFormat="1" ht="20.149999999999999" customHeight="1">
      <c r="A28" s="17"/>
      <c r="B28" s="196"/>
      <c r="C28" s="170"/>
      <c r="D28" s="1"/>
      <c r="E28" s="197"/>
      <c r="F28" s="1"/>
      <c r="G28" s="197"/>
      <c r="H28" s="197"/>
      <c r="I28" s="4"/>
      <c r="J28" s="197"/>
      <c r="K28" s="15"/>
    </row>
    <row r="29" spans="1:11" s="10" customFormat="1" ht="20.149999999999999" customHeight="1">
      <c r="A29" s="17" t="s">
        <v>74</v>
      </c>
      <c r="B29" s="196"/>
      <c r="C29" s="170"/>
      <c r="D29" s="1"/>
      <c r="E29" s="197"/>
      <c r="F29" s="1"/>
      <c r="G29" s="197"/>
      <c r="H29" s="197"/>
      <c r="I29" s="4"/>
      <c r="J29" s="197"/>
      <c r="K29" s="15"/>
    </row>
    <row r="30" spans="1:11" s="10" customFormat="1" ht="20.149999999999999" customHeight="1">
      <c r="A30" s="171" t="s">
        <v>146</v>
      </c>
      <c r="B30" s="196"/>
      <c r="C30" s="170"/>
      <c r="D30" s="1"/>
      <c r="E30" s="197"/>
      <c r="F30" s="1"/>
      <c r="G30" s="197"/>
      <c r="H30" s="197"/>
      <c r="I30" s="4"/>
      <c r="J30" s="197"/>
      <c r="K30" s="15"/>
    </row>
    <row r="31" spans="1:11" s="10" customFormat="1" ht="20.149999999999999" customHeight="1">
      <c r="A31" s="171" t="s">
        <v>147</v>
      </c>
      <c r="B31" s="196"/>
      <c r="C31" s="170"/>
      <c r="D31" s="1"/>
      <c r="E31" s="197"/>
      <c r="F31" s="1"/>
      <c r="G31" s="197"/>
      <c r="H31" s="197"/>
      <c r="I31" s="4"/>
      <c r="J31" s="197"/>
      <c r="K31" s="15"/>
    </row>
    <row r="32" spans="1:11" s="10" customFormat="1" ht="20.149999999999999" customHeight="1">
      <c r="A32" s="9" t="s">
        <v>100</v>
      </c>
      <c r="I32" s="4"/>
      <c r="K32" s="15"/>
    </row>
    <row r="33" spans="1:11" s="10" customFormat="1" ht="20.149999999999999" customHeight="1">
      <c r="A33" s="9" t="s">
        <v>137</v>
      </c>
      <c r="B33" s="196"/>
      <c r="C33" s="170"/>
      <c r="D33" s="197">
        <v>147782</v>
      </c>
      <c r="E33" s="197"/>
      <c r="F33" s="197">
        <v>4299491</v>
      </c>
      <c r="G33" s="197"/>
      <c r="H33" s="197">
        <v>0</v>
      </c>
      <c r="I33" s="4"/>
      <c r="J33" s="197">
        <v>0</v>
      </c>
      <c r="K33" s="15"/>
    </row>
    <row r="34" spans="1:11" s="10" customFormat="1" ht="20.149999999999999" customHeight="1">
      <c r="A34" s="9"/>
      <c r="B34" s="196"/>
      <c r="C34" s="170"/>
      <c r="D34" s="212">
        <f>SUM(D33)</f>
        <v>147782</v>
      </c>
      <c r="E34" s="197"/>
      <c r="F34" s="212">
        <f>SUM(F33)</f>
        <v>4299491</v>
      </c>
      <c r="G34" s="197"/>
      <c r="H34" s="200">
        <f>SUM(H33)</f>
        <v>0</v>
      </c>
      <c r="I34" s="4"/>
      <c r="J34" s="200">
        <f>SUM(J33)</f>
        <v>0</v>
      </c>
      <c r="K34" s="15"/>
    </row>
    <row r="35" spans="1:11" s="10" customFormat="1" ht="20.149999999999999" customHeight="1">
      <c r="B35" s="196"/>
      <c r="C35" s="170"/>
      <c r="D35" s="1"/>
      <c r="E35" s="197"/>
      <c r="F35" s="1"/>
      <c r="G35" s="197"/>
      <c r="H35" s="197"/>
      <c r="I35" s="4"/>
      <c r="J35" s="197"/>
      <c r="K35" s="15"/>
    </row>
    <row r="36" spans="1:11" s="10" customFormat="1" ht="20.149999999999999" customHeight="1">
      <c r="A36" s="17" t="s">
        <v>141</v>
      </c>
      <c r="B36" s="196"/>
      <c r="C36" s="170"/>
      <c r="D36" s="3">
        <f>SUM(D34)</f>
        <v>147782</v>
      </c>
      <c r="E36" s="197"/>
      <c r="F36" s="3">
        <f>SUM(F34)</f>
        <v>4299491</v>
      </c>
      <c r="G36" s="197"/>
      <c r="H36" s="3">
        <f>SUM(H34)</f>
        <v>0</v>
      </c>
      <c r="I36" s="4"/>
      <c r="J36" s="3">
        <f>SUM(J34)</f>
        <v>0</v>
      </c>
      <c r="K36" s="15"/>
    </row>
    <row r="37" spans="1:11" s="10" customFormat="1" ht="14.25" customHeight="1">
      <c r="A37" s="17"/>
      <c r="B37" s="196"/>
      <c r="C37" s="170"/>
      <c r="D37" s="210"/>
      <c r="E37" s="197"/>
      <c r="F37" s="210"/>
      <c r="G37" s="197"/>
      <c r="H37" s="210"/>
      <c r="I37" s="4"/>
      <c r="J37" s="210"/>
      <c r="K37" s="15"/>
    </row>
    <row r="38" spans="1:11" s="10" customFormat="1" ht="20.149999999999999" customHeight="1" thickBot="1">
      <c r="A38" s="17" t="s">
        <v>138</v>
      </c>
      <c r="B38" s="196"/>
      <c r="C38" s="170"/>
      <c r="D38" s="6">
        <f>SUM(D27,D36)</f>
        <v>6441703643</v>
      </c>
      <c r="E38" s="197"/>
      <c r="F38" s="6">
        <f>SUM(F27,F36)</f>
        <v>6221388756</v>
      </c>
      <c r="G38" s="197"/>
      <c r="H38" s="201">
        <f>SUM(H27,H36)</f>
        <v>6174969923</v>
      </c>
      <c r="I38" s="4"/>
      <c r="J38" s="201">
        <f>SUM(J27,J36)</f>
        <v>6021664858</v>
      </c>
      <c r="K38" s="15"/>
    </row>
    <row r="39" spans="1:11" s="10" customFormat="1" ht="14.25" customHeight="1" thickTop="1">
      <c r="A39" s="17"/>
      <c r="B39" s="14"/>
      <c r="C39" s="9"/>
      <c r="D39" s="4"/>
      <c r="E39" s="4"/>
      <c r="F39" s="4"/>
      <c r="G39" s="4"/>
      <c r="H39" s="4"/>
      <c r="I39" s="4"/>
      <c r="J39" s="4"/>
      <c r="K39" s="15"/>
    </row>
    <row r="40" spans="1:11" s="10" customFormat="1" ht="20.25" customHeight="1">
      <c r="A40" s="10" t="s">
        <v>1</v>
      </c>
      <c r="B40" s="14"/>
      <c r="C40" s="9"/>
      <c r="D40" s="4"/>
      <c r="E40" s="4"/>
      <c r="F40" s="4"/>
      <c r="G40" s="4"/>
      <c r="H40" s="4"/>
      <c r="I40" s="4"/>
      <c r="J40" s="4"/>
      <c r="K40" s="15"/>
    </row>
    <row r="41" spans="1:11" s="10" customFormat="1" ht="21.75" customHeight="1">
      <c r="A41" s="39" t="s">
        <v>115</v>
      </c>
      <c r="B41" s="14"/>
      <c r="C41" s="9"/>
      <c r="K41" s="15"/>
    </row>
    <row r="42" spans="1:11" s="10" customFormat="1" ht="21.75" customHeight="1">
      <c r="A42" s="42" t="s">
        <v>128</v>
      </c>
      <c r="B42" s="48"/>
      <c r="C42" s="49"/>
      <c r="K42" s="15"/>
    </row>
    <row r="43" spans="1:11" s="10" customFormat="1" ht="21.75" customHeight="1">
      <c r="A43" s="42" t="str">
        <f>A3</f>
        <v>For the year ended 31 December 2023</v>
      </c>
      <c r="B43" s="48"/>
      <c r="C43" s="49"/>
      <c r="K43" s="15"/>
    </row>
    <row r="44" spans="1:11" s="10" customFormat="1" ht="21.75" customHeight="1">
      <c r="A44" s="21"/>
      <c r="B44" s="48"/>
      <c r="C44" s="49"/>
      <c r="D44" s="43"/>
      <c r="E44" s="40"/>
      <c r="F44" s="24"/>
      <c r="G44" s="23"/>
      <c r="H44" s="43"/>
      <c r="I44" s="40"/>
      <c r="J44" s="15" t="s">
        <v>136</v>
      </c>
      <c r="K44" s="15"/>
    </row>
    <row r="45" spans="1:11" s="10" customFormat="1" ht="21.75" customHeight="1">
      <c r="A45" s="21"/>
      <c r="B45" s="40"/>
      <c r="C45" s="40"/>
      <c r="D45" s="220" t="s">
        <v>20</v>
      </c>
      <c r="E45" s="221"/>
      <c r="F45" s="221"/>
      <c r="G45" s="54"/>
      <c r="H45" s="55"/>
      <c r="I45" s="56" t="s">
        <v>21</v>
      </c>
      <c r="J45" s="57"/>
      <c r="K45" s="15"/>
    </row>
    <row r="46" spans="1:11" s="10" customFormat="1" ht="21.75" customHeight="1">
      <c r="A46" s="9"/>
      <c r="B46" s="45" t="s">
        <v>0</v>
      </c>
      <c r="C46" s="9"/>
      <c r="D46" s="50">
        <f>D6</f>
        <v>2023</v>
      </c>
      <c r="E46" s="24"/>
      <c r="F46" s="50">
        <f>F6</f>
        <v>2022</v>
      </c>
      <c r="G46" s="46"/>
      <c r="H46" s="50">
        <f>H6</f>
        <v>2023</v>
      </c>
      <c r="I46" s="24"/>
      <c r="J46" s="50">
        <f>J6</f>
        <v>2022</v>
      </c>
      <c r="K46" s="15"/>
    </row>
    <row r="47" spans="1:11" s="19" customFormat="1" ht="20.149999999999999" customHeight="1">
      <c r="A47" s="18" t="s">
        <v>73</v>
      </c>
      <c r="B47" s="14"/>
      <c r="C47" s="9"/>
      <c r="D47" s="172"/>
      <c r="E47" s="20"/>
      <c r="F47" s="172"/>
      <c r="G47" s="20"/>
      <c r="H47" s="172"/>
      <c r="I47" s="20"/>
      <c r="J47" s="172"/>
      <c r="K47" s="20"/>
    </row>
    <row r="48" spans="1:11" s="10" customFormat="1" ht="20.149999999999999" customHeight="1" thickBot="1">
      <c r="A48" s="21" t="s">
        <v>81</v>
      </c>
      <c r="B48" s="19"/>
      <c r="C48" s="14"/>
      <c r="D48" s="4">
        <f>SUM(D27-C516)</f>
        <v>6441555861</v>
      </c>
      <c r="E48" s="4"/>
      <c r="F48" s="4">
        <f>SUM(F27-E516)</f>
        <v>6217089265</v>
      </c>
      <c r="G48" s="4"/>
      <c r="H48" s="6">
        <f>SUM(H27)</f>
        <v>6174969923</v>
      </c>
      <c r="I48" s="4"/>
      <c r="J48" s="6">
        <f>SUM(J27)</f>
        <v>6021664858</v>
      </c>
      <c r="K48" s="15"/>
    </row>
    <row r="49" spans="1:11" s="10" customFormat="1" ht="20.149999999999999" customHeight="1" thickTop="1">
      <c r="A49" s="21" t="s">
        <v>135</v>
      </c>
      <c r="B49" s="14"/>
      <c r="C49" s="9"/>
      <c r="D49" s="3">
        <v>0</v>
      </c>
      <c r="E49" s="4"/>
      <c r="F49" s="3">
        <v>0</v>
      </c>
      <c r="G49" s="4"/>
      <c r="H49" s="7"/>
      <c r="I49" s="4"/>
      <c r="J49" s="7"/>
      <c r="K49" s="15"/>
    </row>
    <row r="50" spans="1:11" s="10" customFormat="1" ht="20.149999999999999" customHeight="1" thickBot="1">
      <c r="A50" s="17"/>
      <c r="B50" s="14"/>
      <c r="C50" s="9"/>
      <c r="D50" s="22">
        <f>SUM(D48:D49)</f>
        <v>6441555861</v>
      </c>
      <c r="E50" s="4"/>
      <c r="F50" s="22">
        <f>SUM(F48:F49)</f>
        <v>6217089265</v>
      </c>
      <c r="G50" s="4"/>
      <c r="H50" s="4"/>
      <c r="I50" s="4"/>
      <c r="J50" s="4"/>
      <c r="K50" s="15"/>
    </row>
    <row r="51" spans="1:11" s="10" customFormat="1" ht="20.149999999999999" customHeight="1" thickTop="1">
      <c r="A51" s="17"/>
      <c r="B51" s="14"/>
      <c r="C51" s="9"/>
      <c r="D51" s="4"/>
      <c r="E51" s="4"/>
      <c r="F51" s="4"/>
      <c r="G51" s="4"/>
      <c r="H51" s="4"/>
      <c r="I51" s="4"/>
      <c r="J51" s="4"/>
      <c r="K51" s="15"/>
    </row>
    <row r="52" spans="1:11" s="19" customFormat="1" ht="20.149999999999999" customHeight="1">
      <c r="A52" s="18" t="s">
        <v>75</v>
      </c>
      <c r="B52" s="14"/>
      <c r="C52" s="9"/>
      <c r="E52" s="20"/>
      <c r="G52" s="20"/>
      <c r="I52" s="20"/>
      <c r="K52" s="20"/>
    </row>
    <row r="53" spans="1:11" s="10" customFormat="1" ht="20.149999999999999" customHeight="1" thickBot="1">
      <c r="A53" s="21" t="s">
        <v>81</v>
      </c>
      <c r="B53" s="14"/>
      <c r="C53" s="9"/>
      <c r="D53" s="4">
        <f>SUM(D38-D54)</f>
        <v>6441703643</v>
      </c>
      <c r="E53" s="4"/>
      <c r="F53" s="4">
        <f>SUM(F38-F54)</f>
        <v>6221388756</v>
      </c>
      <c r="G53" s="4"/>
      <c r="H53" s="6">
        <f>SUM(H38)</f>
        <v>6174969923</v>
      </c>
      <c r="I53" s="4"/>
      <c r="J53" s="6">
        <f>SUM(J38)</f>
        <v>6021664858</v>
      </c>
      <c r="K53" s="15"/>
    </row>
    <row r="54" spans="1:11" s="10" customFormat="1" ht="20.149999999999999" customHeight="1" thickTop="1">
      <c r="A54" s="21" t="s">
        <v>135</v>
      </c>
      <c r="B54" s="19"/>
      <c r="C54" s="14"/>
      <c r="D54" s="3">
        <v>0</v>
      </c>
      <c r="E54" s="4"/>
      <c r="F54" s="3">
        <v>0</v>
      </c>
      <c r="G54" s="4"/>
      <c r="H54" s="4"/>
      <c r="I54" s="4"/>
      <c r="J54" s="4"/>
      <c r="K54" s="15"/>
    </row>
    <row r="55" spans="1:11" s="10" customFormat="1" ht="20.149999999999999" customHeight="1" thickBot="1">
      <c r="A55" s="21"/>
      <c r="B55" s="14"/>
      <c r="C55" s="9"/>
      <c r="D55" s="22">
        <f>SUM(D53:D54)</f>
        <v>6441703643</v>
      </c>
      <c r="E55" s="4"/>
      <c r="F55" s="22">
        <f>SUM(F53:F54)</f>
        <v>6221388756</v>
      </c>
      <c r="G55" s="4"/>
      <c r="H55" s="7"/>
      <c r="I55" s="4"/>
      <c r="J55" s="7"/>
      <c r="K55" s="15"/>
    </row>
    <row r="56" spans="1:11" s="10" customFormat="1" ht="20.149999999999999" customHeight="1" thickTop="1">
      <c r="A56" s="17"/>
      <c r="B56" s="14"/>
      <c r="C56" s="9"/>
      <c r="G56" s="4"/>
      <c r="H56" s="4"/>
      <c r="I56" s="4"/>
      <c r="J56" s="4"/>
      <c r="K56" s="15"/>
    </row>
    <row r="57" spans="1:11" s="10" customFormat="1" ht="21.75" customHeight="1">
      <c r="A57" s="17" t="s">
        <v>142</v>
      </c>
      <c r="B57" s="14">
        <v>28</v>
      </c>
      <c r="C57" s="9"/>
      <c r="D57" s="24"/>
      <c r="E57" s="24"/>
      <c r="F57" s="24"/>
      <c r="G57" s="23"/>
      <c r="H57" s="24"/>
      <c r="I57" s="24"/>
      <c r="J57" s="24"/>
      <c r="K57" s="15"/>
    </row>
    <row r="58" spans="1:11" s="10" customFormat="1" ht="21.75" customHeight="1">
      <c r="A58" s="13" t="s">
        <v>38</v>
      </c>
      <c r="B58" s="14"/>
      <c r="C58" s="9"/>
      <c r="D58" s="24"/>
      <c r="E58" s="24"/>
      <c r="F58" s="24"/>
      <c r="G58" s="23"/>
      <c r="H58" s="24"/>
      <c r="I58" s="24"/>
      <c r="J58" s="24"/>
      <c r="K58" s="15"/>
    </row>
    <row r="59" spans="1:11" s="10" customFormat="1" ht="21.75" customHeight="1" thickBot="1">
      <c r="A59" s="21" t="s">
        <v>82</v>
      </c>
      <c r="B59" s="9"/>
      <c r="C59" s="9"/>
      <c r="D59" s="26">
        <f>D27/13151198025</f>
        <v>0.48980753302891583</v>
      </c>
      <c r="E59" s="27"/>
      <c r="F59" s="26">
        <f>F27/13151198025</f>
        <v>0.4727393848972174</v>
      </c>
      <c r="G59" s="27"/>
      <c r="H59" s="26">
        <f>H27/13151198025</f>
        <v>0.46953668489072881</v>
      </c>
      <c r="I59" s="28"/>
      <c r="J59" s="26">
        <f>J27/13151198025</f>
        <v>0.45787956705944288</v>
      </c>
      <c r="K59" s="15"/>
    </row>
    <row r="60" spans="1:11" s="10" customFormat="1" ht="21.75" customHeight="1" thickTop="1">
      <c r="A60" s="13"/>
      <c r="B60" s="9"/>
      <c r="C60" s="9"/>
      <c r="D60" s="28"/>
      <c r="E60" s="27"/>
      <c r="F60" s="28"/>
      <c r="G60" s="28"/>
      <c r="H60" s="28"/>
      <c r="I60" s="27"/>
      <c r="J60" s="28"/>
      <c r="K60" s="15"/>
    </row>
    <row r="61" spans="1:11" s="10" customFormat="1" ht="21.75" customHeight="1">
      <c r="A61" s="10" t="s">
        <v>1</v>
      </c>
      <c r="B61" s="51"/>
      <c r="C61" s="9"/>
      <c r="D61" s="12"/>
      <c r="E61" s="15"/>
      <c r="F61" s="12"/>
      <c r="G61" s="12"/>
      <c r="H61" s="12"/>
      <c r="I61" s="15"/>
      <c r="J61" s="12"/>
      <c r="K61" s="15"/>
    </row>
    <row r="62" spans="1:11" s="10" customFormat="1" ht="21" customHeight="1">
      <c r="A62" s="39" t="s">
        <v>115</v>
      </c>
      <c r="B62" s="48"/>
      <c r="C62" s="49"/>
      <c r="D62" s="40"/>
      <c r="E62" s="40"/>
      <c r="F62" s="40"/>
      <c r="G62" s="41"/>
      <c r="H62" s="40"/>
      <c r="I62" s="40"/>
      <c r="J62" s="40"/>
      <c r="K62" s="15"/>
    </row>
    <row r="63" spans="1:11" s="10" customFormat="1" ht="21" customHeight="1">
      <c r="A63" s="42" t="s">
        <v>130</v>
      </c>
      <c r="B63" s="48"/>
      <c r="C63" s="49"/>
      <c r="D63" s="43"/>
      <c r="E63" s="40"/>
      <c r="F63" s="43"/>
      <c r="G63" s="44"/>
      <c r="H63" s="43"/>
      <c r="I63" s="40"/>
      <c r="J63" s="43"/>
      <c r="K63" s="15"/>
    </row>
    <row r="64" spans="1:11" s="10" customFormat="1" ht="21" customHeight="1">
      <c r="A64" s="42" t="str">
        <f>A43</f>
        <v>For the year ended 31 December 2023</v>
      </c>
      <c r="B64" s="48"/>
      <c r="C64" s="49"/>
      <c r="D64" s="43"/>
      <c r="E64" s="40"/>
      <c r="F64" s="43"/>
      <c r="G64" s="44"/>
      <c r="H64" s="43"/>
      <c r="I64" s="40"/>
      <c r="J64" s="43"/>
      <c r="K64" s="15"/>
    </row>
    <row r="65" spans="1:11" s="10" customFormat="1" ht="21" customHeight="1">
      <c r="A65" s="21"/>
      <c r="B65" s="48"/>
      <c r="C65" s="49"/>
      <c r="D65" s="43"/>
      <c r="E65" s="40"/>
      <c r="F65" s="24"/>
      <c r="G65" s="23"/>
      <c r="H65" s="43"/>
      <c r="I65" s="40"/>
      <c r="J65" s="15" t="s">
        <v>136</v>
      </c>
      <c r="K65" s="15"/>
    </row>
    <row r="66" spans="1:11" s="10" customFormat="1" ht="21" customHeight="1">
      <c r="A66" s="21"/>
      <c r="B66" s="40"/>
      <c r="C66" s="40"/>
      <c r="D66" s="220" t="s">
        <v>20</v>
      </c>
      <c r="E66" s="221"/>
      <c r="F66" s="221"/>
      <c r="G66" s="54"/>
      <c r="H66" s="55"/>
      <c r="I66" s="56" t="s">
        <v>21</v>
      </c>
      <c r="J66" s="57"/>
      <c r="K66" s="15"/>
    </row>
    <row r="67" spans="1:11" s="10" customFormat="1" ht="21" customHeight="1">
      <c r="A67" s="9"/>
      <c r="B67" s="48"/>
      <c r="C67" s="9"/>
      <c r="D67" s="50">
        <f>D46</f>
        <v>2023</v>
      </c>
      <c r="E67" s="24"/>
      <c r="F67" s="50">
        <f>F46</f>
        <v>2022</v>
      </c>
      <c r="G67" s="46"/>
      <c r="H67" s="50">
        <f>H46</f>
        <v>2023</v>
      </c>
      <c r="I67" s="24"/>
      <c r="J67" s="50">
        <f>J46</f>
        <v>2022</v>
      </c>
      <c r="K67" s="15"/>
    </row>
    <row r="68" spans="1:11" s="10" customFormat="1" ht="21" customHeight="1">
      <c r="A68" s="17" t="s">
        <v>2</v>
      </c>
      <c r="B68" s="9"/>
      <c r="C68" s="30"/>
      <c r="D68" s="31"/>
      <c r="E68" s="31"/>
      <c r="F68" s="31"/>
      <c r="G68" s="32"/>
      <c r="H68" s="31"/>
      <c r="I68" s="31"/>
      <c r="J68" s="31"/>
      <c r="K68" s="12"/>
    </row>
    <row r="69" spans="1:11" s="10" customFormat="1" ht="21" customHeight="1">
      <c r="A69" s="33" t="s">
        <v>76</v>
      </c>
      <c r="B69" s="9"/>
      <c r="C69" s="24"/>
      <c r="D69" s="1">
        <f>D25</f>
        <v>7974159346</v>
      </c>
      <c r="E69" s="1"/>
      <c r="F69" s="1">
        <f>F25</f>
        <v>7658039551</v>
      </c>
      <c r="G69" s="4"/>
      <c r="H69" s="1">
        <f>H25</f>
        <v>7654663051</v>
      </c>
      <c r="I69" s="1"/>
      <c r="J69" s="1">
        <f>J25</f>
        <v>7338809427</v>
      </c>
      <c r="K69" s="12"/>
    </row>
    <row r="70" spans="1:11" s="10" customFormat="1" ht="21" customHeight="1">
      <c r="A70" s="13" t="s">
        <v>87</v>
      </c>
      <c r="B70" s="9"/>
      <c r="C70" s="24"/>
      <c r="D70" s="1"/>
      <c r="E70" s="1"/>
      <c r="F70" s="1"/>
      <c r="G70" s="4"/>
      <c r="H70" s="1"/>
      <c r="I70" s="1"/>
      <c r="J70" s="1"/>
      <c r="K70" s="12"/>
    </row>
    <row r="71" spans="1:11" s="10" customFormat="1" ht="21" customHeight="1">
      <c r="A71" s="13" t="s">
        <v>181</v>
      </c>
      <c r="B71" s="9"/>
      <c r="C71" s="24"/>
      <c r="D71" s="1"/>
      <c r="E71" s="1"/>
      <c r="F71" s="1"/>
      <c r="G71" s="4"/>
      <c r="H71" s="1"/>
      <c r="I71" s="1"/>
      <c r="J71" s="1"/>
      <c r="K71" s="12"/>
    </row>
    <row r="72" spans="1:11" s="10" customFormat="1" ht="21" customHeight="1">
      <c r="A72" s="13" t="s">
        <v>55</v>
      </c>
      <c r="B72" s="9"/>
      <c r="C72" s="24"/>
      <c r="D72" s="197">
        <v>3431395956</v>
      </c>
      <c r="E72" s="197"/>
      <c r="F72" s="197">
        <v>3156130752</v>
      </c>
      <c r="G72" s="197"/>
      <c r="H72" s="197">
        <v>3593512389</v>
      </c>
      <c r="I72" s="4"/>
      <c r="J72" s="197">
        <v>3052816604</v>
      </c>
      <c r="K72" s="12"/>
    </row>
    <row r="73" spans="1:11" s="10" customFormat="1" ht="21" customHeight="1">
      <c r="A73" s="13" t="s">
        <v>217</v>
      </c>
      <c r="B73" s="9"/>
      <c r="C73" s="24"/>
      <c r="D73" s="197">
        <v>0</v>
      </c>
      <c r="E73" s="197"/>
      <c r="F73" s="197">
        <v>-19800</v>
      </c>
      <c r="G73" s="197"/>
      <c r="H73" s="197">
        <v>46739270</v>
      </c>
      <c r="I73" s="4"/>
      <c r="J73" s="197">
        <v>-19800</v>
      </c>
      <c r="K73" s="12"/>
    </row>
    <row r="74" spans="1:11" s="10" customFormat="1" ht="21" customHeight="1">
      <c r="A74" s="10" t="s">
        <v>133</v>
      </c>
      <c r="B74" s="9"/>
      <c r="C74" s="24"/>
      <c r="D74" s="197">
        <v>76875300</v>
      </c>
      <c r="E74" s="202"/>
      <c r="F74" s="197">
        <v>40774394</v>
      </c>
      <c r="G74" s="202"/>
      <c r="H74" s="197">
        <v>70414399</v>
      </c>
      <c r="I74" s="5"/>
      <c r="J74" s="197">
        <v>69811911</v>
      </c>
      <c r="K74" s="12"/>
    </row>
    <row r="75" spans="1:11" s="10" customFormat="1" ht="21" customHeight="1">
      <c r="A75" s="13" t="s">
        <v>201</v>
      </c>
      <c r="B75" s="9"/>
      <c r="C75" s="9"/>
      <c r="D75" s="197">
        <v>-1472292</v>
      </c>
      <c r="E75" s="202"/>
      <c r="F75" s="197">
        <v>3014186</v>
      </c>
      <c r="G75" s="202"/>
      <c r="H75" s="197">
        <v>-2075584</v>
      </c>
      <c r="I75" s="5"/>
      <c r="J75" s="197">
        <v>-652467</v>
      </c>
      <c r="K75" s="12"/>
    </row>
    <row r="76" spans="1:11" s="10" customFormat="1" ht="21" customHeight="1">
      <c r="A76" s="13" t="s">
        <v>218</v>
      </c>
      <c r="B76" s="9"/>
      <c r="C76" s="9"/>
      <c r="D76" s="202">
        <v>3278523</v>
      </c>
      <c r="E76" s="202"/>
      <c r="F76" s="202">
        <v>-4303219</v>
      </c>
      <c r="G76" s="202"/>
      <c r="H76" s="202">
        <v>-644920</v>
      </c>
      <c r="I76" s="5"/>
      <c r="J76" s="202">
        <v>-2045719</v>
      </c>
      <c r="K76" s="12"/>
    </row>
    <row r="77" spans="1:11" s="10" customFormat="1" ht="21" customHeight="1">
      <c r="A77" s="13" t="s">
        <v>202</v>
      </c>
      <c r="B77" s="9"/>
      <c r="C77" s="24"/>
      <c r="D77" s="202">
        <v>0</v>
      </c>
      <c r="E77" s="202"/>
      <c r="F77" s="202">
        <v>-10347612</v>
      </c>
      <c r="G77" s="202"/>
      <c r="H77" s="202">
        <v>0</v>
      </c>
      <c r="I77" s="5"/>
      <c r="J77" s="202">
        <v>-10300000</v>
      </c>
      <c r="K77" s="12"/>
    </row>
    <row r="78" spans="1:11" s="10" customFormat="1" ht="21" customHeight="1">
      <c r="A78" s="13" t="s">
        <v>219</v>
      </c>
      <c r="B78" s="9"/>
      <c r="C78" s="24"/>
      <c r="D78" s="202">
        <v>0</v>
      </c>
      <c r="E78" s="202"/>
      <c r="F78" s="202">
        <v>0</v>
      </c>
      <c r="G78" s="202"/>
      <c r="H78" s="202">
        <v>230000000</v>
      </c>
      <c r="I78" s="5"/>
      <c r="J78" s="202">
        <v>0</v>
      </c>
      <c r="K78" s="12"/>
    </row>
    <row r="79" spans="1:11" s="10" customFormat="1" ht="21" customHeight="1">
      <c r="A79" s="13" t="s">
        <v>204</v>
      </c>
      <c r="B79" s="9"/>
      <c r="C79" s="24"/>
      <c r="D79" s="202">
        <v>862321</v>
      </c>
      <c r="E79" s="202"/>
      <c r="F79" s="202">
        <v>1949470</v>
      </c>
      <c r="G79" s="202"/>
      <c r="H79" s="202">
        <v>0</v>
      </c>
      <c r="I79" s="5"/>
      <c r="J79" s="202">
        <v>0</v>
      </c>
      <c r="K79" s="12"/>
    </row>
    <row r="80" spans="1:11" s="10" customFormat="1" ht="21" customHeight="1">
      <c r="A80" s="9" t="s">
        <v>86</v>
      </c>
      <c r="B80" s="9"/>
      <c r="C80" s="24"/>
      <c r="D80" s="202">
        <v>56522934</v>
      </c>
      <c r="E80" s="202"/>
      <c r="F80" s="202">
        <v>49617731</v>
      </c>
      <c r="G80" s="202"/>
      <c r="H80" s="202">
        <v>49676498</v>
      </c>
      <c r="I80" s="5"/>
      <c r="J80" s="202">
        <v>43642771</v>
      </c>
      <c r="K80" s="12"/>
    </row>
    <row r="81" spans="1:11" s="10" customFormat="1" ht="21" customHeight="1">
      <c r="A81" s="9" t="s">
        <v>166</v>
      </c>
      <c r="B81" s="9"/>
      <c r="C81" s="24"/>
      <c r="D81" s="202">
        <v>71557229</v>
      </c>
      <c r="E81" s="202"/>
      <c r="F81" s="202">
        <v>166533586</v>
      </c>
      <c r="G81" s="202"/>
      <c r="H81" s="202">
        <v>71557229</v>
      </c>
      <c r="I81" s="5"/>
      <c r="J81" s="202">
        <v>166533586</v>
      </c>
      <c r="K81" s="12"/>
    </row>
    <row r="82" spans="1:11" s="10" customFormat="1" ht="21" customHeight="1">
      <c r="A82" s="13" t="s">
        <v>157</v>
      </c>
      <c r="B82" s="9"/>
      <c r="C82" s="24"/>
      <c r="D82" s="202">
        <v>1883075</v>
      </c>
      <c r="E82" s="202"/>
      <c r="F82" s="202">
        <v>-11223187</v>
      </c>
      <c r="G82" s="202"/>
      <c r="H82" s="202">
        <v>-1407632</v>
      </c>
      <c r="I82" s="5"/>
      <c r="J82" s="202">
        <v>-4795275</v>
      </c>
      <c r="K82" s="12"/>
    </row>
    <row r="83" spans="1:11" s="10" customFormat="1" ht="21" customHeight="1">
      <c r="A83" s="13" t="s">
        <v>220</v>
      </c>
      <c r="B83" s="9"/>
      <c r="C83" s="24"/>
      <c r="D83" s="202">
        <v>7405178</v>
      </c>
      <c r="E83" s="202"/>
      <c r="F83" s="202">
        <v>18867227</v>
      </c>
      <c r="G83" s="202"/>
      <c r="H83" s="202">
        <v>7405178</v>
      </c>
      <c r="I83" s="5"/>
      <c r="J83" s="202">
        <v>18867227</v>
      </c>
      <c r="K83" s="12"/>
    </row>
    <row r="84" spans="1:11" s="10" customFormat="1" ht="21" customHeight="1">
      <c r="A84" s="203" t="s">
        <v>207</v>
      </c>
      <c r="B84" s="9"/>
      <c r="C84" s="24"/>
      <c r="D84" s="202">
        <v>0</v>
      </c>
      <c r="E84" s="202"/>
      <c r="F84" s="202">
        <v>0</v>
      </c>
      <c r="G84" s="202"/>
      <c r="H84" s="202">
        <v>-224999970</v>
      </c>
      <c r="I84" s="5"/>
      <c r="J84" s="202">
        <v>-407999240</v>
      </c>
      <c r="K84" s="12"/>
    </row>
    <row r="85" spans="1:11" s="10" customFormat="1" ht="21" customHeight="1">
      <c r="A85" s="9" t="s">
        <v>154</v>
      </c>
      <c r="B85" s="9"/>
      <c r="C85" s="24"/>
      <c r="D85" s="202">
        <v>-27728804</v>
      </c>
      <c r="E85" s="202"/>
      <c r="F85" s="202">
        <v>-16952978</v>
      </c>
      <c r="G85" s="202"/>
      <c r="H85" s="202">
        <v>-22531073</v>
      </c>
      <c r="I85" s="5"/>
      <c r="J85" s="202">
        <v>-33379094</v>
      </c>
      <c r="K85" s="12"/>
    </row>
    <row r="86" spans="1:11" s="10" customFormat="1" ht="21" customHeight="1">
      <c r="A86" s="9" t="s">
        <v>56</v>
      </c>
      <c r="B86" s="9"/>
      <c r="C86" s="24"/>
      <c r="D86" s="204">
        <v>485595330</v>
      </c>
      <c r="E86" s="202"/>
      <c r="F86" s="204">
        <v>267640521</v>
      </c>
      <c r="G86" s="202"/>
      <c r="H86" s="204">
        <v>481611925</v>
      </c>
      <c r="I86" s="5"/>
      <c r="J86" s="204">
        <v>257826244</v>
      </c>
      <c r="K86" s="12"/>
    </row>
    <row r="87" spans="1:11" s="10" customFormat="1" ht="21" customHeight="1">
      <c r="A87" s="52" t="s">
        <v>131</v>
      </c>
      <c r="B87" s="9"/>
      <c r="C87" s="24"/>
      <c r="D87" s="205"/>
      <c r="E87" s="197"/>
      <c r="F87" s="205"/>
      <c r="G87" s="197"/>
      <c r="H87" s="205"/>
      <c r="I87" s="7"/>
      <c r="J87" s="205"/>
      <c r="K87" s="12"/>
    </row>
    <row r="88" spans="1:11" s="10" customFormat="1" ht="21" customHeight="1">
      <c r="A88" s="52" t="s">
        <v>39</v>
      </c>
      <c r="B88" s="9"/>
      <c r="C88" s="23"/>
      <c r="D88" s="202">
        <f>SUM(D69:D86)</f>
        <v>12080334096</v>
      </c>
      <c r="E88" s="197"/>
      <c r="F88" s="202">
        <f>SUM(F69:F86)</f>
        <v>11319720622</v>
      </c>
      <c r="G88" s="197"/>
      <c r="H88" s="202">
        <f>SUM(H69:H86)</f>
        <v>11953920760</v>
      </c>
      <c r="I88" s="5"/>
      <c r="J88" s="202">
        <v>10489116175</v>
      </c>
      <c r="K88" s="12"/>
    </row>
    <row r="89" spans="1:11" s="10" customFormat="1" ht="21" customHeight="1">
      <c r="A89" s="58" t="s">
        <v>117</v>
      </c>
      <c r="B89" s="9"/>
      <c r="C89" s="23"/>
      <c r="D89" s="197"/>
      <c r="E89" s="197"/>
      <c r="F89" s="197"/>
      <c r="G89" s="197"/>
      <c r="H89" s="197"/>
      <c r="I89" s="4"/>
      <c r="J89" s="197"/>
      <c r="K89" s="12"/>
    </row>
    <row r="90" spans="1:11" s="10" customFormat="1" ht="21" customHeight="1">
      <c r="A90" s="38" t="s">
        <v>111</v>
      </c>
      <c r="B90" s="35"/>
      <c r="D90" s="197">
        <v>-49137312</v>
      </c>
      <c r="E90" s="202"/>
      <c r="F90" s="197">
        <v>-389810525</v>
      </c>
      <c r="G90" s="202"/>
      <c r="H90" s="197">
        <v>-43795565</v>
      </c>
      <c r="I90" s="4"/>
      <c r="J90" s="197">
        <v>-479042653</v>
      </c>
      <c r="K90" s="15"/>
    </row>
    <row r="91" spans="1:11" s="10" customFormat="1" ht="21" customHeight="1">
      <c r="A91" s="10" t="s">
        <v>64</v>
      </c>
      <c r="B91" s="9"/>
      <c r="C91" s="23"/>
      <c r="D91" s="197">
        <v>-412071015</v>
      </c>
      <c r="E91" s="197"/>
      <c r="F91" s="197">
        <v>-1098651579</v>
      </c>
      <c r="G91" s="197"/>
      <c r="H91" s="197">
        <v>-453016754</v>
      </c>
      <c r="I91" s="4"/>
      <c r="J91" s="197">
        <v>-2978005034</v>
      </c>
      <c r="K91" s="15"/>
    </row>
    <row r="92" spans="1:11" s="10" customFormat="1" ht="21" customHeight="1">
      <c r="A92" s="34" t="s">
        <v>67</v>
      </c>
      <c r="B92" s="35"/>
      <c r="D92" s="197">
        <v>173490046</v>
      </c>
      <c r="E92" s="202"/>
      <c r="F92" s="197">
        <v>71255578</v>
      </c>
      <c r="G92" s="202"/>
      <c r="H92" s="197">
        <v>134178841</v>
      </c>
      <c r="I92" s="4"/>
      <c r="J92" s="197">
        <v>-134178841</v>
      </c>
      <c r="K92" s="15"/>
    </row>
    <row r="93" spans="1:11" s="10" customFormat="1" ht="21" customHeight="1">
      <c r="A93" s="10" t="s">
        <v>40</v>
      </c>
      <c r="B93" s="35"/>
      <c r="D93" s="197">
        <v>26643909</v>
      </c>
      <c r="E93" s="197"/>
      <c r="F93" s="197">
        <v>-48668485</v>
      </c>
      <c r="G93" s="197"/>
      <c r="H93" s="197">
        <v>28900754</v>
      </c>
      <c r="I93" s="4"/>
      <c r="J93" s="197">
        <v>-60433872</v>
      </c>
      <c r="K93" s="15"/>
    </row>
    <row r="94" spans="1:11" s="10" customFormat="1" ht="21" customHeight="1">
      <c r="A94" s="10" t="s">
        <v>173</v>
      </c>
      <c r="B94" s="35"/>
      <c r="D94" s="197">
        <v>8231365</v>
      </c>
      <c r="E94" s="197"/>
      <c r="F94" s="197">
        <v>5143014</v>
      </c>
      <c r="G94" s="197"/>
      <c r="H94" s="197">
        <v>7661398</v>
      </c>
      <c r="I94" s="4"/>
      <c r="J94" s="197">
        <v>3863280</v>
      </c>
      <c r="K94" s="15"/>
    </row>
    <row r="95" spans="1:11" s="10" customFormat="1" ht="21" customHeight="1">
      <c r="A95" s="10" t="s">
        <v>41</v>
      </c>
      <c r="B95" s="35"/>
      <c r="D95" s="197">
        <v>45588835</v>
      </c>
      <c r="E95" s="197"/>
      <c r="F95" s="197">
        <v>46932197</v>
      </c>
      <c r="G95" s="197"/>
      <c r="H95" s="197">
        <v>-4649548</v>
      </c>
      <c r="I95" s="4"/>
      <c r="J95" s="197">
        <v>30823116</v>
      </c>
      <c r="K95" s="15"/>
    </row>
    <row r="96" spans="1:11" s="10" customFormat="1" ht="21" customHeight="1">
      <c r="A96" s="36" t="s">
        <v>116</v>
      </c>
      <c r="B96" s="9"/>
      <c r="C96" s="24"/>
      <c r="D96" s="197"/>
      <c r="E96" s="197"/>
      <c r="F96" s="197"/>
      <c r="G96" s="197"/>
      <c r="H96" s="197"/>
      <c r="I96" s="4"/>
      <c r="J96" s="197"/>
      <c r="K96" s="15"/>
    </row>
    <row r="97" spans="1:11" s="10" customFormat="1" ht="21" customHeight="1">
      <c r="A97" s="10" t="s">
        <v>113</v>
      </c>
      <c r="B97" s="9"/>
      <c r="C97" s="30"/>
      <c r="D97" s="202">
        <v>-389093865</v>
      </c>
      <c r="E97" s="197"/>
      <c r="F97" s="202">
        <v>1197055129</v>
      </c>
      <c r="G97" s="197"/>
      <c r="H97" s="202">
        <v>-302337928</v>
      </c>
      <c r="I97" s="4"/>
      <c r="J97" s="202">
        <v>2612950511</v>
      </c>
      <c r="K97" s="15"/>
    </row>
    <row r="98" spans="1:11" s="10" customFormat="1" ht="21" customHeight="1">
      <c r="A98" s="10" t="s">
        <v>112</v>
      </c>
      <c r="B98" s="9"/>
      <c r="C98" s="30"/>
      <c r="D98" s="202">
        <v>22702877</v>
      </c>
      <c r="E98" s="197"/>
      <c r="F98" s="202">
        <v>-22155856</v>
      </c>
      <c r="G98" s="197"/>
      <c r="H98" s="202">
        <v>22707540</v>
      </c>
      <c r="I98" s="4"/>
      <c r="J98" s="202">
        <v>-22153883</v>
      </c>
      <c r="K98" s="15"/>
    </row>
    <row r="99" spans="1:11" s="10" customFormat="1" ht="21" customHeight="1">
      <c r="A99" s="10" t="s">
        <v>65</v>
      </c>
      <c r="B99" s="9"/>
      <c r="C99" s="30"/>
      <c r="D99" s="202">
        <v>-117678406</v>
      </c>
      <c r="E99" s="197"/>
      <c r="F99" s="202">
        <v>193923610</v>
      </c>
      <c r="G99" s="197"/>
      <c r="H99" s="202">
        <v>-121661792</v>
      </c>
      <c r="I99" s="4"/>
      <c r="J99" s="202">
        <v>236390838</v>
      </c>
      <c r="K99" s="15"/>
    </row>
    <row r="100" spans="1:11" s="10" customFormat="1" ht="21" customHeight="1">
      <c r="A100" s="10" t="s">
        <v>42</v>
      </c>
      <c r="B100" s="9"/>
      <c r="C100" s="30"/>
      <c r="D100" s="197">
        <v>27522806</v>
      </c>
      <c r="E100" s="197"/>
      <c r="F100" s="197">
        <v>5198925</v>
      </c>
      <c r="G100" s="197"/>
      <c r="H100" s="197">
        <v>20698548</v>
      </c>
      <c r="I100" s="4"/>
      <c r="J100" s="197">
        <v>33274868</v>
      </c>
      <c r="K100" s="15"/>
    </row>
    <row r="101" spans="1:11" s="10" customFormat="1" ht="21" customHeight="1">
      <c r="A101" s="52" t="s">
        <v>43</v>
      </c>
      <c r="B101" s="9"/>
      <c r="C101" s="30"/>
      <c r="D101" s="202">
        <v>-17569120</v>
      </c>
      <c r="E101" s="202"/>
      <c r="F101" s="202">
        <v>-25501022</v>
      </c>
      <c r="G101" s="202"/>
      <c r="H101" s="202">
        <v>-17569120</v>
      </c>
      <c r="I101" s="5"/>
      <c r="J101" s="202">
        <v>-25501021.99999997</v>
      </c>
      <c r="K101" s="15"/>
    </row>
    <row r="102" spans="1:11" s="10" customFormat="1" ht="21" customHeight="1">
      <c r="A102" s="52" t="s">
        <v>44</v>
      </c>
      <c r="B102" s="16"/>
      <c r="C102" s="23"/>
      <c r="D102" s="198">
        <v>11956803</v>
      </c>
      <c r="E102" s="197"/>
      <c r="F102" s="198">
        <v>34745027</v>
      </c>
      <c r="G102" s="197"/>
      <c r="H102" s="198">
        <v>15047432</v>
      </c>
      <c r="I102" s="4"/>
      <c r="J102" s="198">
        <v>36193230</v>
      </c>
      <c r="K102" s="15"/>
    </row>
    <row r="103" spans="1:11" s="10" customFormat="1" ht="21" customHeight="1">
      <c r="A103" s="13" t="s">
        <v>2</v>
      </c>
      <c r="B103" s="9"/>
      <c r="C103" s="23"/>
      <c r="D103" s="197">
        <f>SUM(D88:D102)</f>
        <v>11410921019</v>
      </c>
      <c r="E103" s="197"/>
      <c r="F103" s="197">
        <f>SUM(F88:F102)</f>
        <v>11289186635</v>
      </c>
      <c r="G103" s="197"/>
      <c r="H103" s="197">
        <f>SUM(H88:H102)</f>
        <v>11240084566</v>
      </c>
      <c r="I103" s="4"/>
      <c r="J103" s="197">
        <f>SUM(J88:J102)</f>
        <v>9743296713</v>
      </c>
      <c r="K103" s="29"/>
    </row>
    <row r="104" spans="1:11" s="10" customFormat="1" ht="21" customHeight="1">
      <c r="A104" s="9" t="s">
        <v>151</v>
      </c>
      <c r="B104" s="9"/>
      <c r="C104" s="30"/>
      <c r="D104" s="202">
        <v>-17932096</v>
      </c>
      <c r="E104" s="202"/>
      <c r="F104" s="202">
        <v>-6053597</v>
      </c>
      <c r="G104" s="202"/>
      <c r="H104" s="202">
        <v>-12963106</v>
      </c>
      <c r="I104" s="5"/>
      <c r="J104" s="202">
        <v>-5411274</v>
      </c>
      <c r="K104" s="15"/>
    </row>
    <row r="105" spans="1:11" s="10" customFormat="1" ht="21" customHeight="1">
      <c r="A105" s="9" t="s">
        <v>51</v>
      </c>
      <c r="B105" s="9"/>
      <c r="C105" s="23"/>
      <c r="D105" s="197">
        <v>-1600497888</v>
      </c>
      <c r="E105" s="206"/>
      <c r="F105" s="197">
        <v>-1331149206</v>
      </c>
      <c r="G105" s="206"/>
      <c r="H105" s="197">
        <v>-1537700187</v>
      </c>
      <c r="I105" s="37"/>
      <c r="J105" s="197">
        <v>-1217501903</v>
      </c>
      <c r="K105" s="29"/>
    </row>
    <row r="106" spans="1:11" s="10" customFormat="1" ht="21" customHeight="1">
      <c r="A106" s="36" t="s">
        <v>52</v>
      </c>
      <c r="B106" s="9"/>
      <c r="C106" s="23"/>
      <c r="D106" s="200">
        <f>SUM(D103:D105)</f>
        <v>9792491035</v>
      </c>
      <c r="E106" s="197"/>
      <c r="F106" s="200">
        <f>SUM(F103:F105)</f>
        <v>9951983832</v>
      </c>
      <c r="G106" s="197"/>
      <c r="H106" s="200">
        <f>SUM(H103:H105)</f>
        <v>9689421273</v>
      </c>
      <c r="I106" s="4"/>
      <c r="J106" s="200">
        <f>SUM(J103:J105)</f>
        <v>8520383536</v>
      </c>
      <c r="K106" s="29"/>
    </row>
    <row r="107" spans="1:11" s="10" customFormat="1" ht="21" customHeight="1">
      <c r="A107" s="13"/>
      <c r="B107" s="9"/>
      <c r="C107" s="24"/>
      <c r="I107" s="9"/>
      <c r="J107" s="9"/>
      <c r="K107" s="29"/>
    </row>
    <row r="108" spans="1:11" s="10" customFormat="1" ht="21" customHeight="1">
      <c r="A108" s="10" t="s">
        <v>1</v>
      </c>
      <c r="B108" s="9"/>
      <c r="C108" s="23"/>
      <c r="D108" s="15"/>
      <c r="E108" s="12"/>
      <c r="G108" s="11"/>
      <c r="H108" s="15"/>
      <c r="I108" s="12"/>
      <c r="K108" s="29"/>
    </row>
    <row r="109" spans="1:11" s="10" customFormat="1" ht="20.149999999999999" customHeight="1">
      <c r="A109" s="39" t="s">
        <v>115</v>
      </c>
      <c r="B109" s="48"/>
      <c r="C109" s="49"/>
      <c r="D109" s="40"/>
      <c r="E109" s="40"/>
      <c r="F109" s="40"/>
      <c r="G109" s="41"/>
      <c r="H109" s="40"/>
      <c r="I109" s="40"/>
      <c r="J109" s="40"/>
      <c r="K109" s="15"/>
    </row>
    <row r="110" spans="1:11" s="10" customFormat="1" ht="20.149999999999999" customHeight="1">
      <c r="A110" s="42" t="s">
        <v>132</v>
      </c>
      <c r="B110" s="48"/>
      <c r="C110" s="49"/>
      <c r="D110" s="43"/>
      <c r="E110" s="40"/>
      <c r="F110" s="43"/>
      <c r="G110" s="44"/>
      <c r="H110" s="43"/>
      <c r="I110" s="40"/>
      <c r="J110" s="43"/>
      <c r="K110" s="15"/>
    </row>
    <row r="111" spans="1:11" s="10" customFormat="1" ht="20.149999999999999" customHeight="1">
      <c r="A111" s="42" t="str">
        <f>A64</f>
        <v>For the year ended 31 December 2023</v>
      </c>
      <c r="B111" s="48"/>
      <c r="C111" s="49"/>
      <c r="D111" s="43"/>
      <c r="E111" s="40"/>
      <c r="F111" s="43"/>
      <c r="G111" s="44"/>
      <c r="H111" s="43"/>
      <c r="I111" s="40"/>
      <c r="J111" s="43"/>
      <c r="K111" s="15"/>
    </row>
    <row r="112" spans="1:11" s="10" customFormat="1" ht="20.149999999999999" customHeight="1">
      <c r="A112" s="21"/>
      <c r="B112" s="48"/>
      <c r="C112" s="49"/>
      <c r="D112" s="43"/>
      <c r="E112" s="40"/>
      <c r="F112" s="24"/>
      <c r="G112" s="23"/>
      <c r="H112" s="43"/>
      <c r="I112" s="40"/>
      <c r="J112" s="15" t="s">
        <v>136</v>
      </c>
      <c r="K112" s="15"/>
    </row>
    <row r="113" spans="1:12" s="10" customFormat="1" ht="20.149999999999999" customHeight="1">
      <c r="A113" s="21"/>
      <c r="B113" s="40"/>
      <c r="C113" s="40"/>
      <c r="D113" s="220" t="s">
        <v>20</v>
      </c>
      <c r="E113" s="221"/>
      <c r="F113" s="221"/>
      <c r="G113" s="54"/>
      <c r="H113" s="55"/>
      <c r="I113" s="56" t="s">
        <v>21</v>
      </c>
      <c r="J113" s="57"/>
      <c r="K113" s="15"/>
    </row>
    <row r="114" spans="1:12" s="10" customFormat="1" ht="20.149999999999999" customHeight="1">
      <c r="A114" s="9"/>
      <c r="B114" s="48"/>
      <c r="C114" s="9"/>
      <c r="D114" s="50">
        <v>2023</v>
      </c>
      <c r="E114" s="24"/>
      <c r="F114" s="50">
        <v>2022</v>
      </c>
      <c r="G114" s="46"/>
      <c r="H114" s="50">
        <v>2023</v>
      </c>
      <c r="I114" s="24"/>
      <c r="J114" s="50">
        <v>2022</v>
      </c>
      <c r="K114" s="15"/>
    </row>
    <row r="115" spans="1:12" s="10" customFormat="1" ht="20.149999999999999" customHeight="1">
      <c r="A115" s="17" t="s">
        <v>3</v>
      </c>
      <c r="B115" s="9"/>
      <c r="C115" s="30"/>
      <c r="D115" s="2"/>
      <c r="E115" s="2"/>
      <c r="F115" s="2"/>
      <c r="G115" s="2"/>
      <c r="H115" s="2"/>
      <c r="I115" s="2"/>
      <c r="J115" s="2"/>
      <c r="K115" s="15"/>
    </row>
    <row r="116" spans="1:12" s="10" customFormat="1" ht="20.149999999999999" customHeight="1">
      <c r="A116" s="9" t="s">
        <v>165</v>
      </c>
      <c r="B116" s="9"/>
      <c r="C116" s="30"/>
      <c r="D116" s="202">
        <v>0</v>
      </c>
      <c r="E116" s="207"/>
      <c r="F116" s="202">
        <v>0</v>
      </c>
      <c r="G116" s="207"/>
      <c r="H116" s="202">
        <v>0</v>
      </c>
      <c r="I116" s="46"/>
      <c r="J116" s="202">
        <v>-2190000000</v>
      </c>
      <c r="K116" s="15"/>
    </row>
    <row r="117" spans="1:12" s="10" customFormat="1" ht="20.149999999999999" customHeight="1">
      <c r="A117" s="9" t="s">
        <v>182</v>
      </c>
      <c r="B117" s="9"/>
      <c r="C117" s="30"/>
      <c r="D117" s="202">
        <v>0</v>
      </c>
      <c r="E117" s="207"/>
      <c r="F117" s="202">
        <v>0</v>
      </c>
      <c r="G117" s="207"/>
      <c r="H117" s="202">
        <v>0</v>
      </c>
      <c r="I117" s="46"/>
      <c r="J117" s="202">
        <v>3424000000</v>
      </c>
      <c r="K117" s="15"/>
    </row>
    <row r="118" spans="1:12" s="10" customFormat="1" ht="20.149999999999999" customHeight="1">
      <c r="A118" s="9" t="s">
        <v>196</v>
      </c>
      <c r="B118" s="9"/>
      <c r="C118" s="30"/>
      <c r="D118" s="202">
        <v>0</v>
      </c>
      <c r="E118" s="207"/>
      <c r="F118" s="202">
        <v>0</v>
      </c>
      <c r="G118" s="207"/>
      <c r="H118" s="202">
        <v>224999970</v>
      </c>
      <c r="I118" s="46"/>
      <c r="J118" s="202">
        <v>407999240</v>
      </c>
      <c r="K118" s="15"/>
    </row>
    <row r="119" spans="1:12" s="10" customFormat="1" ht="20.149999999999999" customHeight="1">
      <c r="A119" s="9" t="s">
        <v>194</v>
      </c>
      <c r="B119" s="9"/>
      <c r="C119" s="30"/>
      <c r="D119" s="202">
        <v>0</v>
      </c>
      <c r="E119" s="207"/>
      <c r="F119" s="202">
        <v>-68705866</v>
      </c>
      <c r="G119" s="207"/>
      <c r="H119" s="202">
        <v>0</v>
      </c>
      <c r="I119" s="46"/>
      <c r="J119" s="202">
        <v>-68705866</v>
      </c>
      <c r="K119" s="15"/>
    </row>
    <row r="120" spans="1:12" s="11" customFormat="1" ht="20.149999999999999" customHeight="1">
      <c r="A120" s="52" t="s">
        <v>145</v>
      </c>
      <c r="B120" s="16"/>
      <c r="C120" s="23"/>
      <c r="D120" s="202">
        <v>-16252165</v>
      </c>
      <c r="E120" s="197"/>
      <c r="F120" s="202">
        <v>-8508129</v>
      </c>
      <c r="G120" s="197"/>
      <c r="H120" s="202">
        <v>-16252165</v>
      </c>
      <c r="I120" s="4"/>
      <c r="J120" s="202">
        <v>-8508129</v>
      </c>
      <c r="K120" s="12"/>
      <c r="L120" s="59"/>
    </row>
    <row r="121" spans="1:12" s="11" customFormat="1" ht="20.149999999999999" customHeight="1">
      <c r="A121" s="52" t="s">
        <v>164</v>
      </c>
      <c r="B121" s="16"/>
      <c r="C121" s="23"/>
      <c r="D121" s="202">
        <v>-4532716595</v>
      </c>
      <c r="E121" s="197"/>
      <c r="F121" s="202">
        <v>-4424262501</v>
      </c>
      <c r="G121" s="197"/>
      <c r="H121" s="202">
        <v>-4526318436</v>
      </c>
      <c r="I121" s="4"/>
      <c r="J121" s="202">
        <v>-4479701318</v>
      </c>
      <c r="K121" s="12"/>
      <c r="L121" s="59"/>
    </row>
    <row r="122" spans="1:12" s="11" customFormat="1" ht="20.149999999999999" customHeight="1">
      <c r="A122" s="52" t="s">
        <v>174</v>
      </c>
      <c r="B122" s="16"/>
      <c r="C122" s="23"/>
      <c r="D122" s="202">
        <v>-600468039</v>
      </c>
      <c r="E122" s="197"/>
      <c r="F122" s="202">
        <v>-1109662088</v>
      </c>
      <c r="G122" s="197"/>
      <c r="H122" s="202">
        <v>-600468039</v>
      </c>
      <c r="I122" s="4"/>
      <c r="J122" s="202">
        <v>-1109662088</v>
      </c>
      <c r="K122" s="12"/>
      <c r="L122" s="59"/>
    </row>
    <row r="123" spans="1:12" s="10" customFormat="1" ht="20.149999999999999" customHeight="1">
      <c r="A123" s="13" t="s">
        <v>144</v>
      </c>
      <c r="B123" s="9"/>
      <c r="C123" s="30"/>
      <c r="D123" s="197">
        <v>-97709059</v>
      </c>
      <c r="E123" s="205"/>
      <c r="F123" s="197">
        <v>-53505005</v>
      </c>
      <c r="G123" s="205"/>
      <c r="H123" s="197">
        <v>-97709059</v>
      </c>
      <c r="I123" s="4"/>
      <c r="J123" s="197">
        <v>-59442822</v>
      </c>
      <c r="K123" s="15"/>
      <c r="L123" s="25"/>
    </row>
    <row r="124" spans="1:12" s="11" customFormat="1" ht="20.149999999999999" customHeight="1">
      <c r="A124" s="52" t="s">
        <v>175</v>
      </c>
      <c r="B124" s="16"/>
      <c r="C124" s="23"/>
      <c r="D124" s="202">
        <v>-33962175</v>
      </c>
      <c r="E124" s="197"/>
      <c r="F124" s="202">
        <v>127900475</v>
      </c>
      <c r="G124" s="197"/>
      <c r="H124" s="202">
        <v>-32772294</v>
      </c>
      <c r="I124" s="4"/>
      <c r="J124" s="202">
        <v>129808881</v>
      </c>
      <c r="K124" s="12"/>
      <c r="L124" s="59"/>
    </row>
    <row r="125" spans="1:12" s="10" customFormat="1" ht="20.149999999999999" customHeight="1">
      <c r="A125" s="10" t="s">
        <v>152</v>
      </c>
      <c r="B125" s="9"/>
      <c r="C125" s="30"/>
      <c r="D125" s="202">
        <v>29720</v>
      </c>
      <c r="E125" s="205"/>
      <c r="F125" s="202">
        <v>11215</v>
      </c>
      <c r="G125" s="205"/>
      <c r="H125" s="202">
        <v>29720</v>
      </c>
      <c r="I125" s="4"/>
      <c r="J125" s="202">
        <v>11215</v>
      </c>
      <c r="K125" s="15"/>
      <c r="L125" s="25"/>
    </row>
    <row r="126" spans="1:12" s="10" customFormat="1" ht="20.149999999999999" customHeight="1">
      <c r="A126" s="10" t="s">
        <v>88</v>
      </c>
      <c r="B126" s="9"/>
      <c r="C126" s="30"/>
      <c r="D126" s="202">
        <v>8733607</v>
      </c>
      <c r="E126" s="205"/>
      <c r="F126" s="202">
        <v>10518832</v>
      </c>
      <c r="G126" s="205"/>
      <c r="H126" s="202">
        <v>8398841</v>
      </c>
      <c r="I126" s="4"/>
      <c r="J126" s="202">
        <v>9477442</v>
      </c>
      <c r="K126" s="15"/>
      <c r="L126" s="25"/>
    </row>
    <row r="127" spans="1:12" s="10" customFormat="1" ht="20.149999999999999" customHeight="1">
      <c r="A127" s="13" t="s">
        <v>155</v>
      </c>
      <c r="B127" s="9"/>
      <c r="C127" s="30"/>
      <c r="D127" s="204">
        <v>27796208</v>
      </c>
      <c r="E127" s="205"/>
      <c r="F127" s="204">
        <v>17045852</v>
      </c>
      <c r="G127" s="205"/>
      <c r="H127" s="204">
        <v>22598477</v>
      </c>
      <c r="I127" s="4"/>
      <c r="J127" s="204">
        <v>33471968</v>
      </c>
      <c r="K127" s="15"/>
      <c r="L127" s="25"/>
    </row>
    <row r="128" spans="1:12" s="10" customFormat="1" ht="20.149999999999999" customHeight="1">
      <c r="A128" s="36" t="s">
        <v>118</v>
      </c>
      <c r="B128" s="16"/>
      <c r="C128" s="23"/>
      <c r="D128" s="3">
        <f>SUM(D116:D127)</f>
        <v>-5244548498</v>
      </c>
      <c r="E128" s="197"/>
      <c r="F128" s="3">
        <f>SUM(F116:F127)</f>
        <v>-5509167215</v>
      </c>
      <c r="G128" s="197"/>
      <c r="H128" s="198">
        <f>SUM(H116:H127)</f>
        <v>-5017492985</v>
      </c>
      <c r="I128" s="4"/>
      <c r="J128" s="198">
        <f>SUM(J116:J127)</f>
        <v>-3911251477</v>
      </c>
      <c r="K128" s="15"/>
      <c r="L128" s="25"/>
    </row>
    <row r="129" spans="1:12" s="10" customFormat="1" ht="20.149999999999999" customHeight="1">
      <c r="A129" s="17" t="s">
        <v>4</v>
      </c>
      <c r="B129" s="16"/>
      <c r="C129" s="23"/>
      <c r="D129" s="1"/>
      <c r="E129" s="197"/>
      <c r="F129" s="1"/>
      <c r="G129" s="197"/>
      <c r="H129" s="197"/>
      <c r="I129" s="4"/>
      <c r="J129" s="197"/>
      <c r="K129" s="15"/>
      <c r="L129" s="25"/>
    </row>
    <row r="130" spans="1:12" s="10" customFormat="1" ht="20.149999999999999" customHeight="1">
      <c r="A130" s="10" t="s">
        <v>161</v>
      </c>
      <c r="B130" s="16"/>
      <c r="C130" s="23"/>
      <c r="D130" s="197">
        <v>12107636900</v>
      </c>
      <c r="E130" s="197"/>
      <c r="F130" s="197">
        <v>1720562000</v>
      </c>
      <c r="G130" s="197"/>
      <c r="H130" s="197">
        <v>12100000000</v>
      </c>
      <c r="I130" s="197"/>
      <c r="J130" s="197">
        <v>1700000000</v>
      </c>
      <c r="K130" s="15"/>
      <c r="L130" s="25"/>
    </row>
    <row r="131" spans="1:12" s="10" customFormat="1" ht="20.149999999999999" customHeight="1">
      <c r="A131" s="10" t="s">
        <v>149</v>
      </c>
      <c r="B131" s="16"/>
      <c r="C131" s="23"/>
      <c r="D131" s="197">
        <v>-11139309480</v>
      </c>
      <c r="E131" s="197"/>
      <c r="F131" s="197">
        <v>-1869880500</v>
      </c>
      <c r="G131" s="197"/>
      <c r="H131" s="197">
        <v>-11100000000</v>
      </c>
      <c r="I131" s="197"/>
      <c r="J131" s="197">
        <v>-1700000000</v>
      </c>
      <c r="K131" s="15"/>
      <c r="L131" s="25"/>
    </row>
    <row r="132" spans="1:12" s="10" customFormat="1" ht="20.149999999999999" customHeight="1">
      <c r="A132" s="10" t="s">
        <v>176</v>
      </c>
      <c r="B132" s="16"/>
      <c r="C132" s="23"/>
      <c r="D132" s="197">
        <v>-599634050</v>
      </c>
      <c r="E132" s="197"/>
      <c r="F132" s="197">
        <v>-413225978</v>
      </c>
      <c r="G132" s="197"/>
      <c r="H132" s="197">
        <v>-1086183093</v>
      </c>
      <c r="I132" s="205"/>
      <c r="J132" s="197">
        <v>-617523176</v>
      </c>
      <c r="K132" s="15"/>
      <c r="L132" s="25"/>
    </row>
    <row r="133" spans="1:12" s="10" customFormat="1" ht="20.149999999999999" customHeight="1">
      <c r="A133" s="10" t="s">
        <v>205</v>
      </c>
      <c r="B133" s="16"/>
      <c r="C133" s="23"/>
      <c r="D133" s="197">
        <v>0</v>
      </c>
      <c r="E133" s="197"/>
      <c r="F133" s="197">
        <v>122273170</v>
      </c>
      <c r="G133" s="197"/>
      <c r="H133" s="197">
        <v>0</v>
      </c>
      <c r="I133" s="205"/>
      <c r="J133" s="202">
        <v>0</v>
      </c>
      <c r="K133" s="15"/>
      <c r="L133" s="25"/>
    </row>
    <row r="134" spans="1:12" s="10" customFormat="1" ht="20.149999999999999" customHeight="1">
      <c r="A134" s="10" t="s">
        <v>184</v>
      </c>
      <c r="B134" s="16"/>
      <c r="C134" s="23"/>
      <c r="D134" s="202">
        <v>-21040704</v>
      </c>
      <c r="E134" s="197"/>
      <c r="F134" s="202">
        <v>-14442519</v>
      </c>
      <c r="G134" s="197"/>
      <c r="H134" s="202">
        <v>0</v>
      </c>
      <c r="I134" s="205"/>
      <c r="J134" s="202">
        <v>0</v>
      </c>
      <c r="K134" s="15"/>
      <c r="L134" s="25"/>
    </row>
    <row r="135" spans="1:12" s="10" customFormat="1" ht="20.149999999999999" customHeight="1">
      <c r="A135" s="10" t="s">
        <v>156</v>
      </c>
      <c r="B135" s="16"/>
      <c r="C135" s="23"/>
      <c r="D135" s="202">
        <v>6636435912</v>
      </c>
      <c r="E135" s="197"/>
      <c r="F135" s="202">
        <v>5000000000</v>
      </c>
      <c r="G135" s="197"/>
      <c r="H135" s="202">
        <v>6636435912</v>
      </c>
      <c r="I135" s="205"/>
      <c r="J135" s="202">
        <v>5000000000</v>
      </c>
      <c r="K135" s="15"/>
      <c r="L135" s="25"/>
    </row>
    <row r="136" spans="1:12" s="10" customFormat="1" ht="20.149999999999999" customHeight="1">
      <c r="A136" s="38" t="s">
        <v>178</v>
      </c>
      <c r="B136" s="16"/>
      <c r="C136" s="23"/>
      <c r="D136" s="202">
        <v>-5150000000</v>
      </c>
      <c r="E136" s="197"/>
      <c r="F136" s="202">
        <v>-3170000000</v>
      </c>
      <c r="G136" s="197"/>
      <c r="H136" s="202">
        <v>-5150000000</v>
      </c>
      <c r="I136" s="205"/>
      <c r="J136" s="202">
        <v>-3170000000</v>
      </c>
      <c r="K136" s="15"/>
      <c r="L136" s="25"/>
    </row>
    <row r="137" spans="1:12" s="10" customFormat="1" ht="20.149999999999999" customHeight="1">
      <c r="A137" s="38" t="s">
        <v>177</v>
      </c>
      <c r="B137" s="16"/>
      <c r="C137" s="23"/>
      <c r="D137" s="202">
        <v>-241342750</v>
      </c>
      <c r="E137" s="197"/>
      <c r="F137" s="202">
        <v>-77075054</v>
      </c>
      <c r="G137" s="197"/>
      <c r="H137" s="202">
        <v>-230850141</v>
      </c>
      <c r="I137" s="205"/>
      <c r="J137" s="202">
        <v>-67808280</v>
      </c>
      <c r="K137" s="15"/>
      <c r="L137" s="25"/>
    </row>
    <row r="138" spans="1:12" s="10" customFormat="1" ht="20.149999999999999" customHeight="1">
      <c r="A138" s="38" t="s">
        <v>123</v>
      </c>
      <c r="B138" s="16"/>
      <c r="C138" s="23"/>
      <c r="D138" s="197">
        <v>-5128583718</v>
      </c>
      <c r="E138" s="197"/>
      <c r="F138" s="197">
        <v>-4865800886</v>
      </c>
      <c r="G138" s="197"/>
      <c r="H138" s="197">
        <v>-5128583688</v>
      </c>
      <c r="I138" s="205"/>
      <c r="J138" s="197">
        <v>-4865800126</v>
      </c>
      <c r="K138" s="15"/>
      <c r="L138" s="25"/>
    </row>
    <row r="139" spans="1:12" s="10" customFormat="1" ht="20.149999999999999" customHeight="1">
      <c r="A139" s="36" t="s">
        <v>153</v>
      </c>
      <c r="B139" s="16"/>
      <c r="C139" s="23"/>
      <c r="D139" s="212">
        <f>SUM(D130:D138)</f>
        <v>-3535837890</v>
      </c>
      <c r="E139" s="197"/>
      <c r="F139" s="212">
        <f>SUM(F130:F138)</f>
        <v>-3567589767</v>
      </c>
      <c r="G139" s="197"/>
      <c r="H139" s="200">
        <f>SUM(H130:H138)</f>
        <v>-3959181010</v>
      </c>
      <c r="I139" s="4"/>
      <c r="J139" s="200">
        <f>SUM(J130:J138)</f>
        <v>-3721131582</v>
      </c>
      <c r="K139" s="15"/>
      <c r="L139" s="25"/>
    </row>
    <row r="140" spans="1:12" s="10" customFormat="1" ht="20.149999999999999" customHeight="1">
      <c r="A140" s="36" t="s">
        <v>114</v>
      </c>
      <c r="B140" s="16"/>
      <c r="C140" s="23"/>
      <c r="D140" s="200">
        <v>-3728517</v>
      </c>
      <c r="E140" s="197"/>
      <c r="F140" s="200">
        <v>-895328</v>
      </c>
      <c r="G140" s="197"/>
      <c r="H140" s="200">
        <v>0</v>
      </c>
      <c r="I140" s="205"/>
      <c r="J140" s="200">
        <v>0</v>
      </c>
      <c r="K140" s="15"/>
      <c r="L140" s="25"/>
    </row>
    <row r="141" spans="1:12" s="10" customFormat="1" ht="20.149999999999999" customHeight="1">
      <c r="A141" s="17" t="s">
        <v>192</v>
      </c>
      <c r="B141" s="16"/>
      <c r="C141" s="23"/>
      <c r="D141" s="1">
        <f>SUM(D106,D128,D139,D140)</f>
        <v>1008376130</v>
      </c>
      <c r="E141" s="197"/>
      <c r="F141" s="1">
        <f>SUM(F106,F128,F139,F140)</f>
        <v>874331522</v>
      </c>
      <c r="G141" s="197"/>
      <c r="H141" s="197">
        <f>SUM(H106,H128,H139,H140)</f>
        <v>712747278</v>
      </c>
      <c r="I141" s="4"/>
      <c r="J141" s="197">
        <f>SUM(J106,J128,J139,J140)</f>
        <v>888000477</v>
      </c>
      <c r="K141" s="15"/>
      <c r="L141" s="25"/>
    </row>
    <row r="142" spans="1:12" s="10" customFormat="1" ht="20.149999999999999" customHeight="1">
      <c r="A142" s="13" t="s">
        <v>139</v>
      </c>
      <c r="B142" s="16"/>
      <c r="C142" s="23"/>
      <c r="D142" s="213">
        <v>5420297816</v>
      </c>
      <c r="E142" s="197"/>
      <c r="F142" s="213">
        <v>4545966294</v>
      </c>
      <c r="G142" s="197"/>
      <c r="H142" s="198">
        <v>5104397838</v>
      </c>
      <c r="I142" s="205"/>
      <c r="J142" s="198">
        <v>4216397361</v>
      </c>
      <c r="K142" s="15"/>
      <c r="L142" s="25"/>
    </row>
    <row r="143" spans="1:12" s="10" customFormat="1" ht="20.149999999999999" customHeight="1" thickBot="1">
      <c r="A143" s="36" t="s">
        <v>188</v>
      </c>
      <c r="B143" s="16"/>
      <c r="C143" s="23"/>
      <c r="D143" s="6">
        <f>SUM(D141:D142)</f>
        <v>6428673946</v>
      </c>
      <c r="E143" s="197"/>
      <c r="F143" s="6">
        <f>SUM(F141:F142)</f>
        <v>5420297816</v>
      </c>
      <c r="G143" s="197"/>
      <c r="H143" s="201">
        <f>SUM(H141:H142)</f>
        <v>5817145116</v>
      </c>
      <c r="I143" s="4"/>
      <c r="J143" s="201">
        <f>SUM(J141:J142)</f>
        <v>5104397838</v>
      </c>
      <c r="K143" s="15"/>
      <c r="L143" s="25"/>
    </row>
    <row r="144" spans="1:12" s="10" customFormat="1" ht="20.149999999999999" customHeight="1" thickTop="1">
      <c r="A144" s="13"/>
      <c r="B144" s="16"/>
      <c r="C144" s="23"/>
      <c r="D144" s="4">
        <f>D143-BS!D9</f>
        <v>0</v>
      </c>
      <c r="E144" s="4"/>
      <c r="F144" s="4">
        <f>F143-BS!F9</f>
        <v>0</v>
      </c>
      <c r="G144" s="4"/>
      <c r="H144" s="4">
        <f>H143-BS!H9</f>
        <v>0</v>
      </c>
      <c r="I144" s="4"/>
      <c r="J144" s="4">
        <f>J143-BS!J9</f>
        <v>0</v>
      </c>
      <c r="K144" s="15"/>
      <c r="L144" s="25"/>
    </row>
    <row r="145" spans="1:12" s="10" customFormat="1" ht="20.149999999999999" customHeight="1">
      <c r="A145" s="36" t="s">
        <v>68</v>
      </c>
      <c r="B145" s="16"/>
      <c r="C145" s="23"/>
      <c r="D145" s="12"/>
      <c r="E145" s="12"/>
      <c r="F145" s="12"/>
      <c r="G145" s="12"/>
      <c r="H145" s="12"/>
      <c r="I145" s="12"/>
      <c r="J145" s="12"/>
      <c r="K145" s="15"/>
      <c r="L145" s="25"/>
    </row>
    <row r="146" spans="1:12" s="10" customFormat="1" ht="20.149999999999999" customHeight="1">
      <c r="A146" s="13" t="s">
        <v>66</v>
      </c>
      <c r="B146" s="16"/>
      <c r="C146" s="23"/>
      <c r="D146" s="12"/>
      <c r="E146" s="12"/>
      <c r="F146" s="12"/>
      <c r="G146" s="12"/>
      <c r="H146" s="12"/>
      <c r="I146" s="12"/>
      <c r="J146" s="12"/>
      <c r="K146" s="15"/>
      <c r="L146" s="25"/>
    </row>
    <row r="147" spans="1:12" s="10" customFormat="1" ht="20.149999999999999" customHeight="1">
      <c r="A147" s="13" t="s">
        <v>158</v>
      </c>
      <c r="B147" s="16"/>
      <c r="C147" s="23"/>
      <c r="D147" s="202">
        <v>626144378</v>
      </c>
      <c r="E147" s="202"/>
      <c r="F147" s="202">
        <v>896110078</v>
      </c>
      <c r="G147" s="202"/>
      <c r="H147" s="202">
        <v>696072949</v>
      </c>
      <c r="I147" s="5"/>
      <c r="J147" s="202">
        <v>895984460</v>
      </c>
      <c r="K147" s="15"/>
      <c r="L147" s="25"/>
    </row>
    <row r="148" spans="1:12" s="10" customFormat="1" ht="20.149999999999999" customHeight="1">
      <c r="A148" s="13" t="s">
        <v>197</v>
      </c>
      <c r="B148" s="16"/>
      <c r="C148" s="23"/>
      <c r="D148" s="202">
        <v>0</v>
      </c>
      <c r="E148" s="202"/>
      <c r="F148" s="202">
        <v>824685997</v>
      </c>
      <c r="G148" s="202"/>
      <c r="H148" s="202">
        <v>0</v>
      </c>
      <c r="I148" s="5"/>
      <c r="J148" s="202">
        <v>824685997</v>
      </c>
      <c r="K148" s="15"/>
      <c r="L148" s="25"/>
    </row>
    <row r="149" spans="1:12" ht="20.149999999999999" customHeight="1">
      <c r="A149" s="13" t="s">
        <v>221</v>
      </c>
      <c r="B149" s="199"/>
      <c r="C149" s="216"/>
      <c r="D149" s="202">
        <v>309169919</v>
      </c>
      <c r="E149" s="202"/>
      <c r="F149" s="202">
        <v>0</v>
      </c>
      <c r="G149" s="202"/>
      <c r="H149" s="202">
        <v>309169919</v>
      </c>
      <c r="I149" s="202"/>
      <c r="J149" s="202">
        <v>0</v>
      </c>
    </row>
    <row r="150" spans="1:12" ht="20.149999999999999" customHeight="1">
      <c r="A150" s="13" t="s">
        <v>222</v>
      </c>
      <c r="B150" s="199"/>
      <c r="C150" s="216"/>
      <c r="D150" s="202">
        <v>299869</v>
      </c>
      <c r="E150" s="202"/>
      <c r="F150" s="202">
        <v>0</v>
      </c>
      <c r="G150" s="202"/>
      <c r="H150" s="202">
        <v>843279643.52999997</v>
      </c>
      <c r="I150" s="202"/>
      <c r="J150" s="202">
        <v>0</v>
      </c>
    </row>
    <row r="151" spans="1:12" ht="20.149999999999999" customHeight="1">
      <c r="A151" s="13" t="s">
        <v>216</v>
      </c>
      <c r="B151" s="199"/>
      <c r="C151" s="216"/>
      <c r="D151" s="202">
        <v>0</v>
      </c>
      <c r="E151" s="202"/>
      <c r="F151" s="202">
        <v>0</v>
      </c>
      <c r="G151" s="202"/>
      <c r="H151" s="202">
        <v>202584967</v>
      </c>
      <c r="I151" s="202"/>
      <c r="J151" s="202">
        <v>0</v>
      </c>
    </row>
    <row r="152" spans="1:12" s="10" customFormat="1" ht="20.149999999999999" customHeight="1">
      <c r="A152" s="13" t="s">
        <v>223</v>
      </c>
      <c r="B152" s="16"/>
      <c r="C152" s="23"/>
      <c r="D152" s="202">
        <v>2765858</v>
      </c>
      <c r="E152" s="202"/>
      <c r="F152" s="202">
        <v>4095116</v>
      </c>
      <c r="G152" s="202"/>
      <c r="H152" s="202">
        <v>2765858</v>
      </c>
      <c r="I152" s="5"/>
      <c r="J152" s="202">
        <v>4095116</v>
      </c>
      <c r="K152" s="15"/>
      <c r="L152" s="25"/>
    </row>
    <row r="153" spans="1:12" s="9" customFormat="1" ht="20.149999999999999" customHeight="1">
      <c r="A153" s="13" t="s">
        <v>134</v>
      </c>
      <c r="C153" s="24"/>
      <c r="D153" s="202">
        <v>2453847</v>
      </c>
      <c r="E153" s="202"/>
      <c r="F153" s="202">
        <v>2239014</v>
      </c>
      <c r="G153" s="202"/>
      <c r="H153" s="202">
        <v>2453847</v>
      </c>
      <c r="I153" s="5"/>
      <c r="J153" s="202">
        <v>2239014</v>
      </c>
      <c r="K153" s="24"/>
      <c r="L153" s="53"/>
    </row>
    <row r="154" spans="1:12" s="9" customFormat="1" ht="20.149999999999999" customHeight="1">
      <c r="A154" s="10"/>
      <c r="C154" s="24"/>
      <c r="D154" s="2"/>
      <c r="E154" s="202"/>
      <c r="F154" s="202"/>
      <c r="G154" s="202"/>
      <c r="H154" s="202"/>
      <c r="I154" s="15"/>
      <c r="J154" s="202"/>
      <c r="K154" s="24"/>
    </row>
    <row r="155" spans="1:12" s="9" customFormat="1" ht="20.149999999999999" customHeight="1">
      <c r="A155" s="10" t="s">
        <v>1</v>
      </c>
      <c r="C155" s="24"/>
      <c r="D155" s="15"/>
      <c r="E155" s="15"/>
      <c r="F155" s="10"/>
      <c r="G155" s="11"/>
      <c r="H155" s="15"/>
      <c r="I155" s="15"/>
      <c r="J155" s="15"/>
      <c r="K155" s="24"/>
    </row>
    <row r="156" spans="1:12" s="10" customFormat="1" ht="21.75" customHeight="1">
      <c r="B156" s="9"/>
      <c r="C156" s="24"/>
      <c r="D156" s="15"/>
      <c r="E156" s="15"/>
      <c r="G156" s="11"/>
      <c r="H156" s="15"/>
      <c r="I156" s="15"/>
      <c r="J156" s="15"/>
      <c r="K156" s="15"/>
    </row>
    <row r="157" spans="1:12" s="9" customFormat="1" ht="21.75" customHeight="1">
      <c r="A157" s="10"/>
      <c r="C157" s="24"/>
      <c r="D157" s="15"/>
      <c r="E157" s="15"/>
      <c r="F157" s="10"/>
      <c r="G157" s="11"/>
      <c r="H157" s="15"/>
      <c r="I157" s="15"/>
      <c r="J157" s="15"/>
      <c r="K157" s="24"/>
    </row>
    <row r="158" spans="1:12" s="9" customFormat="1" ht="21.75" customHeight="1">
      <c r="A158" s="10"/>
      <c r="C158" s="24"/>
      <c r="D158" s="15"/>
      <c r="E158" s="15"/>
      <c r="F158" s="10"/>
      <c r="G158" s="11"/>
      <c r="H158" s="15"/>
      <c r="I158" s="15"/>
      <c r="J158" s="10"/>
      <c r="K158" s="24"/>
    </row>
    <row r="159" spans="1:12" s="9" customFormat="1" ht="21.75" customHeight="1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4"/>
    </row>
  </sheetData>
  <mergeCells count="5">
    <mergeCell ref="D66:F66"/>
    <mergeCell ref="D113:F113"/>
    <mergeCell ref="A159:J159"/>
    <mergeCell ref="D5:F5"/>
    <mergeCell ref="D45:F45"/>
  </mergeCells>
  <pageMargins left="0.78740157480314965" right="0.39370078740157483" top="0.78740157480314965" bottom="0.19685039370078741" header="0.19685039370078741" footer="0.19685039370078741"/>
  <pageSetup paperSize="9" scale="78" orientation="portrait" r:id="rId1"/>
  <rowBreaks count="3" manualBreakCount="3">
    <brk id="40" max="9" man="1"/>
    <brk id="61" max="9" man="1"/>
    <brk id="10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4"/>
  <sheetViews>
    <sheetView showGridLines="0" zoomScaleNormal="100" zoomScaleSheetLayoutView="115" workbookViewId="0"/>
  </sheetViews>
  <sheetFormatPr defaultColWidth="9.1796875" defaultRowHeight="19.5" customHeight="1"/>
  <cols>
    <col min="1" max="1" width="39.7265625" style="155" customWidth="1"/>
    <col min="2" max="2" width="5" style="155" customWidth="1"/>
    <col min="3" max="3" width="1.81640625" style="155" customWidth="1"/>
    <col min="4" max="4" width="15.54296875" style="155" customWidth="1"/>
    <col min="5" max="5" width="1.81640625" style="155" customWidth="1"/>
    <col min="6" max="6" width="15.54296875" style="155" customWidth="1"/>
    <col min="7" max="7" width="1.81640625" style="155" customWidth="1"/>
    <col min="8" max="8" width="15.54296875" style="155" customWidth="1"/>
    <col min="9" max="9" width="1.81640625" style="155" customWidth="1"/>
    <col min="10" max="10" width="15.54296875" style="155" customWidth="1"/>
    <col min="11" max="11" width="1.81640625" style="155" customWidth="1"/>
    <col min="12" max="12" width="15.7265625" style="155" customWidth="1"/>
    <col min="13" max="13" width="1.81640625" style="155" customWidth="1"/>
    <col min="14" max="14" width="15.54296875" style="155" customWidth="1"/>
    <col min="15" max="15" width="1.81640625" style="155" customWidth="1"/>
    <col min="16" max="16" width="15.54296875" style="155" customWidth="1"/>
    <col min="17" max="17" width="1.81640625" style="155" customWidth="1"/>
    <col min="18" max="18" width="15.54296875" style="155" customWidth="1"/>
    <col min="19" max="20" width="9.1796875" style="155"/>
    <col min="21" max="21" width="9.54296875" style="155" bestFit="1" customWidth="1"/>
    <col min="22" max="16384" width="9.1796875" style="155"/>
  </cols>
  <sheetData>
    <row r="1" spans="1:254" s="60" customFormat="1" ht="19.5" customHeight="1">
      <c r="A1" s="64" t="s">
        <v>101</v>
      </c>
      <c r="B1" s="65"/>
      <c r="C1" s="65"/>
      <c r="D1" s="65"/>
      <c r="E1" s="65"/>
      <c r="F1" s="65"/>
      <c r="G1" s="65"/>
      <c r="H1" s="65"/>
      <c r="I1" s="66"/>
      <c r="J1" s="65"/>
      <c r="K1" s="65"/>
      <c r="L1" s="65"/>
      <c r="M1" s="65"/>
      <c r="N1" s="65"/>
      <c r="O1" s="65"/>
      <c r="P1" s="65"/>
      <c r="Q1" s="67"/>
      <c r="R1" s="68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  <c r="IT1" s="69"/>
    </row>
    <row r="2" spans="1:254" s="73" customFormat="1" ht="19.5" customHeight="1">
      <c r="A2" s="70" t="s">
        <v>129</v>
      </c>
      <c r="B2" s="65"/>
      <c r="C2" s="65"/>
      <c r="D2" s="65"/>
      <c r="E2" s="65"/>
      <c r="F2" s="71"/>
      <c r="G2" s="65"/>
      <c r="H2" s="71"/>
      <c r="I2" s="72"/>
      <c r="J2" s="71"/>
      <c r="K2" s="65"/>
      <c r="L2" s="65"/>
      <c r="M2" s="65"/>
      <c r="N2" s="71"/>
      <c r="O2" s="65"/>
      <c r="P2" s="71"/>
      <c r="Q2" s="67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</row>
    <row r="3" spans="1:254" s="73" customFormat="1" ht="19.5" customHeight="1">
      <c r="A3" s="74" t="s">
        <v>212</v>
      </c>
      <c r="B3" s="65"/>
      <c r="C3" s="65"/>
      <c r="D3" s="65"/>
      <c r="E3" s="65"/>
      <c r="F3" s="71"/>
      <c r="G3" s="65"/>
      <c r="H3" s="71"/>
      <c r="I3" s="72"/>
      <c r="J3" s="71"/>
      <c r="K3" s="65"/>
      <c r="L3" s="65"/>
      <c r="M3" s="65"/>
      <c r="N3" s="71"/>
      <c r="O3" s="65"/>
      <c r="P3" s="71"/>
      <c r="Q3" s="67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</row>
    <row r="4" spans="1:254" s="73" customFormat="1" ht="19.5" customHeight="1">
      <c r="A4" s="60"/>
      <c r="B4" s="61"/>
      <c r="C4" s="62"/>
      <c r="D4" s="61"/>
      <c r="E4" s="62"/>
      <c r="F4" s="61"/>
      <c r="G4" s="62"/>
      <c r="H4" s="63"/>
      <c r="I4" s="62"/>
      <c r="J4" s="63"/>
      <c r="K4" s="63"/>
      <c r="L4" s="63"/>
      <c r="M4" s="63"/>
      <c r="N4" s="63"/>
      <c r="O4" s="63"/>
      <c r="P4" s="63"/>
      <c r="Q4" s="63"/>
      <c r="R4" s="67" t="s">
        <v>136</v>
      </c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</row>
    <row r="5" spans="1:254" s="60" customFormat="1" ht="19.5" customHeight="1">
      <c r="A5" s="75"/>
      <c r="B5" s="75"/>
      <c r="C5" s="75"/>
      <c r="D5" s="224" t="s">
        <v>20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54" s="75" customFormat="1" ht="19.5" customHeight="1">
      <c r="B6" s="76"/>
      <c r="C6" s="76"/>
      <c r="D6" s="225" t="s">
        <v>71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76"/>
      <c r="Q6" s="76"/>
      <c r="R6" s="76"/>
    </row>
    <row r="7" spans="1:254" s="75" customFormat="1" ht="19.5" customHeight="1">
      <c r="B7" s="76"/>
      <c r="C7" s="76"/>
      <c r="D7" s="76"/>
      <c r="E7" s="76"/>
      <c r="F7" s="76"/>
      <c r="G7" s="76"/>
      <c r="H7" s="76"/>
      <c r="I7" s="76"/>
      <c r="J7" s="76"/>
      <c r="K7" s="76"/>
      <c r="L7" s="77" t="s">
        <v>102</v>
      </c>
      <c r="M7" s="76"/>
      <c r="N7" s="76"/>
      <c r="O7" s="76"/>
      <c r="Q7" s="76"/>
      <c r="R7" s="76"/>
    </row>
    <row r="8" spans="1:254" s="75" customFormat="1" ht="19.5" customHeight="1">
      <c r="B8" s="76"/>
      <c r="C8" s="76"/>
      <c r="D8" s="76"/>
      <c r="E8" s="76"/>
      <c r="F8" s="76"/>
      <c r="G8" s="76"/>
      <c r="H8" s="76"/>
      <c r="I8" s="76"/>
      <c r="J8" s="76"/>
      <c r="K8" s="76"/>
      <c r="L8" s="78" t="s">
        <v>103</v>
      </c>
      <c r="M8" s="76"/>
      <c r="N8" s="76"/>
      <c r="O8" s="76"/>
      <c r="Q8" s="76"/>
      <c r="R8" s="76"/>
    </row>
    <row r="9" spans="1:254" s="75" customFormat="1" ht="19.5" customHeight="1">
      <c r="B9" s="76"/>
      <c r="C9" s="76"/>
      <c r="D9" s="76"/>
      <c r="E9" s="76"/>
      <c r="F9" s="76"/>
      <c r="G9" s="76"/>
      <c r="H9" s="76"/>
      <c r="I9" s="76"/>
      <c r="J9" s="76"/>
      <c r="K9" s="76"/>
      <c r="L9" s="77" t="s">
        <v>104</v>
      </c>
      <c r="M9" s="76"/>
      <c r="N9" s="76"/>
      <c r="O9" s="76"/>
      <c r="Q9" s="76"/>
      <c r="R9" s="76"/>
    </row>
    <row r="10" spans="1:254" s="75" customFormat="1" ht="19.5" customHeight="1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8" t="s">
        <v>105</v>
      </c>
      <c r="M10" s="76"/>
      <c r="N10" s="76"/>
      <c r="O10" s="76"/>
      <c r="Q10" s="76"/>
      <c r="R10" s="76"/>
    </row>
    <row r="11" spans="1:254" s="75" customFormat="1" ht="19.5" customHeight="1">
      <c r="B11" s="61"/>
      <c r="C11" s="65"/>
      <c r="E11" s="65"/>
      <c r="G11" s="65"/>
      <c r="K11" s="65"/>
      <c r="L11" s="77" t="s">
        <v>106</v>
      </c>
      <c r="M11" s="65"/>
      <c r="N11" s="76" t="s">
        <v>69</v>
      </c>
      <c r="O11" s="65"/>
      <c r="P11" s="76" t="s">
        <v>77</v>
      </c>
      <c r="Q11" s="65"/>
    </row>
    <row r="12" spans="1:254" s="60" customFormat="1" ht="19.5" customHeight="1">
      <c r="A12" s="75"/>
      <c r="B12" s="61"/>
      <c r="C12" s="63"/>
      <c r="D12" s="79" t="s">
        <v>61</v>
      </c>
      <c r="E12" s="63"/>
      <c r="F12" s="75"/>
      <c r="G12" s="63"/>
      <c r="H12" s="223" t="s">
        <v>5</v>
      </c>
      <c r="I12" s="223"/>
      <c r="J12" s="223"/>
      <c r="K12" s="80"/>
      <c r="L12" s="81" t="s">
        <v>107</v>
      </c>
      <c r="M12" s="80"/>
      <c r="N12" s="76" t="s">
        <v>70</v>
      </c>
      <c r="O12" s="80"/>
      <c r="P12" s="76" t="s">
        <v>78</v>
      </c>
      <c r="Q12" s="80"/>
      <c r="R12" s="80" t="s">
        <v>9</v>
      </c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</row>
    <row r="13" spans="1:254" s="60" customFormat="1" ht="19.5" customHeight="1">
      <c r="A13" s="75"/>
      <c r="B13" s="61"/>
      <c r="C13" s="63"/>
      <c r="D13" s="79" t="s">
        <v>62</v>
      </c>
      <c r="E13" s="63"/>
      <c r="F13" s="82" t="s">
        <v>89</v>
      </c>
      <c r="G13" s="63"/>
      <c r="H13" s="76" t="s">
        <v>210</v>
      </c>
      <c r="I13" s="62"/>
      <c r="J13" s="75"/>
      <c r="K13" s="80"/>
      <c r="L13" s="81" t="s">
        <v>108</v>
      </c>
      <c r="M13" s="80"/>
      <c r="N13" s="76" t="s">
        <v>109</v>
      </c>
      <c r="O13" s="80"/>
      <c r="P13" s="82" t="s">
        <v>83</v>
      </c>
      <c r="Q13" s="80"/>
      <c r="R13" s="80" t="s">
        <v>79</v>
      </c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</row>
    <row r="14" spans="1:254" s="60" customFormat="1" ht="19.5" customHeight="1">
      <c r="A14" s="75"/>
      <c r="B14" s="215" t="s">
        <v>0</v>
      </c>
      <c r="C14" s="76"/>
      <c r="D14" s="215" t="s">
        <v>6</v>
      </c>
      <c r="E14" s="76"/>
      <c r="F14" s="215" t="s">
        <v>90</v>
      </c>
      <c r="G14" s="76"/>
      <c r="H14" s="215" t="s">
        <v>211</v>
      </c>
      <c r="I14" s="76"/>
      <c r="J14" s="215" t="s">
        <v>8</v>
      </c>
      <c r="K14" s="79"/>
      <c r="L14" s="83" t="s">
        <v>110</v>
      </c>
      <c r="M14" s="79"/>
      <c r="N14" s="215" t="s">
        <v>84</v>
      </c>
      <c r="O14" s="79"/>
      <c r="P14" s="215" t="s">
        <v>143</v>
      </c>
      <c r="Q14" s="79"/>
      <c r="R14" s="215" t="s">
        <v>80</v>
      </c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</row>
    <row r="15" spans="1:254" s="60" customFormat="1" ht="19.5" customHeight="1">
      <c r="A15" s="84" t="s">
        <v>198</v>
      </c>
      <c r="B15" s="175"/>
      <c r="C15" s="86"/>
      <c r="D15" s="85">
        <v>13151198025</v>
      </c>
      <c r="E15" s="86"/>
      <c r="F15" s="85">
        <v>646323076</v>
      </c>
      <c r="G15" s="86"/>
      <c r="H15" s="85">
        <v>1315120000</v>
      </c>
      <c r="I15" s="86"/>
      <c r="J15" s="85">
        <v>7806891854</v>
      </c>
      <c r="K15" s="85"/>
      <c r="L15" s="85">
        <v>-29103198</v>
      </c>
      <c r="M15" s="86"/>
      <c r="N15" s="85">
        <f>SUM(D15:M15)</f>
        <v>22890429757</v>
      </c>
      <c r="O15" s="86"/>
      <c r="P15" s="85">
        <v>3029</v>
      </c>
      <c r="Q15" s="86"/>
      <c r="R15" s="85">
        <f t="shared" ref="R15" si="0">SUM(N15:P15)</f>
        <v>22890432786</v>
      </c>
    </row>
    <row r="16" spans="1:254" s="60" customFormat="1" ht="19.5" customHeight="1">
      <c r="A16" s="60" t="s">
        <v>140</v>
      </c>
      <c r="B16" s="175"/>
      <c r="C16" s="86"/>
      <c r="D16" s="85">
        <v>0</v>
      </c>
      <c r="E16" s="86"/>
      <c r="F16" s="85">
        <v>0</v>
      </c>
      <c r="G16" s="86"/>
      <c r="H16" s="85">
        <v>0</v>
      </c>
      <c r="I16" s="86"/>
      <c r="J16" s="85">
        <f>'PL&amp;CF'!F48</f>
        <v>6217089265</v>
      </c>
      <c r="K16" s="85"/>
      <c r="L16" s="85">
        <v>0</v>
      </c>
      <c r="M16" s="86"/>
      <c r="N16" s="85">
        <f>SUM(D16:M16)</f>
        <v>6217089265</v>
      </c>
      <c r="O16" s="86"/>
      <c r="P16" s="85">
        <f>SUM('PL&amp;CF'!F49)</f>
        <v>0</v>
      </c>
      <c r="Q16" s="86"/>
      <c r="R16" s="85">
        <f t="shared" ref="R16:R18" si="1">SUM(N16:P16)</f>
        <v>6217089265</v>
      </c>
    </row>
    <row r="17" spans="1:21" s="60" customFormat="1" ht="19.5" customHeight="1">
      <c r="A17" s="87" t="s">
        <v>141</v>
      </c>
      <c r="B17" s="175"/>
      <c r="C17" s="86"/>
      <c r="D17" s="90">
        <v>0</v>
      </c>
      <c r="E17" s="86"/>
      <c r="F17" s="90">
        <v>0</v>
      </c>
      <c r="G17" s="86"/>
      <c r="H17" s="90">
        <v>0</v>
      </c>
      <c r="I17" s="86"/>
      <c r="J17" s="90">
        <v>0</v>
      </c>
      <c r="K17" s="85"/>
      <c r="L17" s="90">
        <f>'PL&amp;CF'!F33</f>
        <v>4299491</v>
      </c>
      <c r="M17" s="86"/>
      <c r="N17" s="90">
        <f>SUM(D17:M17)</f>
        <v>4299491</v>
      </c>
      <c r="O17" s="86"/>
      <c r="P17" s="90">
        <v>0</v>
      </c>
      <c r="Q17" s="86"/>
      <c r="R17" s="90">
        <f t="shared" si="1"/>
        <v>4299491</v>
      </c>
    </row>
    <row r="18" spans="1:21" s="60" customFormat="1" ht="19.5" customHeight="1">
      <c r="A18" s="87" t="s">
        <v>138</v>
      </c>
      <c r="B18" s="175"/>
      <c r="C18" s="86"/>
      <c r="D18" s="85">
        <f>SUM(D16:D17)</f>
        <v>0</v>
      </c>
      <c r="E18" s="86"/>
      <c r="F18" s="85">
        <f>SUM(F16:F17)</f>
        <v>0</v>
      </c>
      <c r="G18" s="86"/>
      <c r="H18" s="85">
        <f>SUM(H16:H17)</f>
        <v>0</v>
      </c>
      <c r="I18" s="86"/>
      <c r="J18" s="85">
        <f>SUM(J16:J17)</f>
        <v>6217089265</v>
      </c>
      <c r="K18" s="85"/>
      <c r="L18" s="85">
        <f>SUM(L16:L17)</f>
        <v>4299491</v>
      </c>
      <c r="M18" s="86"/>
      <c r="N18" s="85">
        <f>SUM(D18:M18)</f>
        <v>6221388756</v>
      </c>
      <c r="O18" s="86"/>
      <c r="P18" s="85">
        <f>SUM(P16:P17)</f>
        <v>0</v>
      </c>
      <c r="Q18" s="86"/>
      <c r="R18" s="85">
        <f t="shared" si="1"/>
        <v>6221388756</v>
      </c>
    </row>
    <row r="19" spans="1:21" s="60" customFormat="1" ht="19.5" customHeight="1">
      <c r="A19" s="60" t="s">
        <v>123</v>
      </c>
      <c r="B19" s="178">
        <v>31</v>
      </c>
      <c r="C19" s="86"/>
      <c r="D19" s="88">
        <v>0</v>
      </c>
      <c r="E19" s="86"/>
      <c r="F19" s="88">
        <v>0</v>
      </c>
      <c r="G19" s="86"/>
      <c r="H19" s="88">
        <v>0</v>
      </c>
      <c r="I19" s="86"/>
      <c r="J19" s="211">
        <v>-4865939142</v>
      </c>
      <c r="K19" s="86"/>
      <c r="L19" s="88">
        <v>0</v>
      </c>
      <c r="M19" s="86"/>
      <c r="N19" s="85">
        <f>SUM(D19:M19)</f>
        <v>-4865939142</v>
      </c>
      <c r="O19" s="86"/>
      <c r="P19" s="88">
        <v>0</v>
      </c>
      <c r="Q19" s="86"/>
      <c r="R19" s="85">
        <f t="shared" ref="R19" si="2">SUM(N19:P19)</f>
        <v>-4865939142</v>
      </c>
    </row>
    <row r="20" spans="1:21" s="60" customFormat="1" ht="19.5" customHeight="1">
      <c r="A20" s="60" t="s">
        <v>179</v>
      </c>
      <c r="B20" s="176"/>
      <c r="C20" s="164"/>
      <c r="D20" s="86"/>
      <c r="E20" s="86"/>
      <c r="F20" s="88"/>
      <c r="G20" s="86"/>
      <c r="H20" s="88"/>
      <c r="I20" s="86"/>
      <c r="J20" s="88"/>
      <c r="K20" s="88"/>
      <c r="L20" s="88"/>
      <c r="M20" s="86"/>
      <c r="N20" s="85"/>
      <c r="O20" s="86"/>
      <c r="P20" s="88"/>
      <c r="Q20" s="86"/>
      <c r="R20" s="85"/>
    </row>
    <row r="21" spans="1:21" s="60" customFormat="1" ht="19.5" customHeight="1">
      <c r="A21" s="60" t="s">
        <v>208</v>
      </c>
      <c r="B21" s="176"/>
      <c r="C21" s="164"/>
      <c r="D21" s="208">
        <v>0</v>
      </c>
      <c r="E21" s="86"/>
      <c r="F21" s="208">
        <v>0</v>
      </c>
      <c r="G21" s="86"/>
      <c r="H21" s="208">
        <v>0</v>
      </c>
      <c r="I21" s="86"/>
      <c r="J21" s="208">
        <v>0</v>
      </c>
      <c r="K21" s="88"/>
      <c r="L21" s="208">
        <v>0</v>
      </c>
      <c r="M21" s="86"/>
      <c r="N21" s="90">
        <f>SUM(D21:M21)</f>
        <v>0</v>
      </c>
      <c r="O21" s="86"/>
      <c r="P21" s="89">
        <v>-760</v>
      </c>
      <c r="Q21" s="86"/>
      <c r="R21" s="90">
        <f t="shared" ref="R21" si="3">SUM(N21:P21)</f>
        <v>-760</v>
      </c>
    </row>
    <row r="22" spans="1:21" s="60" customFormat="1" ht="19.5" customHeight="1" thickBot="1">
      <c r="A22" s="84" t="s">
        <v>199</v>
      </c>
      <c r="B22" s="176"/>
      <c r="C22" s="86"/>
      <c r="D22" s="91">
        <f>SUM(D15,D18:D21)</f>
        <v>13151198025</v>
      </c>
      <c r="E22" s="86"/>
      <c r="F22" s="91">
        <f>SUM(F15,F18:F21)</f>
        <v>646323076</v>
      </c>
      <c r="G22" s="86"/>
      <c r="H22" s="91">
        <f>SUM(H15,H18:H21)</f>
        <v>1315120000</v>
      </c>
      <c r="I22" s="86"/>
      <c r="J22" s="91">
        <f>SUM(J15,J18:J21)</f>
        <v>9158041977</v>
      </c>
      <c r="K22" s="86"/>
      <c r="L22" s="91">
        <f>SUM(L15,L18:L21)</f>
        <v>-24803707</v>
      </c>
      <c r="M22" s="86"/>
      <c r="N22" s="91">
        <f>SUM(N15,N18:N21)</f>
        <v>24245879371</v>
      </c>
      <c r="O22" s="86"/>
      <c r="P22" s="91">
        <f>SUM(P15,P18:P21)</f>
        <v>2269</v>
      </c>
      <c r="Q22" s="86"/>
      <c r="R22" s="91">
        <f>SUM(R15,R18:R21)</f>
        <v>24245881640</v>
      </c>
    </row>
    <row r="23" spans="1:21" s="60" customFormat="1" ht="19.5" customHeight="1" thickTop="1">
      <c r="A23" s="84"/>
      <c r="B23" s="17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U23" s="217"/>
    </row>
    <row r="24" spans="1:21" s="60" customFormat="1" ht="19.5" customHeight="1">
      <c r="A24" s="84" t="s">
        <v>213</v>
      </c>
      <c r="B24" s="177"/>
      <c r="C24" s="86"/>
      <c r="D24" s="85">
        <f>SUM(D22)</f>
        <v>13151198025</v>
      </c>
      <c r="E24" s="86"/>
      <c r="F24" s="85">
        <f>SUM(F22)</f>
        <v>646323076</v>
      </c>
      <c r="G24" s="86"/>
      <c r="H24" s="85">
        <f>SUM(H22)</f>
        <v>1315120000</v>
      </c>
      <c r="I24" s="86"/>
      <c r="J24" s="85">
        <f>SUM(J22)</f>
        <v>9158041977</v>
      </c>
      <c r="K24" s="85"/>
      <c r="L24" s="85">
        <f>SUM(L22)</f>
        <v>-24803707</v>
      </c>
      <c r="M24" s="86"/>
      <c r="N24" s="85">
        <f>SUM(D24:M24)</f>
        <v>24245879371</v>
      </c>
      <c r="O24" s="86"/>
      <c r="P24" s="85">
        <f>SUM(P22)</f>
        <v>2269</v>
      </c>
      <c r="Q24" s="86"/>
      <c r="R24" s="85">
        <f t="shared" ref="R24:R28" si="4">SUM(N24:P24)</f>
        <v>24245881640</v>
      </c>
      <c r="U24" s="217"/>
    </row>
    <row r="25" spans="1:21" s="60" customFormat="1" ht="19.5" customHeight="1">
      <c r="A25" s="60" t="s">
        <v>140</v>
      </c>
      <c r="B25" s="179"/>
      <c r="C25" s="86"/>
      <c r="D25" s="85">
        <v>0</v>
      </c>
      <c r="E25" s="86"/>
      <c r="F25" s="85">
        <v>0</v>
      </c>
      <c r="G25" s="86"/>
      <c r="H25" s="85">
        <v>0</v>
      </c>
      <c r="I25" s="86"/>
      <c r="J25" s="85">
        <f>SUM('PL&amp;CF'!D48)</f>
        <v>6441555861</v>
      </c>
      <c r="K25" s="85"/>
      <c r="L25" s="85">
        <v>0</v>
      </c>
      <c r="M25" s="86"/>
      <c r="N25" s="85">
        <f>SUM(D25:M25)</f>
        <v>6441555861</v>
      </c>
      <c r="O25" s="86"/>
      <c r="P25" s="85">
        <f>SUM('PL&amp;CF'!D49)</f>
        <v>0</v>
      </c>
      <c r="Q25" s="86"/>
      <c r="R25" s="85">
        <f t="shared" si="4"/>
        <v>6441555861</v>
      </c>
      <c r="U25" s="217"/>
    </row>
    <row r="26" spans="1:21" s="60" customFormat="1" ht="19.5" customHeight="1">
      <c r="A26" s="87" t="s">
        <v>141</v>
      </c>
      <c r="B26" s="179"/>
      <c r="C26" s="86"/>
      <c r="D26" s="90">
        <v>0</v>
      </c>
      <c r="E26" s="86"/>
      <c r="F26" s="90">
        <v>0</v>
      </c>
      <c r="G26" s="86"/>
      <c r="H26" s="90">
        <v>0</v>
      </c>
      <c r="I26" s="86"/>
      <c r="J26" s="90">
        <v>0</v>
      </c>
      <c r="K26" s="85"/>
      <c r="L26" s="90">
        <f>SUM('PL&amp;CF'!D33)</f>
        <v>147782</v>
      </c>
      <c r="M26" s="86"/>
      <c r="N26" s="90">
        <f>SUM(D26:M26)</f>
        <v>147782</v>
      </c>
      <c r="O26" s="86"/>
      <c r="P26" s="90">
        <v>0</v>
      </c>
      <c r="Q26" s="86"/>
      <c r="R26" s="90">
        <f t="shared" si="4"/>
        <v>147782</v>
      </c>
      <c r="U26" s="217"/>
    </row>
    <row r="27" spans="1:21" s="60" customFormat="1" ht="19.5" customHeight="1">
      <c r="A27" s="87" t="s">
        <v>138</v>
      </c>
      <c r="B27" s="179"/>
      <c r="C27" s="86"/>
      <c r="D27" s="85">
        <f>SUM(D25:D26)</f>
        <v>0</v>
      </c>
      <c r="E27" s="86"/>
      <c r="F27" s="85">
        <f>SUM(F25:F26)</f>
        <v>0</v>
      </c>
      <c r="G27" s="86"/>
      <c r="H27" s="85">
        <f>SUM(H25:H26)</f>
        <v>0</v>
      </c>
      <c r="I27" s="86"/>
      <c r="J27" s="85">
        <f>SUM(J25:J26)</f>
        <v>6441555861</v>
      </c>
      <c r="K27" s="85"/>
      <c r="L27" s="85">
        <f>SUM(L25:L26)</f>
        <v>147782</v>
      </c>
      <c r="M27" s="86"/>
      <c r="N27" s="85">
        <f>SUM(N25:N26)</f>
        <v>6441703643</v>
      </c>
      <c r="O27" s="86"/>
      <c r="P27" s="85">
        <f>SUM(P25:P26)</f>
        <v>0</v>
      </c>
      <c r="Q27" s="86"/>
      <c r="R27" s="85">
        <f>SUM(R25:R26)</f>
        <v>6441703643</v>
      </c>
      <c r="U27" s="217"/>
    </row>
    <row r="28" spans="1:21" s="60" customFormat="1" ht="19.5" customHeight="1">
      <c r="A28" s="60" t="s">
        <v>123</v>
      </c>
      <c r="B28" s="178">
        <v>31</v>
      </c>
      <c r="C28" s="164"/>
      <c r="D28" s="86">
        <v>0</v>
      </c>
      <c r="E28" s="86"/>
      <c r="F28" s="88">
        <v>0</v>
      </c>
      <c r="G28" s="86"/>
      <c r="H28" s="88">
        <v>0</v>
      </c>
      <c r="I28" s="86"/>
      <c r="J28" s="211">
        <v>-5128798521</v>
      </c>
      <c r="K28" s="88"/>
      <c r="L28" s="88">
        <v>0</v>
      </c>
      <c r="M28" s="86"/>
      <c r="N28" s="85">
        <f>SUM(D28:M28)</f>
        <v>-5128798521</v>
      </c>
      <c r="O28" s="86"/>
      <c r="P28" s="88">
        <v>0</v>
      </c>
      <c r="Q28" s="86"/>
      <c r="R28" s="85">
        <f t="shared" si="4"/>
        <v>-5128798521</v>
      </c>
      <c r="U28" s="217"/>
    </row>
    <row r="29" spans="1:21" s="60" customFormat="1" ht="19.5" customHeight="1">
      <c r="A29" s="60" t="s">
        <v>179</v>
      </c>
      <c r="B29" s="176"/>
      <c r="C29" s="164"/>
      <c r="D29" s="86"/>
      <c r="E29" s="86"/>
      <c r="F29" s="88"/>
      <c r="G29" s="86"/>
      <c r="H29" s="88"/>
      <c r="I29" s="86"/>
      <c r="J29" s="88"/>
      <c r="K29" s="88"/>
      <c r="L29" s="88"/>
      <c r="M29" s="86"/>
      <c r="N29" s="85"/>
      <c r="O29" s="86"/>
      <c r="P29" s="88"/>
      <c r="Q29" s="86"/>
      <c r="R29" s="85"/>
      <c r="U29" s="217"/>
    </row>
    <row r="30" spans="1:21" s="60" customFormat="1" ht="19.5" customHeight="1">
      <c r="A30" s="60" t="s">
        <v>208</v>
      </c>
      <c r="B30" s="176"/>
      <c r="C30" s="164"/>
      <c r="D30" s="208">
        <v>0</v>
      </c>
      <c r="E30" s="86"/>
      <c r="F30" s="208">
        <v>0</v>
      </c>
      <c r="G30" s="86"/>
      <c r="H30" s="208">
        <v>0</v>
      </c>
      <c r="I30" s="86"/>
      <c r="J30" s="208">
        <v>0</v>
      </c>
      <c r="K30" s="88"/>
      <c r="L30" s="208">
        <v>0</v>
      </c>
      <c r="M30" s="86"/>
      <c r="N30" s="90">
        <f>SUM(D30:M30)</f>
        <v>0</v>
      </c>
      <c r="O30" s="86"/>
      <c r="P30" s="89">
        <v>-30</v>
      </c>
      <c r="Q30" s="86"/>
      <c r="R30" s="90">
        <f t="shared" ref="R30" si="5">SUM(N30:P30)</f>
        <v>-30</v>
      </c>
      <c r="U30" s="217"/>
    </row>
    <row r="31" spans="1:21" s="60" customFormat="1" ht="19.5" customHeight="1" thickBot="1">
      <c r="A31" s="84" t="s">
        <v>214</v>
      </c>
      <c r="B31" s="165"/>
      <c r="C31" s="164"/>
      <c r="D31" s="91">
        <f>SUM(D24,D27:D30)</f>
        <v>13151198025</v>
      </c>
      <c r="E31" s="86"/>
      <c r="F31" s="91">
        <f>SUM(F24,F27:F30)</f>
        <v>646323076</v>
      </c>
      <c r="G31" s="86"/>
      <c r="H31" s="91">
        <f>SUM(H24,H27:H30)</f>
        <v>1315120000</v>
      </c>
      <c r="I31" s="86"/>
      <c r="J31" s="91">
        <f>SUM(J24,J27:J30)</f>
        <v>10470799317</v>
      </c>
      <c r="K31" s="86"/>
      <c r="L31" s="91">
        <f>SUM(L24,L27:L30)</f>
        <v>-24655925</v>
      </c>
      <c r="M31" s="86"/>
      <c r="N31" s="91">
        <f>SUM(N24,N27:N30)</f>
        <v>25558784493</v>
      </c>
      <c r="O31" s="86"/>
      <c r="P31" s="91">
        <f>SUM(P24,P27:P30)</f>
        <v>2239</v>
      </c>
      <c r="Q31" s="86"/>
      <c r="R31" s="91">
        <f>SUM(R24,R27:R30)</f>
        <v>25558786732</v>
      </c>
      <c r="U31" s="217"/>
    </row>
    <row r="32" spans="1:21" s="60" customFormat="1" ht="19.5" customHeight="1" thickTop="1">
      <c r="B32" s="61"/>
      <c r="C32" s="62"/>
      <c r="D32" s="169">
        <f>SUM(D22-BS!F72)</f>
        <v>0</v>
      </c>
      <c r="F32" s="169">
        <f>SUM(F22-BS!F73)</f>
        <v>0</v>
      </c>
      <c r="H32" s="169">
        <f>SUM(H22-BS!F75)</f>
        <v>0</v>
      </c>
      <c r="J32" s="169">
        <f>J24-BS!F76</f>
        <v>0</v>
      </c>
      <c r="L32" s="169">
        <f>SUM(L22-BS!F77)</f>
        <v>0</v>
      </c>
      <c r="N32" s="169">
        <f>N24-BS!F78</f>
        <v>0</v>
      </c>
      <c r="P32" s="169">
        <f>SUM(P22-BS!F79)</f>
        <v>0</v>
      </c>
      <c r="R32" s="169">
        <f>R24-BS!F80</f>
        <v>0</v>
      </c>
    </row>
    <row r="33" spans="1:18" s="60" customFormat="1" ht="19.5" customHeight="1">
      <c r="B33" s="61"/>
      <c r="C33" s="62"/>
      <c r="D33" s="169">
        <f>SUM(D31-BS!D72)</f>
        <v>0</v>
      </c>
      <c r="F33" s="169">
        <f>SUM(F31-BS!D73)</f>
        <v>0</v>
      </c>
      <c r="H33" s="169">
        <f>SUM(H31-BS!D75)</f>
        <v>0</v>
      </c>
      <c r="J33" s="169">
        <f>SUM(J31-BS!D76)</f>
        <v>0</v>
      </c>
      <c r="L33" s="169">
        <f>SUM(L31-BS!D77)</f>
        <v>0</v>
      </c>
      <c r="N33" s="169">
        <f>SUM(N31-BS!D78)</f>
        <v>0</v>
      </c>
      <c r="P33" s="169">
        <f>SUM(P31-BS!D79)</f>
        <v>0</v>
      </c>
      <c r="R33" s="169">
        <f>SUM(R31-BS!D80)</f>
        <v>0</v>
      </c>
    </row>
    <row r="34" spans="1:18" s="60" customFormat="1" ht="19.5" customHeight="1">
      <c r="A34" s="69" t="s">
        <v>1</v>
      </c>
      <c r="B34" s="61"/>
      <c r="C34" s="62"/>
      <c r="D34" s="61"/>
      <c r="E34" s="62"/>
      <c r="F34" s="61"/>
      <c r="G34" s="62"/>
      <c r="H34" s="63"/>
      <c r="I34" s="62"/>
      <c r="J34" s="63"/>
      <c r="K34" s="63"/>
      <c r="L34" s="63"/>
      <c r="M34" s="63"/>
      <c r="N34" s="63"/>
      <c r="O34" s="63"/>
      <c r="P34" s="63"/>
      <c r="Q34" s="63"/>
      <c r="R34" s="61"/>
    </row>
  </sheetData>
  <mergeCells count="3">
    <mergeCell ref="H12:J12"/>
    <mergeCell ref="D5:R5"/>
    <mergeCell ref="D6:N6"/>
  </mergeCells>
  <printOptions horizontalCentered="1"/>
  <pageMargins left="0.27559055118110237" right="0.27559055118110237" top="0.78740157480314965" bottom="0.39370078740157483" header="0.19685039370078741" footer="0.19685039370078741"/>
  <pageSetup paperSize="9" scale="78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zoomScaleNormal="100" zoomScaleSheetLayoutView="85" workbookViewId="0"/>
  </sheetViews>
  <sheetFormatPr defaultColWidth="9.1796875" defaultRowHeight="21.75" customHeight="1"/>
  <cols>
    <col min="1" max="1" width="55.7265625" style="173" customWidth="1"/>
    <col min="2" max="2" width="4.1796875" style="173" customWidth="1"/>
    <col min="3" max="3" width="6.26953125" style="173" customWidth="1"/>
    <col min="4" max="4" width="1.54296875" style="173" customWidth="1"/>
    <col min="5" max="5" width="17.7265625" style="173" customWidth="1"/>
    <col min="6" max="6" width="1.54296875" style="173" customWidth="1"/>
    <col min="7" max="7" width="17.7265625" style="173" customWidth="1"/>
    <col min="8" max="8" width="1.54296875" style="173" customWidth="1"/>
    <col min="9" max="9" width="17.7265625" style="173" customWidth="1"/>
    <col min="10" max="10" width="1.54296875" style="173" customWidth="1"/>
    <col min="11" max="11" width="17.7265625" style="173" customWidth="1"/>
    <col min="12" max="12" width="1.54296875" style="173" customWidth="1"/>
    <col min="13" max="13" width="17.7265625" style="173" customWidth="1"/>
    <col min="14" max="16384" width="9.1796875" style="173"/>
  </cols>
  <sheetData>
    <row r="1" spans="1:13" s="100" customFormat="1" ht="21.75" customHeight="1">
      <c r="A1" s="96" t="s">
        <v>101</v>
      </c>
      <c r="B1" s="97"/>
      <c r="C1" s="97"/>
      <c r="D1" s="97"/>
      <c r="E1" s="97"/>
      <c r="F1" s="97"/>
      <c r="G1" s="97"/>
      <c r="H1" s="98"/>
      <c r="I1" s="97"/>
      <c r="J1" s="97"/>
      <c r="K1" s="97"/>
      <c r="L1" s="97"/>
      <c r="M1" s="99"/>
    </row>
    <row r="2" spans="1:13" s="100" customFormat="1" ht="21.75" customHeight="1">
      <c r="A2" s="101" t="s">
        <v>129</v>
      </c>
      <c r="B2" s="97"/>
      <c r="C2" s="97"/>
      <c r="D2" s="97"/>
      <c r="E2" s="102"/>
      <c r="F2" s="97"/>
      <c r="G2" s="102"/>
      <c r="H2" s="103"/>
      <c r="I2" s="102"/>
      <c r="J2" s="97"/>
      <c r="K2" s="102"/>
      <c r="L2" s="97"/>
    </row>
    <row r="3" spans="1:13" s="100" customFormat="1" ht="21.75" customHeight="1">
      <c r="A3" s="101" t="s">
        <v>212</v>
      </c>
      <c r="B3" s="97"/>
      <c r="C3" s="97"/>
      <c r="D3" s="97"/>
      <c r="E3" s="102"/>
      <c r="F3" s="97"/>
      <c r="G3" s="102"/>
      <c r="H3" s="103"/>
      <c r="I3" s="102"/>
      <c r="J3" s="97"/>
      <c r="K3" s="102"/>
      <c r="L3" s="97"/>
    </row>
    <row r="4" spans="1:13" s="92" customFormat="1" ht="21.75" customHeight="1">
      <c r="B4" s="94"/>
      <c r="C4" s="93"/>
      <c r="D4" s="94"/>
      <c r="E4" s="93"/>
      <c r="F4" s="94"/>
      <c r="G4" s="95"/>
      <c r="H4" s="94"/>
      <c r="I4" s="95"/>
      <c r="J4" s="95"/>
      <c r="K4" s="95"/>
      <c r="L4" s="95"/>
      <c r="M4" s="104" t="s">
        <v>136</v>
      </c>
    </row>
    <row r="5" spans="1:13" s="105" customFormat="1" ht="21.75" customHeight="1">
      <c r="B5" s="106"/>
      <c r="C5" s="106"/>
      <c r="D5" s="106"/>
      <c r="E5" s="107" t="s">
        <v>60</v>
      </c>
      <c r="F5" s="107"/>
      <c r="G5" s="107"/>
      <c r="H5" s="107"/>
      <c r="I5" s="107"/>
      <c r="J5" s="107"/>
      <c r="K5" s="107"/>
      <c r="L5" s="107"/>
      <c r="M5" s="107"/>
    </row>
    <row r="6" spans="1:13" s="108" customFormat="1" ht="21.75" customHeight="1">
      <c r="B6" s="97"/>
      <c r="C6" s="97"/>
      <c r="D6" s="97"/>
      <c r="E6" s="109" t="s">
        <v>61</v>
      </c>
      <c r="F6" s="97"/>
      <c r="G6" s="102"/>
      <c r="H6" s="97"/>
      <c r="I6" s="226" t="s">
        <v>5</v>
      </c>
      <c r="J6" s="226"/>
      <c r="K6" s="226"/>
      <c r="L6" s="226"/>
      <c r="M6" s="110" t="s">
        <v>9</v>
      </c>
    </row>
    <row r="7" spans="1:13" s="108" customFormat="1" ht="21.75" customHeight="1">
      <c r="B7" s="100"/>
      <c r="C7" s="100"/>
      <c r="D7" s="100"/>
      <c r="E7" s="109" t="s">
        <v>62</v>
      </c>
      <c r="F7" s="95"/>
      <c r="G7" s="109" t="s">
        <v>89</v>
      </c>
      <c r="H7" s="95"/>
      <c r="I7" s="111" t="s">
        <v>7</v>
      </c>
      <c r="J7" s="112"/>
      <c r="K7" s="112"/>
      <c r="L7" s="112"/>
      <c r="M7" s="110" t="s">
        <v>79</v>
      </c>
    </row>
    <row r="8" spans="1:13" s="108" customFormat="1" ht="21.75" customHeight="1">
      <c r="B8" s="113"/>
      <c r="C8" s="209" t="s">
        <v>0</v>
      </c>
      <c r="D8" s="113"/>
      <c r="E8" s="209" t="s">
        <v>6</v>
      </c>
      <c r="F8" s="113"/>
      <c r="G8" s="209" t="s">
        <v>90</v>
      </c>
      <c r="H8" s="113"/>
      <c r="I8" s="209" t="s">
        <v>63</v>
      </c>
      <c r="J8" s="113"/>
      <c r="K8" s="209" t="s">
        <v>8</v>
      </c>
      <c r="L8" s="113"/>
      <c r="M8" s="209" t="s">
        <v>80</v>
      </c>
    </row>
    <row r="9" spans="1:13" s="92" customFormat="1" ht="21.75" customHeight="1">
      <c r="A9" s="114" t="s">
        <v>198</v>
      </c>
      <c r="B9" s="95"/>
      <c r="C9" s="166"/>
      <c r="D9" s="167"/>
      <c r="E9" s="157">
        <v>13151198025</v>
      </c>
      <c r="F9" s="157"/>
      <c r="G9" s="157">
        <v>646323076</v>
      </c>
      <c r="H9" s="167"/>
      <c r="I9" s="157">
        <v>1315120000</v>
      </c>
      <c r="J9" s="157"/>
      <c r="K9" s="157">
        <v>6445013644</v>
      </c>
      <c r="L9" s="157"/>
      <c r="M9" s="157">
        <f t="shared" ref="M9" si="0">SUM(E9:K9)</f>
        <v>21557654745</v>
      </c>
    </row>
    <row r="10" spans="1:13" s="92" customFormat="1" ht="21.75" customHeight="1">
      <c r="A10" s="92" t="s">
        <v>140</v>
      </c>
      <c r="B10" s="95"/>
      <c r="C10" s="158"/>
      <c r="D10" s="167"/>
      <c r="E10" s="157">
        <v>0</v>
      </c>
      <c r="F10" s="157"/>
      <c r="G10" s="159">
        <v>0</v>
      </c>
      <c r="H10" s="157"/>
      <c r="I10" s="159">
        <v>0</v>
      </c>
      <c r="J10" s="157"/>
      <c r="K10" s="116">
        <f>SUM('PL&amp;CF'!J27)</f>
        <v>6021664858</v>
      </c>
      <c r="L10" s="157"/>
      <c r="M10" s="157">
        <f t="shared" ref="M10:M12" si="1">SUM(E10:K10)</f>
        <v>6021664858</v>
      </c>
    </row>
    <row r="11" spans="1:13" s="92" customFormat="1" ht="21.75" customHeight="1">
      <c r="A11" s="115" t="s">
        <v>141</v>
      </c>
      <c r="B11" s="95"/>
      <c r="C11" s="158"/>
      <c r="D11" s="167"/>
      <c r="E11" s="161">
        <v>0</v>
      </c>
      <c r="F11" s="157"/>
      <c r="G11" s="160">
        <v>0</v>
      </c>
      <c r="H11" s="157"/>
      <c r="I11" s="160">
        <v>0</v>
      </c>
      <c r="J11" s="157"/>
      <c r="K11" s="168">
        <v>0</v>
      </c>
      <c r="L11" s="157"/>
      <c r="M11" s="161">
        <f t="shared" si="1"/>
        <v>0</v>
      </c>
    </row>
    <row r="12" spans="1:13" s="92" customFormat="1" ht="21.75" customHeight="1">
      <c r="A12" s="115" t="s">
        <v>138</v>
      </c>
      <c r="B12" s="95"/>
      <c r="C12" s="180"/>
      <c r="D12" s="181"/>
      <c r="E12" s="159">
        <f>SUM(E10:E11)</f>
        <v>0</v>
      </c>
      <c r="F12" s="157"/>
      <c r="G12" s="159">
        <f>SUM(G10:G11)</f>
        <v>0</v>
      </c>
      <c r="H12" s="162"/>
      <c r="I12" s="159">
        <f>SUM(I10:I11)</f>
        <v>0</v>
      </c>
      <c r="J12" s="157"/>
      <c r="K12" s="159">
        <f>SUM(K10:K11)</f>
        <v>6021664858</v>
      </c>
      <c r="L12" s="157"/>
      <c r="M12" s="157">
        <f t="shared" si="1"/>
        <v>6021664858</v>
      </c>
    </row>
    <row r="13" spans="1:13" s="92" customFormat="1" ht="21.75" customHeight="1">
      <c r="A13" s="92" t="s">
        <v>123</v>
      </c>
      <c r="B13" s="95"/>
      <c r="C13" s="180">
        <v>31</v>
      </c>
      <c r="D13" s="181"/>
      <c r="E13" s="159">
        <v>0</v>
      </c>
      <c r="F13" s="157"/>
      <c r="G13" s="159">
        <v>0</v>
      </c>
      <c r="H13" s="157"/>
      <c r="I13" s="157">
        <v>0</v>
      </c>
      <c r="J13" s="157"/>
      <c r="K13" s="159">
        <v>-4865939142</v>
      </c>
      <c r="L13" s="157"/>
      <c r="M13" s="157">
        <f>SUM(E13:K13)</f>
        <v>-4865939142</v>
      </c>
    </row>
    <row r="14" spans="1:13" s="92" customFormat="1" ht="21.75" customHeight="1" thickBot="1">
      <c r="A14" s="114" t="s">
        <v>199</v>
      </c>
      <c r="B14" s="95"/>
      <c r="C14" s="180"/>
      <c r="D14" s="181"/>
      <c r="E14" s="163">
        <f>SUM(E9,E12:E13)</f>
        <v>13151198025</v>
      </c>
      <c r="F14" s="157"/>
      <c r="G14" s="163">
        <f>SUM(G9,G12:G13)</f>
        <v>646323076</v>
      </c>
      <c r="H14" s="167"/>
      <c r="I14" s="163">
        <f>SUM(I9,I12:I13)</f>
        <v>1315120000</v>
      </c>
      <c r="J14" s="157"/>
      <c r="K14" s="163">
        <f>SUM(K9,K12:K13)</f>
        <v>7600739360</v>
      </c>
      <c r="L14" s="157"/>
      <c r="M14" s="163">
        <f>SUM(M9,M12:M13)</f>
        <v>22713380461</v>
      </c>
    </row>
    <row r="15" spans="1:13" s="92" customFormat="1" ht="21.75" customHeight="1" thickTop="1">
      <c r="A15" s="115"/>
      <c r="B15" s="95"/>
      <c r="C15" s="180"/>
      <c r="D15" s="181"/>
      <c r="E15" s="156"/>
      <c r="F15" s="162"/>
      <c r="G15" s="156"/>
      <c r="H15" s="167"/>
      <c r="I15" s="156"/>
      <c r="J15" s="162"/>
      <c r="K15" s="156"/>
      <c r="L15" s="162"/>
      <c r="M15" s="156"/>
    </row>
    <row r="16" spans="1:13" s="92" customFormat="1" ht="21.75" customHeight="1">
      <c r="A16" s="114" t="s">
        <v>213</v>
      </c>
      <c r="B16" s="95"/>
      <c r="C16" s="182"/>
      <c r="D16" s="181"/>
      <c r="E16" s="157">
        <f>SUM(E14)</f>
        <v>13151198025</v>
      </c>
      <c r="F16" s="157"/>
      <c r="G16" s="157">
        <f>SUM(G14)</f>
        <v>646323076</v>
      </c>
      <c r="H16" s="167"/>
      <c r="I16" s="157">
        <f>SUM(I14)</f>
        <v>1315120000</v>
      </c>
      <c r="J16" s="157"/>
      <c r="K16" s="157">
        <f>SUM(K14)</f>
        <v>7600739360</v>
      </c>
      <c r="L16" s="157"/>
      <c r="M16" s="157">
        <f t="shared" ref="M16" si="2">SUM(E16:K16)</f>
        <v>22713380461</v>
      </c>
    </row>
    <row r="17" spans="1:13" s="92" customFormat="1" ht="21.75" customHeight="1">
      <c r="A17" s="92" t="s">
        <v>140</v>
      </c>
      <c r="B17" s="95"/>
      <c r="C17" s="180"/>
      <c r="D17" s="181"/>
      <c r="E17" s="157">
        <v>0</v>
      </c>
      <c r="F17" s="157"/>
      <c r="G17" s="159">
        <v>0</v>
      </c>
      <c r="H17" s="157"/>
      <c r="I17" s="159">
        <v>0</v>
      </c>
      <c r="J17" s="157"/>
      <c r="K17" s="116">
        <f>SUM('PL&amp;CF'!H27)</f>
        <v>6174969923</v>
      </c>
      <c r="L17" s="157"/>
      <c r="M17" s="157">
        <f t="shared" ref="M17:M18" si="3">SUM(E17:K17)</f>
        <v>6174969923</v>
      </c>
    </row>
    <row r="18" spans="1:13" s="92" customFormat="1" ht="21.75" customHeight="1">
      <c r="A18" s="115" t="s">
        <v>141</v>
      </c>
      <c r="B18" s="95"/>
      <c r="C18" s="180"/>
      <c r="D18" s="181"/>
      <c r="E18" s="161">
        <v>0</v>
      </c>
      <c r="F18" s="157"/>
      <c r="G18" s="160">
        <v>0</v>
      </c>
      <c r="H18" s="157"/>
      <c r="I18" s="160">
        <v>0</v>
      </c>
      <c r="J18" s="157"/>
      <c r="K18" s="168">
        <v>0</v>
      </c>
      <c r="L18" s="157"/>
      <c r="M18" s="161">
        <f t="shared" si="3"/>
        <v>0</v>
      </c>
    </row>
    <row r="19" spans="1:13" s="92" customFormat="1" ht="21.75" customHeight="1">
      <c r="A19" s="115" t="s">
        <v>138</v>
      </c>
      <c r="B19" s="95"/>
      <c r="C19" s="183"/>
      <c r="D19" s="181"/>
      <c r="E19" s="159">
        <f>SUM(E17:E18)</f>
        <v>0</v>
      </c>
      <c r="F19" s="157"/>
      <c r="G19" s="159">
        <f>SUM(G17:G18)</f>
        <v>0</v>
      </c>
      <c r="H19" s="162"/>
      <c r="I19" s="159">
        <f>SUM(I17:I18)</f>
        <v>0</v>
      </c>
      <c r="J19" s="157"/>
      <c r="K19" s="159">
        <f>SUM(K17:K18)</f>
        <v>6174969923</v>
      </c>
      <c r="L19" s="157"/>
      <c r="M19" s="159">
        <f>SUM(M17:M18)</f>
        <v>6174969923</v>
      </c>
    </row>
    <row r="20" spans="1:13" s="92" customFormat="1" ht="21.75" customHeight="1">
      <c r="A20" s="92" t="s">
        <v>123</v>
      </c>
      <c r="B20" s="95"/>
      <c r="C20" s="180">
        <v>31</v>
      </c>
      <c r="D20" s="181"/>
      <c r="E20" s="157">
        <v>0</v>
      </c>
      <c r="F20" s="157"/>
      <c r="G20" s="159">
        <v>0</v>
      </c>
      <c r="H20" s="157"/>
      <c r="I20" s="159">
        <v>0</v>
      </c>
      <c r="J20" s="157"/>
      <c r="K20" s="116">
        <v>-5128798521</v>
      </c>
      <c r="L20" s="157"/>
      <c r="M20" s="157">
        <f>SUM(E20:K20)</f>
        <v>-5128798521</v>
      </c>
    </row>
    <row r="21" spans="1:13" s="92" customFormat="1" ht="21.75" customHeight="1" thickBot="1">
      <c r="A21" s="114" t="s">
        <v>214</v>
      </c>
      <c r="B21" s="94"/>
      <c r="C21" s="184"/>
      <c r="D21" s="181"/>
      <c r="E21" s="163">
        <f>SUM(E16,E19:E20)</f>
        <v>13151198025</v>
      </c>
      <c r="F21" s="157"/>
      <c r="G21" s="163">
        <f>SUM(G16,G19:G20)</f>
        <v>646323076</v>
      </c>
      <c r="H21" s="167"/>
      <c r="I21" s="163">
        <f>SUM(I16,I19:I20)</f>
        <v>1315120000</v>
      </c>
      <c r="J21" s="157"/>
      <c r="K21" s="163">
        <f>SUM(K16,K19:K20)</f>
        <v>8646910762</v>
      </c>
      <c r="L21" s="157"/>
      <c r="M21" s="163">
        <f>SUM(M16,M19:M20)</f>
        <v>23759551863</v>
      </c>
    </row>
    <row r="22" spans="1:13" s="92" customFormat="1" ht="21.75" customHeight="1" thickTop="1">
      <c r="A22" s="114"/>
      <c r="B22" s="94"/>
      <c r="C22" s="162"/>
      <c r="D22" s="167"/>
      <c r="E22" s="157">
        <f>SUM(E14-BS!J72)</f>
        <v>0</v>
      </c>
      <c r="F22" s="157"/>
      <c r="G22" s="157">
        <f>SUM(G14-BS!J73)</f>
        <v>0</v>
      </c>
      <c r="H22" s="167"/>
      <c r="I22" s="157">
        <f>SUM(I14-BS!J75)</f>
        <v>0</v>
      </c>
      <c r="J22" s="157"/>
      <c r="K22" s="157">
        <f>K16-BS!J76</f>
        <v>0</v>
      </c>
      <c r="L22" s="157"/>
      <c r="M22" s="157">
        <f>M16-BS!J78</f>
        <v>0</v>
      </c>
    </row>
    <row r="23" spans="1:13" ht="21.75" customHeight="1">
      <c r="E23" s="174">
        <f>SUM(E21-BS!H72)</f>
        <v>0</v>
      </c>
      <c r="G23" s="174">
        <f>SUM(G21-BS!H73)</f>
        <v>0</v>
      </c>
      <c r="I23" s="174">
        <f>SUM(I21-BS!H75)</f>
        <v>0</v>
      </c>
      <c r="K23" s="174">
        <f>SUM(K21-BS!H76)</f>
        <v>0</v>
      </c>
      <c r="M23" s="174">
        <f>SUM(M21-BS!H80)</f>
        <v>0</v>
      </c>
    </row>
    <row r="24" spans="1:13" ht="21.75" customHeight="1">
      <c r="A24" s="100" t="s">
        <v>1</v>
      </c>
      <c r="M24" s="174"/>
    </row>
  </sheetData>
  <mergeCells count="1">
    <mergeCell ref="I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3368D-B697-4F30-8700-76B891850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880F0-BED5-4138-BDD1-AB875CE37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85B1D0-96D9-443A-BC09-B3C988D22A5E}">
  <ds:schemaRefs>
    <ds:schemaRef ds:uri="bc1e62ff-d678-45ea-87dc-5facd1a7ebae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a1e3216-bd36-4355-a3dc-0f4b15738c0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</vt:lpstr>
      <vt:lpstr>BS</vt:lpstr>
      <vt:lpstr>PL&amp;CF</vt:lpstr>
      <vt:lpstr>conso</vt:lpstr>
      <vt:lpstr>Company</vt:lpstr>
      <vt:lpstr>BS!Print_Area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2024-02-21T09:50:51Z</cp:lastPrinted>
  <dcterms:created xsi:type="dcterms:W3CDTF">1998-05-15T01:54:15Z</dcterms:created>
  <dcterms:modified xsi:type="dcterms:W3CDTF">2024-02-27T09:18:55Z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