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manah Leasing\2023\Ye12'2023\Convert\"/>
    </mc:Choice>
  </mc:AlternateContent>
  <xr:revisionPtr revIDLastSave="0" documentId="13_ncr:1_{360598FC-DF76-4882-97D1-4A255C8B6B2B}" xr6:coauthVersionLast="47" xr6:coauthVersionMax="47" xr10:uidLastSave="{00000000-0000-0000-0000-000000000000}"/>
  <bookViews>
    <workbookView xWindow="-113" yWindow="-113" windowWidth="24267" windowHeight="13148" tabRatio="773" firstSheet="1" activeTab="4" xr2:uid="{00000000-000D-0000-FFFF-FFFF00000000}"/>
  </bookViews>
  <sheets>
    <sheet name="SOCE-Conso (2)" sheetId="10" state="hidden" r:id="rId1"/>
    <sheet name="BS" sheetId="1" r:id="rId2"/>
    <sheet name="PL" sheetId="2" r:id="rId3"/>
    <sheet name="SE" sheetId="13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BS!$A$1:$G$69</definedName>
    <definedName name="_xlnm.Print_Area" localSheetId="4">'CF '!$A$1:$E$66</definedName>
    <definedName name="_xlnm.Print_Area" localSheetId="2">PL!$A$1:$F$34</definedName>
    <definedName name="_xlnm.Print_Area" localSheetId="3">SE!$A$1:$L$28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3" l="1"/>
  <c r="D27" i="2" l="1"/>
  <c r="D28" i="2" l="1"/>
  <c r="I20" i="13"/>
  <c r="I13" i="13"/>
  <c r="I15" i="13" s="1"/>
  <c r="G13" i="13"/>
  <c r="G15" i="13" s="1"/>
  <c r="E13" i="13"/>
  <c r="E15" i="13" s="1"/>
  <c r="C13" i="13"/>
  <c r="C15" i="13" s="1"/>
  <c r="K12" i="13"/>
  <c r="K11" i="13"/>
  <c r="K10" i="13"/>
  <c r="K9" i="13"/>
  <c r="K13" i="13" l="1"/>
  <c r="K15" i="13"/>
  <c r="F41" i="1"/>
  <c r="F60" i="1"/>
  <c r="F23" i="1"/>
  <c r="F12" i="1"/>
  <c r="F47" i="1" l="1"/>
  <c r="E53" i="11" l="1"/>
  <c r="K18" i="13" l="1"/>
  <c r="E21" i="13" l="1"/>
  <c r="F27" i="2" l="1"/>
  <c r="F28" i="2" s="1"/>
  <c r="C21" i="13"/>
  <c r="C23" i="13" s="1"/>
  <c r="G21" i="13"/>
  <c r="G23" i="13" s="1"/>
  <c r="F18" i="2"/>
  <c r="F10" i="2"/>
  <c r="E44" i="11"/>
  <c r="D31" i="11"/>
  <c r="D44" i="1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P22" i="10" s="1"/>
  <c r="T22" i="10" s="1"/>
  <c r="D23" i="10"/>
  <c r="F23" i="10"/>
  <c r="H23" i="10"/>
  <c r="R23" i="10"/>
  <c r="J21" i="10"/>
  <c r="P21" i="10" s="1"/>
  <c r="J13" i="10"/>
  <c r="J15" i="10" s="1"/>
  <c r="J19" i="10" l="1"/>
  <c r="H24" i="10"/>
  <c r="F19" i="2"/>
  <c r="E7" i="11" s="1"/>
  <c r="R24" i="10"/>
  <c r="F24" i="10"/>
  <c r="D24" i="10"/>
  <c r="F24" i="1"/>
  <c r="P23" i="10"/>
  <c r="T21" i="10"/>
  <c r="T23" i="10" s="1"/>
  <c r="D54" i="11"/>
  <c r="D56" i="11" s="1"/>
  <c r="F48" i="1"/>
  <c r="F61" i="1" s="1"/>
  <c r="N23" i="10"/>
  <c r="N24" i="10" s="1"/>
  <c r="J23" i="10"/>
  <c r="E23" i="13"/>
  <c r="P13" i="10"/>
  <c r="F62" i="1" l="1"/>
  <c r="J24" i="10"/>
  <c r="E19" i="11"/>
  <c r="E28" i="11" s="1"/>
  <c r="E31" i="11" s="1"/>
  <c r="E54" i="11" s="1"/>
  <c r="E56" i="11" s="1"/>
  <c r="E57" i="11" s="1"/>
  <c r="F21" i="2"/>
  <c r="F29" i="2" s="1"/>
  <c r="K17" i="13"/>
  <c r="P15" i="10"/>
  <c r="P19" i="10" s="1"/>
  <c r="P24" i="10" s="1"/>
  <c r="T13" i="10"/>
  <c r="T15" i="10" s="1"/>
  <c r="T19" i="10" s="1"/>
  <c r="T24" i="10" s="1"/>
  <c r="K20" i="13" l="1"/>
  <c r="C44" i="11" l="1"/>
  <c r="D47" i="1" l="1"/>
  <c r="D12" i="1"/>
  <c r="D23" i="1"/>
  <c r="D24" i="1" l="1"/>
  <c r="C53" i="11"/>
  <c r="D60" i="1" l="1"/>
  <c r="D41" i="1" l="1"/>
  <c r="D48" i="1" s="1"/>
  <c r="D61" i="1" s="1"/>
  <c r="D62" i="1" s="1"/>
  <c r="D18" i="2" l="1"/>
  <c r="D10" i="2"/>
  <c r="D19" i="2" l="1"/>
  <c r="D21" i="2" s="1"/>
  <c r="D29" i="2" l="1"/>
  <c r="I19" i="13"/>
  <c r="C7" i="11"/>
  <c r="C19" i="11" s="1"/>
  <c r="C28" i="11" s="1"/>
  <c r="C31" i="11" s="1"/>
  <c r="C54" i="11" s="1"/>
  <c r="C56" i="11" s="1"/>
  <c r="C57" i="11" s="1"/>
  <c r="I21" i="13" l="1"/>
  <c r="I23" i="13" s="1"/>
  <c r="K19" i="13"/>
  <c r="K21" i="13" s="1"/>
  <c r="K23" i="13" s="1"/>
  <c r="K24" i="13" s="1"/>
</calcChain>
</file>

<file path=xl/sharedStrings.xml><?xml version="1.0" encoding="utf-8"?>
<sst xmlns="http://schemas.openxmlformats.org/spreadsheetml/2006/main" count="243" uniqueCount="180">
  <si>
    <t>Amanah Leasing Public Company Limited and its Subsidiary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</si>
  <si>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</si>
  <si>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</si>
  <si>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</si>
  <si>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</si>
  <si>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</si>
  <si>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</si>
  <si>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</si>
  <si>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</si>
  <si>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</si>
  <si>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</si>
  <si>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</si>
  <si>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</si>
  <si>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</si>
  <si>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</si>
  <si>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</si>
  <si>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</si>
  <si>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</si>
  <si>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</si>
  <si>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</si>
  <si>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</si>
  <si>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</si>
  <si>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</si>
  <si>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</si>
  <si>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</si>
  <si>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</si>
  <si>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</si>
  <si>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</si>
  <si>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</si>
  <si>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</si>
  <si>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</si>
  <si>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</si>
  <si>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</si>
  <si>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</si>
  <si>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</si>
  <si>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</si>
  <si>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</si>
  <si>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</si>
  <si>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</si>
  <si>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</si>
  <si>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</si>
  <si>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</si>
  <si>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</si>
  <si>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</si>
  <si>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</si>
  <si>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</si>
  <si>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</si>
  <si>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</si>
  <si>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</si>
  <si>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</si>
  <si>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</si>
  <si>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</si>
  <si>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</si>
  <si>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</si>
  <si>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</si>
  <si>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</si>
  <si>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Purchase of intangible assets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</si>
  <si>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</si>
  <si>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</si>
  <si>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</si>
  <si>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</si>
  <si>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</si>
  <si>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</si>
  <si>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</si>
  <si>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</si>
  <si>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</si>
  <si>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</si>
  <si>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</si>
  <si>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</si>
  <si>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</si>
  <si>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</si>
  <si>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</si>
  <si>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</si>
  <si>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</si>
  <si>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</si>
  <si>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</si>
  <si>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</si>
  <si>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</si>
  <si>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</si>
  <si>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</si>
  <si>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</si>
  <si>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Statements of comprehensive income</t>
  </si>
  <si>
    <t>Total</t>
  </si>
  <si>
    <t>Decrease (increase) in operating assets</t>
  </si>
  <si>
    <t>Cash paid for income tax</t>
  </si>
  <si>
    <t>Statements of cash flows (continued)</t>
  </si>
  <si>
    <t>Supplement cash flow information</t>
  </si>
  <si>
    <t>Non-cash items</t>
  </si>
  <si>
    <t>Appropriated - statutory reserve</t>
  </si>
  <si>
    <t>Appropriated -</t>
  </si>
  <si>
    <t>statutory reserve</t>
  </si>
  <si>
    <t>(Unit: Baht)</t>
  </si>
  <si>
    <t xml:space="preserve">Other comprehensive income not to be reclassified </t>
  </si>
  <si>
    <t>Other comprehensive income not to be reclassified</t>
  </si>
  <si>
    <t>shareholders'</t>
  </si>
  <si>
    <t>Cash and cash equivalents at end of year</t>
  </si>
  <si>
    <t>Cash and cash equivalents at beginning of year</t>
  </si>
  <si>
    <t>Profit for the year</t>
  </si>
  <si>
    <t>Registered</t>
  </si>
  <si>
    <t>Issued and fully paid up</t>
  </si>
  <si>
    <t xml:space="preserve">Issued and fully </t>
  </si>
  <si>
    <t>Net increase (decrease) in cash and cash equivalents</t>
  </si>
  <si>
    <t>Provision for long-term employee benefits</t>
  </si>
  <si>
    <t>Basic earning per share</t>
  </si>
  <si>
    <t>Adjustments to reconcile profit before income tax to</t>
  </si>
  <si>
    <t xml:space="preserve">   to profit or loss in subsequent periods:</t>
  </si>
  <si>
    <t xml:space="preserve">   to profit or loss in subsequent periods - net of income tax</t>
  </si>
  <si>
    <t xml:space="preserve">Amanah Leasing Public Company Limited </t>
  </si>
  <si>
    <t xml:space="preserve">Profit before income tax </t>
  </si>
  <si>
    <t xml:space="preserve">Statements of changes in shareholders' equity </t>
  </si>
  <si>
    <t>Dividend paid</t>
  </si>
  <si>
    <t xml:space="preserve">Retained earnings </t>
  </si>
  <si>
    <t xml:space="preserve">Current portion of long-term loan from major shareholder </t>
  </si>
  <si>
    <t>Long-term loan from major shareholder - net of current portion</t>
  </si>
  <si>
    <t xml:space="preserve">Unappropriated </t>
  </si>
  <si>
    <t>15</t>
  </si>
  <si>
    <t>Right-of-use assets</t>
  </si>
  <si>
    <t>Current portion of lease liabilities</t>
  </si>
  <si>
    <t>Lease liabilities - net of current portion</t>
  </si>
  <si>
    <t>Expected credit losses</t>
  </si>
  <si>
    <t>Cash used in operating activities</t>
  </si>
  <si>
    <t>Repayment of lease liabilities</t>
  </si>
  <si>
    <t>20</t>
  </si>
  <si>
    <t>Increase (decrease) in operating liabilities</t>
  </si>
  <si>
    <t>Current portion of long-term loan from financial institution</t>
  </si>
  <si>
    <t>Long-term loan from financial institution - net of current portion</t>
  </si>
  <si>
    <t>Other comprehensive loss:</t>
  </si>
  <si>
    <t>Other comprehensive loss for the year</t>
  </si>
  <si>
    <t xml:space="preserve">Other comprehensive loss for the year </t>
  </si>
  <si>
    <t>Net cash flows used in investing activities</t>
  </si>
  <si>
    <t>Proceed from disposals of properties and equipment</t>
  </si>
  <si>
    <t>2022</t>
  </si>
  <si>
    <t>Balance as at 1 January 2022</t>
  </si>
  <si>
    <t>Balance as at 31 December 2022</t>
  </si>
  <si>
    <t>Restricted bank deposits</t>
  </si>
  <si>
    <t>1,036,110,224 ordinary shares of Baht 1 each</t>
  </si>
  <si>
    <t xml:space="preserve">net cash provided by (paid from) operating activities: </t>
  </si>
  <si>
    <t>Depreciation and amortisation</t>
  </si>
  <si>
    <t>Amortisation of finance cost for lease liabilities</t>
  </si>
  <si>
    <t>operating assets and liabilities</t>
  </si>
  <si>
    <t>Long-term employee benefits</t>
  </si>
  <si>
    <t>Losses from operating activities before changes in</t>
  </si>
  <si>
    <t>Statutory reserve (Note 15)</t>
  </si>
  <si>
    <t>Gains on disposals/write-off of properties and equipment</t>
  </si>
  <si>
    <t>Decrease in long-term loan from major shareholder</t>
  </si>
  <si>
    <t>Increase in restricted bank deposits</t>
  </si>
  <si>
    <t>Bank overdrafts and short-term loan from financial institution</t>
  </si>
  <si>
    <t>Losses on impairment and (gains) losses on disposal</t>
  </si>
  <si>
    <t xml:space="preserve">   of properties foreclosed</t>
  </si>
  <si>
    <t>Income tax expenses</t>
  </si>
  <si>
    <t xml:space="preserve">   Actuarial losses - net of income tax</t>
  </si>
  <si>
    <t xml:space="preserve">      to properties foreclosed for debt settlement</t>
  </si>
  <si>
    <t xml:space="preserve">   Transfer from hire-purchase receivables to other non-current assets</t>
  </si>
  <si>
    <t xml:space="preserve">   Right-of-use assets</t>
  </si>
  <si>
    <t>As at 31 December 2023</t>
  </si>
  <si>
    <t>2023</t>
  </si>
  <si>
    <t>(31 December 2022: 1,036,110,224 ordinary shares of Baht 1 each)</t>
  </si>
  <si>
    <t>For the year ended 31 December 2023</t>
  </si>
  <si>
    <t>Balance as at 1 January 2023</t>
  </si>
  <si>
    <t>Balance as at 31 December 2023</t>
  </si>
  <si>
    <t xml:space="preserve">Loans to customers and </t>
  </si>
  <si>
    <t xml:space="preserve">   accrued income receivables, net - current portion</t>
  </si>
  <si>
    <t xml:space="preserve">   accrued income receivables, net - non-current portion</t>
  </si>
  <si>
    <t>Income from loans to customers</t>
  </si>
  <si>
    <t>Loans to customers and accrued income receivables</t>
  </si>
  <si>
    <t>Cash received from income from loans to customers</t>
  </si>
  <si>
    <t xml:space="preserve">   Transfer from loans to customers and receivables under court case </t>
  </si>
  <si>
    <t>Properties foreclosed, net</t>
  </si>
  <si>
    <t>18</t>
  </si>
  <si>
    <t>19</t>
  </si>
  <si>
    <t>25</t>
  </si>
  <si>
    <t>Dividend paid (Note 24)</t>
  </si>
  <si>
    <t xml:space="preserve">Impairment losses on properties foreclosed </t>
  </si>
  <si>
    <t>Net cash flows used in operating activities</t>
  </si>
  <si>
    <t>Increase (decrease) in short-term loan from financial institution</t>
  </si>
  <si>
    <t>Increase in short-term loan from major shareholder</t>
  </si>
  <si>
    <t>Decrease in long-term loan from financial institution</t>
  </si>
  <si>
    <t xml:space="preserve">Net cash flows from financing activities  </t>
  </si>
  <si>
    <t xml:space="preserve">   Transfer from properties foreclosed to properties and equipment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</si>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</sst>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_);_(* \(#,##0.0\);_(* &quot;-&quot;?_);_(@_)"/>
    <numFmt numFmtId="167" formatCode="_(* #,##0.0000_);_(* \(#,##0.0000\);_(* &quot;-&quot;????_);_(@_)"/>
    <numFmt numFmtId="168" formatCode="_(* #,##0_);_(* \(#,##0\);_(* &quot;-&quot;??_);_(@_)"/>
    <numFmt numFmtId="169" formatCode="_-* #,##0.0_-;\-* #,##0.0_-;_-* &quot;-&quot;??_-;_-@_-"/>
    <numFmt numFmtId="170" formatCode="#,##0.00_ ;\-#,##0.00\ "/>
    <numFmt numFmtId="171" formatCode="_-* #,##0.0000_-;\-* #,##0.0000_-;_-* &quot;-&quot;_-;_-@_-"/>
    <numFmt numFmtId="172" formatCode="d\ ดดด\ bb"/>
    <numFmt numFmtId="173" formatCode="#,##0.00000000"/>
    <numFmt numFmtId="174" formatCode="&quot;S$&quot;#,##0.00;[Red]\-&quot;S$&quot;#,##0.00"/>
    <numFmt numFmtId="175" formatCode="0.000"/>
    <numFmt numFmtId="176" formatCode="#,##0;[Red]\(#,##0\)"/>
    <numFmt numFmtId="177" formatCode="0_);\(0\)"/>
    <numFmt numFmtId="178" formatCode="d\ \ด\ด\ด\ด\ \b\b\b\b"/>
  </numFmts>
  <fonts count="35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164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15" fillId="0" borderId="0"/>
    <xf numFmtId="174" fontId="15" fillId="0" borderId="0"/>
    <xf numFmtId="175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4" fillId="0" borderId="4"/>
    <xf numFmtId="164" fontId="4" fillId="0" borderId="0" applyFont="0" applyFill="0" applyBorder="0" applyAlignment="0" applyProtection="0"/>
  </cellStyleXfs>
  <cellXfs count="201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164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68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5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5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5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5" fontId="3" fillId="0" borderId="7" xfId="4" applyNumberFormat="1" applyFont="1" applyFill="1" applyBorder="1" applyAlignment="1">
      <alignment horizontal="right"/>
    </xf>
    <xf numFmtId="164" fontId="1" fillId="0" borderId="0" xfId="1" applyFont="1" applyFill="1"/>
    <xf numFmtId="164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7" fontId="1" fillId="0" borderId="0" xfId="4" applyNumberFormat="1" applyFont="1" applyFill="1" applyBorder="1" applyAlignment="1">
      <alignment horizontal="right"/>
    </xf>
    <xf numFmtId="177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5" fontId="1" fillId="0" borderId="5" xfId="4" applyNumberFormat="1" applyFont="1" applyFill="1" applyBorder="1" applyAlignment="1">
      <alignment horizontal="right"/>
    </xf>
    <xf numFmtId="177" fontId="1" fillId="0" borderId="5" xfId="4" applyNumberFormat="1" applyFont="1" applyFill="1" applyBorder="1" applyAlignment="1">
      <alignment horizontal="right"/>
    </xf>
    <xf numFmtId="165" fontId="1" fillId="0" borderId="5" xfId="1" applyNumberFormat="1" applyFont="1" applyFill="1" applyBorder="1" applyAlignment="1">
      <alignment horizontal="right"/>
    </xf>
    <xf numFmtId="165" fontId="3" fillId="0" borderId="5" xfId="4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39" fontId="24" fillId="0" borderId="0" xfId="35" applyNumberFormat="1" applyFont="1" applyFill="1" applyAlignment="1">
      <alignment horizontal="left" vertical="center" indent="1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5" applyNumberFormat="1" applyFont="1" applyFill="1" applyAlignment="1">
      <alignment horizontal="left" vertical="center"/>
    </xf>
    <xf numFmtId="0" fontId="24" fillId="0" borderId="0" xfId="35" applyFont="1" applyFill="1" applyAlignment="1">
      <alignment vertical="center"/>
    </xf>
    <xf numFmtId="165" fontId="24" fillId="0" borderId="0" xfId="4" applyNumberFormat="1" applyFont="1" applyFill="1" applyAlignment="1">
      <alignment vertical="center"/>
    </xf>
    <xf numFmtId="0" fontId="23" fillId="0" borderId="0" xfId="34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49" fontId="25" fillId="0" borderId="0" xfId="35" applyNumberFormat="1" applyFont="1" applyFill="1" applyAlignment="1">
      <alignment horizontal="center" vertical="center"/>
    </xf>
    <xf numFmtId="37" fontId="24" fillId="0" borderId="0" xfId="35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178" fontId="24" fillId="0" borderId="5" xfId="0" applyNumberFormat="1" applyFont="1" applyFill="1" applyBorder="1" applyAlignment="1">
      <alignment horizontal="center" vertical="center"/>
    </xf>
    <xf numFmtId="49" fontId="25" fillId="0" borderId="0" xfId="35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37" fontId="24" fillId="0" borderId="0" xfId="0" quotePrefix="1" applyNumberFormat="1" applyFont="1" applyFill="1" applyBorder="1" applyAlignment="1">
      <alignment horizontal="center" vertical="center"/>
    </xf>
    <xf numFmtId="41" fontId="24" fillId="0" borderId="0" xfId="5" applyNumberFormat="1" applyFont="1" applyFill="1" applyAlignment="1">
      <alignment vertical="center"/>
    </xf>
    <xf numFmtId="165" fontId="24" fillId="0" borderId="0" xfId="35" applyNumberFormat="1" applyFont="1" applyFill="1" applyAlignment="1">
      <alignment vertical="center"/>
    </xf>
    <xf numFmtId="166" fontId="24" fillId="0" borderId="0" xfId="35" applyNumberFormat="1" applyFont="1" applyFill="1" applyAlignment="1">
      <alignment vertical="center"/>
    </xf>
    <xf numFmtId="164" fontId="24" fillId="0" borderId="0" xfId="4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41" fontId="24" fillId="0" borderId="6" xfId="4" applyNumberFormat="1" applyFont="1" applyFill="1" applyBorder="1" applyAlignment="1">
      <alignment vertical="center"/>
    </xf>
    <xf numFmtId="41" fontId="24" fillId="0" borderId="0" xfId="4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39" fontId="24" fillId="0" borderId="0" xfId="33" applyFont="1" applyFill="1" applyAlignment="1">
      <alignment horizontal="left" vertical="center"/>
    </xf>
    <xf numFmtId="39" fontId="24" fillId="0" borderId="0" xfId="35" applyNumberFormat="1" applyFont="1" applyFill="1" applyAlignment="1">
      <alignment vertical="center"/>
    </xf>
    <xf numFmtId="37" fontId="24" fillId="0" borderId="0" xfId="35" applyNumberFormat="1" applyFont="1" applyFill="1" applyAlignment="1">
      <alignment vertical="center"/>
    </xf>
    <xf numFmtId="168" fontId="24" fillId="0" borderId="0" xfId="35" applyNumberFormat="1" applyFont="1" applyFill="1" applyAlignment="1">
      <alignment vertical="center"/>
    </xf>
    <xf numFmtId="41" fontId="24" fillId="0" borderId="7" xfId="4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vertical="center"/>
    </xf>
    <xf numFmtId="49" fontId="26" fillId="0" borderId="0" xfId="35" applyNumberFormat="1" applyFont="1" applyFill="1" applyAlignment="1">
      <alignment horizontal="center" vertical="center"/>
    </xf>
    <xf numFmtId="169" fontId="27" fillId="0" borderId="0" xfId="4" applyNumberFormat="1" applyFont="1" applyFill="1" applyBorder="1" applyAlignment="1">
      <alignment vertical="center"/>
    </xf>
    <xf numFmtId="169" fontId="28" fillId="0" borderId="0" xfId="4" applyNumberFormat="1" applyFont="1" applyFill="1" applyAlignment="1">
      <alignment vertical="center"/>
    </xf>
    <xf numFmtId="0" fontId="28" fillId="0" borderId="0" xfId="35" applyFont="1" applyFill="1" applyAlignment="1">
      <alignment vertical="center"/>
    </xf>
    <xf numFmtId="165" fontId="28" fillId="0" borderId="0" xfId="4" applyNumberFormat="1" applyFont="1" applyFill="1" applyAlignment="1">
      <alignment vertical="center"/>
    </xf>
    <xf numFmtId="169" fontId="23" fillId="0" borderId="0" xfId="4" applyNumberFormat="1" applyFont="1" applyFill="1" applyAlignment="1">
      <alignment vertical="center"/>
    </xf>
    <xf numFmtId="169" fontId="24" fillId="0" borderId="0" xfId="4" applyNumberFormat="1" applyFont="1" applyFill="1" applyAlignment="1">
      <alignment vertical="center"/>
    </xf>
    <xf numFmtId="39" fontId="23" fillId="0" borderId="0" xfId="35" applyNumberFormat="1" applyFont="1" applyFill="1" applyAlignment="1">
      <alignment horizontal="left" vertical="center"/>
    </xf>
    <xf numFmtId="41" fontId="24" fillId="0" borderId="0" xfId="35" applyNumberFormat="1" applyFont="1" applyFill="1" applyAlignment="1">
      <alignment vertical="center"/>
    </xf>
    <xf numFmtId="39" fontId="23" fillId="0" borderId="0" xfId="35" applyNumberFormat="1" applyFont="1" applyFill="1" applyAlignment="1">
      <alignment vertical="center"/>
    </xf>
    <xf numFmtId="41" fontId="24" fillId="0" borderId="0" xfId="4" applyNumberFormat="1" applyFont="1" applyFill="1" applyBorder="1" applyAlignment="1">
      <alignment vertical="center"/>
    </xf>
    <xf numFmtId="41" fontId="24" fillId="0" borderId="0" xfId="5" applyNumberFormat="1" applyFont="1" applyFill="1" applyBorder="1" applyAlignment="1">
      <alignment vertical="center"/>
    </xf>
    <xf numFmtId="39" fontId="24" fillId="0" borderId="0" xfId="35" applyNumberFormat="1" applyFont="1" applyFill="1" applyBorder="1" applyAlignment="1">
      <alignment vertical="center"/>
    </xf>
    <xf numFmtId="39" fontId="24" fillId="0" borderId="0" xfId="35" applyNumberFormat="1" applyFont="1" applyFill="1" applyBorder="1" applyAlignment="1">
      <alignment horizontal="left" vertical="center" indent="1"/>
    </xf>
    <xf numFmtId="39" fontId="24" fillId="0" borderId="0" xfId="35" applyNumberFormat="1" applyFont="1" applyFill="1" applyAlignment="1">
      <alignment horizontal="left" vertical="center" indent="2"/>
    </xf>
    <xf numFmtId="37" fontId="24" fillId="0" borderId="0" xfId="35" applyNumberFormat="1" applyFont="1" applyFill="1" applyBorder="1" applyAlignment="1">
      <alignment horizontal="left" vertical="center" indent="1"/>
    </xf>
    <xf numFmtId="39" fontId="24" fillId="0" borderId="0" xfId="35" applyNumberFormat="1" applyFont="1" applyFill="1" applyBorder="1" applyAlignment="1">
      <alignment horizontal="left" vertical="center" indent="3"/>
    </xf>
    <xf numFmtId="39" fontId="24" fillId="0" borderId="0" xfId="35" applyNumberFormat="1" applyFont="1" applyFill="1" applyAlignment="1">
      <alignment horizontal="left" vertical="center"/>
    </xf>
    <xf numFmtId="37" fontId="24" fillId="0" borderId="0" xfId="35" applyNumberFormat="1" applyFont="1" applyFill="1" applyAlignment="1">
      <alignment horizontal="left" vertical="center" indent="1"/>
    </xf>
    <xf numFmtId="41" fontId="24" fillId="0" borderId="5" xfId="57" applyNumberFormat="1" applyFont="1" applyFill="1" applyBorder="1" applyAlignment="1">
      <alignment vertical="center"/>
    </xf>
    <xf numFmtId="43" fontId="24" fillId="0" borderId="0" xfId="35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left" vertical="center"/>
    </xf>
    <xf numFmtId="41" fontId="24" fillId="0" borderId="5" xfId="4" applyNumberFormat="1" applyFont="1" applyFill="1" applyBorder="1" applyAlignment="1">
      <alignment vertical="center"/>
    </xf>
    <xf numFmtId="39" fontId="29" fillId="0" borderId="0" xfId="35" applyNumberFormat="1" applyFont="1" applyFill="1" applyAlignment="1">
      <alignment vertical="center"/>
    </xf>
    <xf numFmtId="49" fontId="30" fillId="0" borderId="0" xfId="35" applyNumberFormat="1" applyFont="1" applyFill="1" applyAlignment="1">
      <alignment horizontal="center" vertical="center"/>
    </xf>
    <xf numFmtId="0" fontId="31" fillId="0" borderId="0" xfId="35" applyFont="1" applyFill="1" applyAlignment="1">
      <alignment vertical="center"/>
    </xf>
    <xf numFmtId="165" fontId="29" fillId="0" borderId="0" xfId="4" applyNumberFormat="1" applyFont="1" applyFill="1" applyBorder="1" applyAlignment="1">
      <alignment vertical="center"/>
    </xf>
    <xf numFmtId="164" fontId="29" fillId="0" borderId="0" xfId="4" applyFont="1" applyFill="1" applyBorder="1" applyAlignment="1">
      <alignment vertical="center"/>
    </xf>
    <xf numFmtId="164" fontId="31" fillId="0" borderId="0" xfId="4" applyFont="1" applyFill="1" applyAlignment="1">
      <alignment vertical="center"/>
    </xf>
    <xf numFmtId="170" fontId="34" fillId="0" borderId="0" xfId="1" applyNumberFormat="1" applyFont="1" applyFill="1" applyAlignment="1">
      <alignment vertical="center"/>
    </xf>
    <xf numFmtId="37" fontId="34" fillId="0" borderId="0" xfId="35" applyNumberFormat="1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37" fontId="24" fillId="0" borderId="8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37" fontId="29" fillId="0" borderId="0" xfId="35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0" fontId="24" fillId="0" borderId="0" xfId="35" applyNumberFormat="1" applyFont="1" applyFill="1" applyAlignment="1">
      <alignment horizontal="left" vertical="center"/>
    </xf>
    <xf numFmtId="0" fontId="25" fillId="0" borderId="0" xfId="35" applyNumberFormat="1" applyFont="1" applyFill="1" applyBorder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37" fontId="32" fillId="0" borderId="0" xfId="4" applyNumberFormat="1" applyFont="1" applyFill="1" applyBorder="1" applyAlignment="1">
      <alignment horizontal="center" vertical="center"/>
    </xf>
    <xf numFmtId="37" fontId="24" fillId="0" borderId="0" xfId="4" applyNumberFormat="1" applyFont="1" applyFill="1" applyAlignment="1">
      <alignment horizontal="center" vertical="center"/>
    </xf>
    <xf numFmtId="41" fontId="24" fillId="0" borderId="0" xfId="4" applyNumberFormat="1" applyFont="1" applyFill="1" applyBorder="1" applyAlignment="1">
      <alignment horizontal="right" vertical="center"/>
    </xf>
    <xf numFmtId="41" fontId="24" fillId="0" borderId="0" xfId="5" quotePrefix="1" applyNumberFormat="1" applyFont="1" applyFill="1" applyAlignment="1">
      <alignment horizontal="center" vertical="center"/>
    </xf>
    <xf numFmtId="41" fontId="24" fillId="0" borderId="0" xfId="1" applyNumberFormat="1" applyFont="1" applyFill="1" applyAlignment="1">
      <alignment vertical="center"/>
    </xf>
    <xf numFmtId="41" fontId="24" fillId="0" borderId="5" xfId="4" applyNumberFormat="1" applyFont="1" applyFill="1" applyBorder="1" applyAlignment="1">
      <alignment horizontal="right" vertical="center"/>
    </xf>
    <xf numFmtId="41" fontId="24" fillId="0" borderId="9" xfId="1" applyNumberFormat="1" applyFont="1" applyFill="1" applyBorder="1" applyAlignment="1">
      <alignment vertical="center"/>
    </xf>
    <xf numFmtId="41" fontId="24" fillId="0" borderId="0" xfId="1" applyNumberFormat="1" applyFont="1" applyFill="1" applyBorder="1" applyAlignment="1">
      <alignment vertical="center"/>
    </xf>
    <xf numFmtId="41" fontId="24" fillId="0" borderId="0" xfId="1" applyNumberFormat="1" applyFont="1" applyFill="1" applyBorder="1" applyAlignment="1">
      <alignment horizontal="right" vertical="center"/>
    </xf>
    <xf numFmtId="37" fontId="25" fillId="0" borderId="0" xfId="35" applyNumberFormat="1" applyFont="1" applyFill="1" applyAlignment="1">
      <alignment vertical="center"/>
    </xf>
    <xf numFmtId="37" fontId="25" fillId="0" borderId="0" xfId="35" applyNumberFormat="1" applyFont="1" applyFill="1" applyAlignment="1">
      <alignment horizontal="left" vertical="center"/>
    </xf>
    <xf numFmtId="37" fontId="24" fillId="0" borderId="0" xfId="35" applyNumberFormat="1" applyFont="1" applyFill="1" applyAlignment="1">
      <alignment horizontal="left" vertical="center"/>
    </xf>
    <xf numFmtId="41" fontId="24" fillId="0" borderId="5" xfId="1" applyNumberFormat="1" applyFont="1" applyFill="1" applyBorder="1" applyAlignment="1">
      <alignment horizontal="right" vertical="center"/>
    </xf>
    <xf numFmtId="43" fontId="24" fillId="0" borderId="7" xfId="4" applyNumberFormat="1" applyFont="1" applyFill="1" applyBorder="1" applyAlignment="1">
      <alignment vertical="center"/>
    </xf>
    <xf numFmtId="41" fontId="24" fillId="0" borderId="0" xfId="35" applyNumberFormat="1" applyFont="1" applyFill="1" applyBorder="1" applyAlignment="1">
      <alignment vertical="center"/>
    </xf>
    <xf numFmtId="171" fontId="23" fillId="0" borderId="0" xfId="4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5" fillId="0" borderId="0" xfId="35" applyNumberFormat="1" applyFont="1" applyFill="1" applyAlignment="1">
      <alignment horizontal="centerContinuous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37" fontId="24" fillId="0" borderId="0" xfId="35" applyNumberFormat="1" applyFont="1" applyFill="1" applyAlignment="1">
      <alignment horizontal="right" vertical="center"/>
    </xf>
    <xf numFmtId="41" fontId="24" fillId="0" borderId="0" xfId="1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horizontal="left" vertical="center" indent="1"/>
    </xf>
    <xf numFmtId="39" fontId="24" fillId="0" borderId="0" xfId="0" applyNumberFormat="1" applyFont="1" applyFill="1" applyAlignment="1">
      <alignment horizontal="left" vertical="center" indent="1"/>
    </xf>
    <xf numFmtId="37" fontId="25" fillId="0" borderId="0" xfId="35" applyNumberFormat="1" applyFont="1" applyFill="1" applyAlignment="1">
      <alignment horizontal="right" vertical="center"/>
    </xf>
    <xf numFmtId="41" fontId="24" fillId="0" borderId="0" xfId="1" quotePrefix="1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left" vertical="center" indent="1"/>
    </xf>
    <xf numFmtId="41" fontId="24" fillId="0" borderId="5" xfId="1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176" fontId="24" fillId="0" borderId="0" xfId="9" applyNumberFormat="1" applyFont="1" applyFill="1" applyAlignment="1">
      <alignment horizontal="left" vertical="center"/>
    </xf>
    <xf numFmtId="168" fontId="24" fillId="0" borderId="0" xfId="9" applyNumberFormat="1" applyFont="1" applyFill="1" applyAlignment="1">
      <alignment horizontal="right" vertical="center"/>
    </xf>
    <xf numFmtId="167" fontId="24" fillId="0" borderId="0" xfId="35" applyNumberFormat="1" applyFont="1" applyFill="1" applyAlignment="1">
      <alignment vertical="center"/>
    </xf>
    <xf numFmtId="41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164" fontId="24" fillId="0" borderId="0" xfId="5" applyFont="1" applyFill="1" applyAlignment="1">
      <alignment vertical="center"/>
    </xf>
    <xf numFmtId="164" fontId="24" fillId="0" borderId="0" xfId="35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41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6" applyNumberFormat="1" applyFont="1" applyFill="1" applyBorder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Alignment="1">
      <alignment horizontal="center" vertical="center"/>
    </xf>
    <xf numFmtId="0" fontId="24" fillId="0" borderId="0" xfId="36" applyFont="1" applyFill="1" applyBorder="1" applyAlignment="1">
      <alignment horizontal="center" vertical="center"/>
    </xf>
    <xf numFmtId="1" fontId="24" fillId="0" borderId="0" xfId="36" applyNumberFormat="1" applyFont="1" applyFill="1" applyBorder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Fill="1" applyBorder="1" applyAlignment="1">
      <alignment horizontal="center" vertical="center"/>
    </xf>
    <xf numFmtId="0" fontId="23" fillId="0" borderId="0" xfId="36" applyFont="1" applyFill="1" applyBorder="1" applyAlignment="1">
      <alignment vertical="center"/>
    </xf>
    <xf numFmtId="0" fontId="24" fillId="0" borderId="0" xfId="36" applyFont="1" applyFill="1" applyBorder="1" applyAlignment="1">
      <alignment vertical="center"/>
    </xf>
    <xf numFmtId="41" fontId="24" fillId="0" borderId="10" xfId="4" applyNumberFormat="1" applyFont="1" applyFill="1" applyBorder="1" applyAlignment="1">
      <alignment horizontal="right" vertical="center"/>
    </xf>
    <xf numFmtId="41" fontId="24" fillId="0" borderId="10" xfId="1" applyNumberFormat="1" applyFont="1" applyFill="1" applyBorder="1" applyAlignment="1">
      <alignment horizontal="right" vertical="center"/>
    </xf>
    <xf numFmtId="41" fontId="24" fillId="0" borderId="11" xfId="4" applyNumberFormat="1" applyFont="1" applyFill="1" applyBorder="1" applyAlignment="1">
      <alignment horizontal="right" vertical="center"/>
    </xf>
    <xf numFmtId="41" fontId="24" fillId="0" borderId="11" xfId="1" applyNumberFormat="1" applyFont="1" applyFill="1" applyBorder="1" applyAlignment="1">
      <alignment horizontal="right" vertical="center"/>
    </xf>
    <xf numFmtId="41" fontId="24" fillId="0" borderId="9" xfId="36" applyNumberFormat="1" applyFont="1" applyFill="1" applyBorder="1" applyAlignment="1">
      <alignment vertical="center"/>
    </xf>
    <xf numFmtId="41" fontId="24" fillId="0" borderId="0" xfId="36" applyNumberFormat="1" applyFont="1" applyFill="1" applyBorder="1" applyAlignment="1">
      <alignment vertical="center"/>
    </xf>
    <xf numFmtId="0" fontId="23" fillId="0" borderId="0" xfId="36" applyFont="1" applyFill="1" applyAlignment="1">
      <alignment vertical="center"/>
    </xf>
    <xf numFmtId="41" fontId="23" fillId="0" borderId="0" xfId="4" applyNumberFormat="1" applyFont="1" applyFill="1" applyBorder="1" applyAlignment="1">
      <alignment horizontal="right" vertical="center"/>
    </xf>
    <xf numFmtId="0" fontId="24" fillId="0" borderId="5" xfId="3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1" fontId="24" fillId="0" borderId="0" xfId="36" applyNumberFormat="1" applyFont="1" applyFill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2 2" xfId="5" xr:uid="{00000000-0005-0000-0000-000004000000}"/>
    <cellStyle name="Comma 2 2 3" xfId="57" xr:uid="{00000000-0005-0000-0000-000005000000}"/>
    <cellStyle name="Comma 3" xfId="6" xr:uid="{00000000-0005-0000-0000-000006000000}"/>
    <cellStyle name="Comma 3 2" xfId="7" xr:uid="{00000000-0005-0000-0000-000007000000}"/>
    <cellStyle name="Comma 4" xfId="8" xr:uid="{00000000-0005-0000-0000-000008000000}"/>
    <cellStyle name="Comma 4 2" xfId="9" xr:uid="{00000000-0005-0000-0000-000009000000}"/>
    <cellStyle name="Comma 43" xfId="10" xr:uid="{00000000-0005-0000-0000-00000A000000}"/>
    <cellStyle name="Comma 43 2" xfId="11" xr:uid="{00000000-0005-0000-0000-00000B000000}"/>
    <cellStyle name="Comma 5" xfId="12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" xfId="0" builtinId="0"/>
    <cellStyle name="Normal - Style1" xfId="23" xr:uid="{00000000-0005-0000-0000-000018000000}"/>
    <cellStyle name="Normal 2" xfId="24" xr:uid="{00000000-0005-0000-0000-000019000000}"/>
    <cellStyle name="Normal 3" xfId="25" xr:uid="{00000000-0005-0000-0000-00001A000000}"/>
    <cellStyle name="Normal 4" xfId="26" xr:uid="{00000000-0005-0000-0000-00001B000000}"/>
    <cellStyle name="Normal 46" xfId="27" xr:uid="{00000000-0005-0000-0000-00001C000000}"/>
    <cellStyle name="Normal 5" xfId="28" xr:uid="{00000000-0005-0000-0000-00001D000000}"/>
    <cellStyle name="Normal 6" xfId="29" xr:uid="{00000000-0005-0000-0000-00001E000000}"/>
    <cellStyle name="Normal 7" xfId="30" xr:uid="{00000000-0005-0000-0000-00001F000000}"/>
    <cellStyle name="Normal 8" xfId="31" xr:uid="{00000000-0005-0000-0000-000020000000}"/>
    <cellStyle name="Normal_Canadoil 03-Accounts-A3103t-Nar" xfId="32" xr:uid="{00000000-0005-0000-0000-000021000000}"/>
    <cellStyle name="Normal_cash flow support-IVL separate" xfId="33" xr:uid="{00000000-0005-0000-0000-000022000000}"/>
    <cellStyle name="Normal_CET - N096" xfId="34" xr:uid="{00000000-0005-0000-0000-000023000000}"/>
    <cellStyle name="Normal_Copy of Indorama Venture_Eng" xfId="35" xr:uid="{00000000-0005-0000-0000-000024000000}"/>
    <cellStyle name="Normal_Indorama Venture_Eng-REVISED" xfId="36" xr:uid="{00000000-0005-0000-0000-000025000000}"/>
    <cellStyle name="Normal_IVL_Company Only_FS 2008_Eng Final 1-Jun-09" xfId="37" xr:uid="{00000000-0005-0000-0000-000026000000}"/>
    <cellStyle name="Percent [2]" xfId="38" xr:uid="{00000000-0005-0000-0000-000027000000}"/>
    <cellStyle name="Percent 2" xfId="39" xr:uid="{00000000-0005-0000-0000-000028000000}"/>
    <cellStyle name="Percent 3" xfId="40" xr:uid="{00000000-0005-0000-0000-000029000000}"/>
    <cellStyle name="Percent 4" xfId="41" xr:uid="{00000000-0005-0000-0000-00002A000000}"/>
    <cellStyle name="Quantity" xfId="42" xr:uid="{00000000-0005-0000-0000-00002B000000}"/>
    <cellStyle name="เครื่องหมายจุลภาค 2" xfId="43" xr:uid="{00000000-0005-0000-0000-00002C000000}"/>
    <cellStyle name="เครื่องหมายจุลภาค 3" xfId="44" xr:uid="{00000000-0005-0000-0000-00002D000000}"/>
    <cellStyle name="เครื่องหมายจุลภาค 3 2" xfId="45" xr:uid="{00000000-0005-0000-0000-00002E000000}"/>
    <cellStyle name="เครื่องหมายจุลภาค 4" xfId="46" xr:uid="{00000000-0005-0000-0000-00002F000000}"/>
    <cellStyle name="เครื่องหมายจุลภาค 4 2" xfId="47" xr:uid="{00000000-0005-0000-0000-000030000000}"/>
    <cellStyle name="เครื่องหมายจุลภาค 5" xfId="48" xr:uid="{00000000-0005-0000-0000-000031000000}"/>
    <cellStyle name="เซลล์ที่มีการเชื่อมโยง" xfId="49" xr:uid="{00000000-0005-0000-0000-000032000000}"/>
    <cellStyle name="เส้นขอบขวา" xfId="56" xr:uid="{00000000-0005-0000-0000-000039000000}"/>
    <cellStyle name="ปกติ 2" xfId="50" xr:uid="{00000000-0005-0000-0000-000033000000}"/>
    <cellStyle name="ปกติ 3" xfId="51" xr:uid="{00000000-0005-0000-0000-000034000000}"/>
    <cellStyle name="ปกติ 4" xfId="52" xr:uid="{00000000-0005-0000-0000-000035000000}"/>
    <cellStyle name="ปกติ 5" xfId="53" xr:uid="{00000000-0005-0000-0000-000036000000}"/>
    <cellStyle name="ปกติ 6" xfId="54" xr:uid="{00000000-0005-0000-0000-000037000000}"/>
    <cellStyle name="ปกติ_SCBL_2Q10_THAI" xfId="55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29"/>
  <sheetViews>
    <sheetView topLeftCell="A19" zoomScaleNormal="100" workbookViewId="0">
      <selection activeCell="N35" sqref="N35"/>
    </sheetView>
  </sheetViews>
  <sheetFormatPr defaultColWidth="8.125" defaultRowHeight="18.8" customHeight="1"/>
  <cols>
    <col min="1" max="1" width="43.125" style="10" customWidth="1"/>
    <col min="2" max="2" width="7.125" style="10" customWidth="1"/>
    <col min="3" max="3" width="2.125" style="22" customWidth="1"/>
    <col min="4" max="4" width="15" style="10" customWidth="1"/>
    <col min="5" max="5" width="1.125" style="10" customWidth="1"/>
    <col min="6" max="6" width="13.875" style="10" customWidth="1"/>
    <col min="7" max="7" width="0.875" style="10" customWidth="1"/>
    <col min="8" max="8" width="14" style="10" customWidth="1"/>
    <col min="9" max="9" width="0.875" style="10" customWidth="1"/>
    <col min="10" max="10" width="14.75" style="10" customWidth="1"/>
    <col min="11" max="11" width="0.875" style="10" customWidth="1"/>
    <col min="12" max="12" width="13.625" style="10" hidden="1" customWidth="1"/>
    <col min="13" max="13" width="0.75" style="10" hidden="1" customWidth="1"/>
    <col min="14" max="14" width="17.75" style="10" customWidth="1"/>
    <col min="15" max="15" width="0.75" style="10" customWidth="1"/>
    <col min="16" max="16" width="15.375" style="10" customWidth="1"/>
    <col min="17" max="17" width="0.75" style="10" customWidth="1"/>
    <col min="18" max="18" width="14.75" style="10" customWidth="1"/>
    <col min="19" max="19" width="0.875" style="10" customWidth="1"/>
    <col min="20" max="20" width="19.875" style="10" bestFit="1" customWidth="1"/>
    <col min="21" max="21" width="2.625" style="10" customWidth="1"/>
    <col min="22" max="16384" width="8.125" style="10"/>
  </cols>
  <sheetData>
    <row r="1" spans="1:21" ht="18.8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8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8" customHeight="1">
      <c r="A3" s="18"/>
      <c r="B3" s="18"/>
      <c r="C3" s="3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4"/>
    </row>
    <row r="4" spans="1:21" s="17" customFormat="1" ht="18.8" customHeight="1">
      <c r="A4" s="18"/>
      <c r="B4" s="18"/>
      <c r="C4" s="3"/>
      <c r="D4" s="197" t="s">
        <v>41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4"/>
    </row>
    <row r="5" spans="1:21" s="25" customFormat="1" ht="18.8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8" customHeight="1">
      <c r="A6" s="20"/>
      <c r="B6" s="20"/>
      <c r="C6" s="1"/>
      <c r="D6" s="21" t="s">
        <v>42</v>
      </c>
      <c r="E6" s="21"/>
      <c r="F6" s="21"/>
      <c r="G6" s="21"/>
      <c r="H6" s="198" t="s">
        <v>24</v>
      </c>
      <c r="I6" s="198"/>
      <c r="J6" s="198"/>
      <c r="K6" s="21"/>
      <c r="L6" s="21"/>
      <c r="M6" s="21"/>
      <c r="N6" s="2" t="s">
        <v>66</v>
      </c>
      <c r="O6" s="21"/>
      <c r="P6" s="20" t="s">
        <v>43</v>
      </c>
      <c r="Q6" s="21"/>
      <c r="R6" s="20" t="s">
        <v>44</v>
      </c>
      <c r="S6" s="20"/>
      <c r="T6" s="24"/>
    </row>
    <row r="7" spans="1:21" s="25" customFormat="1" ht="18.8" customHeight="1">
      <c r="A7" s="20"/>
      <c r="B7" s="20"/>
      <c r="C7" s="1"/>
      <c r="D7" s="21" t="s">
        <v>35</v>
      </c>
      <c r="E7" s="21"/>
      <c r="K7" s="20"/>
      <c r="L7" s="21"/>
      <c r="M7" s="21"/>
      <c r="N7" s="21" t="s">
        <v>67</v>
      </c>
      <c r="O7" s="21"/>
      <c r="P7" s="21" t="s">
        <v>45</v>
      </c>
      <c r="Q7" s="21"/>
      <c r="R7" s="20" t="s">
        <v>46</v>
      </c>
      <c r="S7" s="21"/>
      <c r="T7" s="24" t="s">
        <v>47</v>
      </c>
    </row>
    <row r="8" spans="1:21" s="25" customFormat="1" ht="18.8" customHeight="1">
      <c r="A8" s="20"/>
      <c r="B8" s="1" t="s">
        <v>2</v>
      </c>
      <c r="C8" s="8"/>
      <c r="D8" s="21" t="s">
        <v>36</v>
      </c>
      <c r="F8" s="21" t="s">
        <v>48</v>
      </c>
      <c r="G8" s="21"/>
      <c r="H8" s="26" t="s">
        <v>37</v>
      </c>
      <c r="I8" s="20"/>
      <c r="J8" s="21" t="s">
        <v>25</v>
      </c>
      <c r="N8" s="21" t="s">
        <v>68</v>
      </c>
      <c r="P8" s="21" t="s">
        <v>49</v>
      </c>
      <c r="R8" s="20" t="s">
        <v>50</v>
      </c>
      <c r="S8" s="21"/>
      <c r="T8" s="27" t="s">
        <v>51</v>
      </c>
    </row>
    <row r="9" spans="1:21" s="17" customFormat="1" ht="18.8" customHeight="1">
      <c r="A9" s="37"/>
      <c r="B9" s="19"/>
      <c r="C9" s="1"/>
      <c r="D9" s="199" t="s">
        <v>60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1:21" s="25" customFormat="1" ht="18.8" customHeight="1">
      <c r="A10" s="9" t="s">
        <v>38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8" customHeight="1">
      <c r="A11" s="28" t="s">
        <v>52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8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8" customHeight="1">
      <c r="A13" s="10" t="s">
        <v>39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8" customHeight="1">
      <c r="A14" s="10" t="s">
        <v>40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8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3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8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8" customHeight="1">
      <c r="A18" s="41" t="s">
        <v>69</v>
      </c>
      <c r="C18" s="1"/>
    </row>
    <row r="19" spans="1:22" s="25" customFormat="1" ht="18.8" customHeight="1">
      <c r="A19" s="31" t="s">
        <v>70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8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8" customHeight="1">
      <c r="A21" s="10" t="s">
        <v>39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8" customHeight="1">
      <c r="A22" s="10" t="s">
        <v>40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8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8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8" customHeight="1" thickTop="1"/>
    <row r="26" spans="1:22" ht="18.8" customHeight="1">
      <c r="J26" s="5"/>
      <c r="T26" s="35"/>
    </row>
    <row r="27" spans="1:22" ht="18.8" customHeight="1">
      <c r="J27" s="5"/>
      <c r="T27" s="36"/>
    </row>
    <row r="28" spans="1:22" ht="18.8" customHeight="1">
      <c r="J28" s="5"/>
      <c r="T28" s="35"/>
    </row>
    <row r="29" spans="1:22" ht="18.8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69"/>
  <sheetViews>
    <sheetView showGridLines="0" view="pageBreakPreview" topLeftCell="A49" zoomScale="85" zoomScaleNormal="80" zoomScaleSheetLayoutView="85" workbookViewId="0">
      <selection activeCell="B59" sqref="B59"/>
    </sheetView>
  </sheetViews>
  <sheetFormatPr defaultColWidth="8.125" defaultRowHeight="23.95" customHeight="1"/>
  <cols>
    <col min="1" max="1" width="70.75" style="76" customWidth="1"/>
    <col min="2" max="2" width="7.125" style="56" customWidth="1"/>
    <col min="3" max="3" width="0.875" style="56" customWidth="1"/>
    <col min="4" max="4" width="20.25" style="76" customWidth="1"/>
    <col min="5" max="5" width="0.875" style="76" customWidth="1"/>
    <col min="6" max="6" width="20.25" style="76" customWidth="1"/>
    <col min="7" max="7" width="0.875" style="52" customWidth="1"/>
    <col min="8" max="8" width="18.875" style="53" customWidth="1"/>
    <col min="9" max="9" width="14.25" style="53" customWidth="1"/>
    <col min="10" max="12" width="14.25" style="52" customWidth="1"/>
    <col min="13" max="13" width="14" style="52" bestFit="1" customWidth="1"/>
    <col min="14" max="14" width="12.875" style="52" bestFit="1" customWidth="1"/>
    <col min="15" max="16384" width="8.125" style="52"/>
  </cols>
  <sheetData>
    <row r="1" spans="1:12" ht="23.95" customHeight="1">
      <c r="A1" s="50" t="s">
        <v>107</v>
      </c>
      <c r="B1" s="51"/>
      <c r="C1" s="51"/>
      <c r="D1" s="51"/>
      <c r="E1" s="51"/>
      <c r="F1" s="51"/>
    </row>
    <row r="2" spans="1:12" ht="23.95" customHeight="1">
      <c r="A2" s="54" t="s">
        <v>73</v>
      </c>
      <c r="B2" s="55"/>
      <c r="C2" s="55"/>
      <c r="D2" s="51"/>
      <c r="E2" s="51"/>
      <c r="F2" s="51"/>
    </row>
    <row r="3" spans="1:12" ht="23.95" customHeight="1">
      <c r="A3" s="55" t="s">
        <v>154</v>
      </c>
      <c r="B3" s="55"/>
      <c r="C3" s="55"/>
      <c r="D3" s="51"/>
      <c r="E3" s="51"/>
      <c r="F3" s="51"/>
    </row>
    <row r="4" spans="1:12" ht="23.95" customHeight="1">
      <c r="A4" s="51"/>
      <c r="D4" s="57"/>
      <c r="E4" s="57"/>
      <c r="F4" s="58" t="s">
        <v>91</v>
      </c>
    </row>
    <row r="5" spans="1:12" ht="23.95" customHeight="1">
      <c r="A5" s="59"/>
      <c r="B5" s="60" t="s">
        <v>2</v>
      </c>
      <c r="C5" s="61"/>
      <c r="D5" s="62" t="s">
        <v>155</v>
      </c>
      <c r="E5" s="63"/>
      <c r="F5" s="62" t="s">
        <v>131</v>
      </c>
    </row>
    <row r="6" spans="1:12" ht="23.95" customHeight="1">
      <c r="A6" s="64" t="s">
        <v>1</v>
      </c>
      <c r="B6" s="61"/>
      <c r="C6" s="61"/>
      <c r="D6" s="65"/>
      <c r="E6" s="63"/>
      <c r="F6" s="65"/>
    </row>
    <row r="7" spans="1:12" ht="23.95" customHeight="1">
      <c r="A7" s="64" t="s">
        <v>3</v>
      </c>
      <c r="D7" s="57"/>
      <c r="E7" s="57"/>
      <c r="F7" s="57"/>
    </row>
    <row r="8" spans="1:12" ht="23.95" customHeight="1">
      <c r="A8" s="52" t="s">
        <v>4</v>
      </c>
      <c r="B8" s="56">
        <v>6</v>
      </c>
      <c r="D8" s="66">
        <v>111237508</v>
      </c>
      <c r="E8" s="66"/>
      <c r="F8" s="66">
        <v>42271545</v>
      </c>
      <c r="J8" s="67"/>
      <c r="K8" s="67"/>
      <c r="L8" s="68"/>
    </row>
    <row r="9" spans="1:12" ht="23.95" customHeight="1">
      <c r="A9" s="52" t="s">
        <v>160</v>
      </c>
      <c r="D9" s="66"/>
      <c r="E9" s="66"/>
      <c r="F9" s="66"/>
      <c r="H9" s="69"/>
      <c r="J9" s="69"/>
      <c r="K9" s="67"/>
      <c r="L9" s="68"/>
    </row>
    <row r="10" spans="1:12" ht="23.95" customHeight="1">
      <c r="A10" s="70" t="s">
        <v>161</v>
      </c>
      <c r="B10" s="56">
        <v>7</v>
      </c>
      <c r="D10" s="66">
        <v>874480587</v>
      </c>
      <c r="E10" s="66"/>
      <c r="F10" s="66">
        <v>993192573</v>
      </c>
    </row>
    <row r="11" spans="1:12" ht="23.95" customHeight="1">
      <c r="A11" s="52" t="s">
        <v>5</v>
      </c>
      <c r="D11" s="66">
        <v>15826216</v>
      </c>
      <c r="E11" s="66"/>
      <c r="F11" s="66">
        <v>16201490</v>
      </c>
    </row>
    <row r="12" spans="1:12" ht="23.95" customHeight="1">
      <c r="A12" s="59" t="s">
        <v>6</v>
      </c>
      <c r="D12" s="71">
        <f>SUM(D8:D11)</f>
        <v>1001544311</v>
      </c>
      <c r="E12" s="72"/>
      <c r="F12" s="71">
        <f>SUM(F8:F11)</f>
        <v>1051665608</v>
      </c>
    </row>
    <row r="13" spans="1:12" ht="23.95" customHeight="1">
      <c r="A13" s="64" t="s">
        <v>7</v>
      </c>
      <c r="D13" s="72"/>
      <c r="E13" s="72"/>
      <c r="F13" s="72"/>
    </row>
    <row r="14" spans="1:12" ht="23.95" customHeight="1">
      <c r="A14" s="73" t="s">
        <v>134</v>
      </c>
      <c r="D14" s="66">
        <v>1800000</v>
      </c>
      <c r="E14" s="66"/>
      <c r="F14" s="66">
        <v>800000</v>
      </c>
    </row>
    <row r="15" spans="1:12" ht="23.95" customHeight="1">
      <c r="A15" s="74" t="s">
        <v>160</v>
      </c>
      <c r="D15" s="66"/>
      <c r="E15" s="66"/>
      <c r="F15" s="66"/>
    </row>
    <row r="16" spans="1:12" ht="23.95" customHeight="1">
      <c r="A16" s="74" t="s">
        <v>162</v>
      </c>
      <c r="B16" s="56">
        <v>7</v>
      </c>
      <c r="D16" s="66">
        <v>3219108815</v>
      </c>
      <c r="E16" s="66"/>
      <c r="F16" s="66">
        <v>2942649058</v>
      </c>
    </row>
    <row r="17" spans="1:12" ht="23.95" customHeight="1">
      <c r="A17" s="75" t="s">
        <v>167</v>
      </c>
      <c r="B17" s="56">
        <v>8</v>
      </c>
      <c r="D17" s="66">
        <v>330411334</v>
      </c>
      <c r="E17" s="66"/>
      <c r="F17" s="66">
        <v>150621743</v>
      </c>
    </row>
    <row r="18" spans="1:12" ht="23.95" customHeight="1">
      <c r="A18" s="74" t="s">
        <v>9</v>
      </c>
      <c r="B18" s="56">
        <v>9</v>
      </c>
      <c r="D18" s="66">
        <v>28753552</v>
      </c>
      <c r="E18" s="66"/>
      <c r="F18" s="66">
        <v>30877665</v>
      </c>
      <c r="J18" s="69"/>
      <c r="K18" s="69"/>
      <c r="L18" s="67"/>
    </row>
    <row r="19" spans="1:12" ht="23.95" customHeight="1">
      <c r="A19" s="74" t="s">
        <v>116</v>
      </c>
      <c r="B19" s="56">
        <v>13.1</v>
      </c>
      <c r="D19" s="66">
        <v>15289066</v>
      </c>
      <c r="E19" s="66"/>
      <c r="F19" s="66">
        <v>16567379</v>
      </c>
      <c r="J19" s="69"/>
      <c r="K19" s="69"/>
      <c r="L19" s="67"/>
    </row>
    <row r="20" spans="1:12" ht="23.95" customHeight="1">
      <c r="A20" s="74" t="s">
        <v>10</v>
      </c>
      <c r="B20" s="56">
        <v>10</v>
      </c>
      <c r="D20" s="76">
        <v>9484258</v>
      </c>
      <c r="E20" s="66"/>
      <c r="F20" s="76">
        <v>5784028</v>
      </c>
      <c r="J20" s="69"/>
      <c r="K20" s="69"/>
    </row>
    <row r="21" spans="1:12" ht="23.95" customHeight="1">
      <c r="A21" s="74" t="s">
        <v>11</v>
      </c>
      <c r="B21" s="56">
        <v>11.1</v>
      </c>
      <c r="D21" s="66">
        <v>65796019</v>
      </c>
      <c r="E21" s="66"/>
      <c r="F21" s="66">
        <v>49964212</v>
      </c>
      <c r="J21" s="69"/>
      <c r="K21" s="69"/>
    </row>
    <row r="22" spans="1:12" ht="23.95" customHeight="1">
      <c r="A22" s="76" t="s">
        <v>12</v>
      </c>
      <c r="D22" s="66">
        <v>9317203</v>
      </c>
      <c r="E22" s="66"/>
      <c r="F22" s="66">
        <v>2912680</v>
      </c>
      <c r="G22" s="77"/>
    </row>
    <row r="23" spans="1:12" ht="23.95" customHeight="1">
      <c r="A23" s="59" t="s">
        <v>13</v>
      </c>
      <c r="D23" s="71">
        <f>SUM(D14:D22)</f>
        <v>3679960247</v>
      </c>
      <c r="E23" s="72"/>
      <c r="F23" s="71">
        <f>SUM(F14:F22)</f>
        <v>3200176765</v>
      </c>
    </row>
    <row r="24" spans="1:12" ht="23.95" customHeight="1" thickBot="1">
      <c r="A24" s="55" t="s">
        <v>14</v>
      </c>
      <c r="D24" s="78">
        <f>D23+D12</f>
        <v>4681504558</v>
      </c>
      <c r="E24" s="72"/>
      <c r="F24" s="78">
        <f>F23+F12</f>
        <v>4251842373</v>
      </c>
    </row>
    <row r="25" spans="1:12" ht="23.95" customHeight="1" thickTop="1">
      <c r="A25" s="55"/>
      <c r="D25" s="79"/>
      <c r="E25" s="53"/>
      <c r="F25" s="79"/>
    </row>
    <row r="26" spans="1:12" s="83" customFormat="1" ht="23.95" customHeight="1">
      <c r="A26" s="73" t="s">
        <v>74</v>
      </c>
      <c r="B26" s="80"/>
      <c r="C26" s="80"/>
      <c r="D26" s="81"/>
      <c r="E26" s="82"/>
      <c r="F26" s="81"/>
      <c r="H26" s="84"/>
      <c r="I26" s="84"/>
    </row>
    <row r="27" spans="1:12" ht="23.95" customHeight="1">
      <c r="A27" s="50" t="s">
        <v>107</v>
      </c>
      <c r="B27" s="55"/>
      <c r="C27" s="55"/>
      <c r="D27" s="85"/>
      <c r="E27" s="85"/>
      <c r="F27" s="85"/>
    </row>
    <row r="28" spans="1:12" ht="23.95" customHeight="1">
      <c r="A28" s="55" t="s">
        <v>75</v>
      </c>
      <c r="B28" s="55"/>
      <c r="C28" s="55"/>
      <c r="D28" s="86"/>
      <c r="E28" s="86"/>
      <c r="F28" s="86"/>
    </row>
    <row r="29" spans="1:12" ht="23.95" customHeight="1">
      <c r="A29" s="55" t="s">
        <v>154</v>
      </c>
      <c r="B29" s="55"/>
      <c r="C29" s="55"/>
      <c r="D29" s="86"/>
      <c r="E29" s="86"/>
      <c r="F29" s="86"/>
    </row>
    <row r="30" spans="1:12" ht="23.95" customHeight="1">
      <c r="A30" s="51"/>
      <c r="D30" s="57"/>
      <c r="E30" s="57"/>
      <c r="F30" s="58" t="s">
        <v>91</v>
      </c>
    </row>
    <row r="31" spans="1:12" ht="23.95" customHeight="1">
      <c r="A31" s="87"/>
      <c r="B31" s="60" t="s">
        <v>2</v>
      </c>
      <c r="C31" s="61"/>
      <c r="D31" s="62" t="s">
        <v>155</v>
      </c>
      <c r="E31" s="63"/>
      <c r="F31" s="62" t="s">
        <v>131</v>
      </c>
    </row>
    <row r="32" spans="1:12" ht="23.95" customHeight="1">
      <c r="A32" s="64" t="s">
        <v>76</v>
      </c>
      <c r="D32" s="65"/>
      <c r="E32" s="63"/>
      <c r="F32" s="65"/>
    </row>
    <row r="33" spans="1:11" ht="23.95" customHeight="1">
      <c r="A33" s="64" t="s">
        <v>15</v>
      </c>
      <c r="D33" s="65"/>
      <c r="E33" s="63"/>
      <c r="F33" s="65"/>
    </row>
    <row r="34" spans="1:11" ht="23.95" customHeight="1">
      <c r="A34" s="73" t="s">
        <v>146</v>
      </c>
      <c r="D34" s="66">
        <v>0</v>
      </c>
      <c r="E34" s="66"/>
      <c r="F34" s="66">
        <v>189097</v>
      </c>
    </row>
    <row r="35" spans="1:11" ht="23.95" customHeight="1">
      <c r="A35" s="52" t="s">
        <v>72</v>
      </c>
      <c r="B35" s="56" t="s">
        <v>170</v>
      </c>
      <c r="D35" s="66">
        <v>2369740818</v>
      </c>
      <c r="E35" s="66"/>
      <c r="F35" s="66">
        <v>1850000000</v>
      </c>
    </row>
    <row r="36" spans="1:11" ht="23.95" customHeight="1">
      <c r="A36" s="52" t="s">
        <v>124</v>
      </c>
      <c r="B36" s="56">
        <v>12</v>
      </c>
      <c r="D36" s="66">
        <v>160731422</v>
      </c>
      <c r="E36" s="66"/>
      <c r="F36" s="66">
        <v>0</v>
      </c>
    </row>
    <row r="37" spans="1:11" ht="23.95" customHeight="1">
      <c r="A37" s="52" t="s">
        <v>112</v>
      </c>
      <c r="B37" s="56" t="s">
        <v>170</v>
      </c>
      <c r="D37" s="66">
        <v>21319645</v>
      </c>
      <c r="E37" s="66"/>
      <c r="F37" s="66">
        <v>63020994</v>
      </c>
    </row>
    <row r="38" spans="1:11" ht="23.95" customHeight="1">
      <c r="A38" s="52" t="s">
        <v>117</v>
      </c>
      <c r="B38" s="56">
        <v>13.2</v>
      </c>
      <c r="D38" s="66">
        <v>8822220</v>
      </c>
      <c r="E38" s="66"/>
      <c r="F38" s="66">
        <v>10527947</v>
      </c>
    </row>
    <row r="39" spans="1:11" ht="23.95" customHeight="1">
      <c r="A39" s="75" t="s">
        <v>16</v>
      </c>
      <c r="D39" s="66">
        <v>26449119</v>
      </c>
      <c r="E39" s="66"/>
      <c r="F39" s="66">
        <v>33666994</v>
      </c>
      <c r="K39" s="53"/>
    </row>
    <row r="40" spans="1:11" ht="23.95" customHeight="1">
      <c r="A40" s="75" t="s">
        <v>17</v>
      </c>
      <c r="D40" s="88">
        <v>46794814</v>
      </c>
      <c r="E40" s="88"/>
      <c r="F40" s="88">
        <v>49770407</v>
      </c>
      <c r="J40" s="53"/>
      <c r="K40" s="53"/>
    </row>
    <row r="41" spans="1:11" ht="23.95" customHeight="1">
      <c r="A41" s="89" t="s">
        <v>18</v>
      </c>
      <c r="D41" s="71">
        <f>SUM(D34:D40)</f>
        <v>2633858038</v>
      </c>
      <c r="E41" s="90"/>
      <c r="F41" s="71">
        <f>SUM(F34:F40)</f>
        <v>2007175439</v>
      </c>
    </row>
    <row r="42" spans="1:11" ht="23.95" customHeight="1">
      <c r="A42" s="89" t="s">
        <v>19</v>
      </c>
      <c r="D42" s="72"/>
      <c r="E42" s="72"/>
      <c r="F42" s="72"/>
    </row>
    <row r="43" spans="1:11" ht="23.95" customHeight="1">
      <c r="A43" s="75" t="s">
        <v>125</v>
      </c>
      <c r="B43" s="56">
        <v>12</v>
      </c>
      <c r="D43" s="66">
        <v>160830488</v>
      </c>
      <c r="E43" s="66"/>
      <c r="F43" s="66">
        <v>321294066</v>
      </c>
    </row>
    <row r="44" spans="1:11" ht="23.95" customHeight="1">
      <c r="A44" s="75" t="s">
        <v>113</v>
      </c>
      <c r="B44" s="56" t="s">
        <v>170</v>
      </c>
      <c r="D44" s="66">
        <v>0</v>
      </c>
      <c r="E44" s="66"/>
      <c r="F44" s="66">
        <v>21207215</v>
      </c>
    </row>
    <row r="45" spans="1:11" ht="23.95" customHeight="1">
      <c r="A45" s="75" t="s">
        <v>118</v>
      </c>
      <c r="B45" s="56">
        <v>13.2</v>
      </c>
      <c r="D45" s="66">
        <v>6799441</v>
      </c>
      <c r="E45" s="66"/>
      <c r="F45" s="66">
        <v>6525290</v>
      </c>
    </row>
    <row r="46" spans="1:11" ht="23.95" customHeight="1">
      <c r="A46" s="75" t="s">
        <v>102</v>
      </c>
      <c r="B46" s="56">
        <v>14</v>
      </c>
      <c r="D46" s="91">
        <v>34465741</v>
      </c>
      <c r="E46" s="66"/>
      <c r="F46" s="91">
        <v>30117552</v>
      </c>
    </row>
    <row r="47" spans="1:11" ht="23.95" customHeight="1">
      <c r="A47" s="89" t="s">
        <v>20</v>
      </c>
      <c r="D47" s="71">
        <f>SUM(D43:D46)</f>
        <v>202095670</v>
      </c>
      <c r="E47" s="90"/>
      <c r="F47" s="71">
        <f>SUM(F43:F46)</f>
        <v>379144123</v>
      </c>
    </row>
    <row r="48" spans="1:11" ht="23.95" customHeight="1">
      <c r="A48" s="89" t="s">
        <v>21</v>
      </c>
      <c r="D48" s="71">
        <f>+D47+D41</f>
        <v>2835953708</v>
      </c>
      <c r="E48" s="72"/>
      <c r="F48" s="71">
        <f>+F47+F41</f>
        <v>2386319562</v>
      </c>
    </row>
    <row r="49" spans="1:14" ht="23.95" customHeight="1">
      <c r="A49" s="64" t="s">
        <v>77</v>
      </c>
      <c r="D49" s="90"/>
      <c r="E49" s="72"/>
      <c r="F49" s="90"/>
    </row>
    <row r="50" spans="1:14" ht="23.95" customHeight="1">
      <c r="A50" s="92" t="s">
        <v>23</v>
      </c>
      <c r="D50" s="90"/>
      <c r="E50" s="72"/>
      <c r="F50" s="90"/>
    </row>
    <row r="51" spans="1:14" ht="23.95" customHeight="1">
      <c r="A51" s="93" t="s">
        <v>98</v>
      </c>
      <c r="D51" s="90"/>
      <c r="E51" s="72"/>
      <c r="F51" s="90"/>
    </row>
    <row r="52" spans="1:14" ht="23.95" customHeight="1" thickBot="1">
      <c r="A52" s="94" t="s">
        <v>135</v>
      </c>
      <c r="D52" s="78">
        <v>1036110224</v>
      </c>
      <c r="E52" s="72"/>
      <c r="F52" s="78">
        <v>1036110224</v>
      </c>
    </row>
    <row r="53" spans="1:14" ht="23.95" customHeight="1" thickTop="1">
      <c r="A53" s="95" t="s">
        <v>99</v>
      </c>
      <c r="D53" s="90"/>
      <c r="E53" s="90"/>
      <c r="F53" s="90"/>
    </row>
    <row r="54" spans="1:14" ht="23.95" customHeight="1">
      <c r="A54" s="94" t="s">
        <v>135</v>
      </c>
      <c r="D54" s="90"/>
      <c r="E54" s="90"/>
      <c r="F54" s="90"/>
    </row>
    <row r="55" spans="1:14" ht="23.95" customHeight="1">
      <c r="A55" s="96" t="s">
        <v>156</v>
      </c>
      <c r="D55" s="66">
        <v>1036110224</v>
      </c>
      <c r="E55" s="72"/>
      <c r="F55" s="66">
        <v>1036110224</v>
      </c>
    </row>
    <row r="56" spans="1:14" ht="23.95" customHeight="1">
      <c r="A56" s="97" t="s">
        <v>48</v>
      </c>
      <c r="D56" s="91">
        <v>3485303</v>
      </c>
      <c r="E56" s="72"/>
      <c r="F56" s="91">
        <v>3485303</v>
      </c>
    </row>
    <row r="57" spans="1:14" ht="23.95" customHeight="1">
      <c r="A57" s="75" t="s">
        <v>24</v>
      </c>
      <c r="D57" s="91"/>
      <c r="E57" s="72"/>
      <c r="F57" s="91"/>
    </row>
    <row r="58" spans="1:14" ht="23.95" customHeight="1">
      <c r="A58" s="98" t="s">
        <v>88</v>
      </c>
      <c r="B58" s="56" t="s">
        <v>115</v>
      </c>
      <c r="D58" s="91">
        <v>75952572</v>
      </c>
      <c r="E58" s="72"/>
      <c r="F58" s="91">
        <v>66502326</v>
      </c>
    </row>
    <row r="59" spans="1:14" ht="23.95" customHeight="1">
      <c r="A59" s="98" t="s">
        <v>114</v>
      </c>
      <c r="D59" s="99">
        <v>730002751</v>
      </c>
      <c r="E59" s="90"/>
      <c r="F59" s="99">
        <v>759424958</v>
      </c>
      <c r="J59" s="100"/>
    </row>
    <row r="60" spans="1:14" ht="23.95" customHeight="1">
      <c r="A60" s="101" t="s">
        <v>78</v>
      </c>
      <c r="D60" s="102">
        <f>SUM(D55:D59)</f>
        <v>1845550850</v>
      </c>
      <c r="E60" s="90"/>
      <c r="F60" s="102">
        <f>SUM(F55:F59)</f>
        <v>1865522811</v>
      </c>
    </row>
    <row r="61" spans="1:14" ht="23.95" customHeight="1" thickBot="1">
      <c r="A61" s="64" t="s">
        <v>79</v>
      </c>
      <c r="D61" s="78">
        <f>SUM(D48,D60)</f>
        <v>4681504558</v>
      </c>
      <c r="E61" s="72"/>
      <c r="F61" s="78">
        <f>SUM(F48,F60)</f>
        <v>4251842373</v>
      </c>
    </row>
    <row r="62" spans="1:14" s="105" customFormat="1" ht="23.95" customHeight="1" thickTop="1">
      <c r="A62" s="103"/>
      <c r="B62" s="104"/>
      <c r="C62" s="104"/>
      <c r="D62" s="88">
        <f>D61-D24</f>
        <v>0</v>
      </c>
      <c r="E62" s="88"/>
      <c r="F62" s="88">
        <f>F61-F24</f>
        <v>0</v>
      </c>
      <c r="H62" s="106"/>
      <c r="I62" s="107"/>
      <c r="J62" s="107"/>
      <c r="K62" s="107"/>
      <c r="N62" s="108"/>
    </row>
    <row r="63" spans="1:14" ht="23.95" customHeight="1">
      <c r="A63" s="73" t="s">
        <v>74</v>
      </c>
      <c r="D63" s="109"/>
      <c r="E63" s="110"/>
      <c r="F63" s="109"/>
    </row>
    <row r="64" spans="1:14" ht="15.05" customHeight="1">
      <c r="A64" s="111"/>
      <c r="D64" s="109"/>
      <c r="E64" s="110"/>
      <c r="F64" s="109"/>
    </row>
    <row r="65" spans="1:9" ht="15.05" customHeight="1"/>
    <row r="66" spans="1:9" ht="15.05" customHeight="1">
      <c r="A66" s="112"/>
    </row>
    <row r="67" spans="1:9" ht="23.95" customHeight="1">
      <c r="B67" s="113"/>
    </row>
    <row r="68" spans="1:9" ht="23.95" customHeight="1">
      <c r="B68" s="113" t="s">
        <v>80</v>
      </c>
    </row>
    <row r="69" spans="1:9" s="115" customFormat="1" ht="15.05" customHeight="1">
      <c r="A69" s="114"/>
      <c r="B69" s="61"/>
      <c r="C69" s="61"/>
      <c r="D69" s="114"/>
      <c r="E69" s="114"/>
      <c r="F69" s="114"/>
      <c r="H69" s="116"/>
      <c r="I69" s="116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6" max="16383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17"/>
  <sheetViews>
    <sheetView showGridLines="0" view="pageBreakPreview" topLeftCell="A18" zoomScale="85" zoomScaleNormal="85" zoomScaleSheetLayoutView="85" workbookViewId="0">
      <selection activeCell="B28" sqref="B28"/>
    </sheetView>
  </sheetViews>
  <sheetFormatPr defaultColWidth="9.125" defaultRowHeight="23.95" customHeight="1"/>
  <cols>
    <col min="1" max="1" width="66.25" style="113" customWidth="1"/>
    <col min="2" max="2" width="8.125" style="113" customWidth="1"/>
    <col min="3" max="3" width="0.875" style="113" customWidth="1"/>
    <col min="4" max="4" width="21.25" style="113" customWidth="1"/>
    <col min="5" max="5" width="0.875" style="113" customWidth="1"/>
    <col min="6" max="6" width="21.25" style="113" customWidth="1"/>
    <col min="7" max="7" width="0.875" style="113" customWidth="1"/>
    <col min="8" max="8" width="12.875" style="113" bestFit="1" customWidth="1"/>
    <col min="9" max="9" width="11.375" style="113" bestFit="1" customWidth="1"/>
    <col min="10" max="10" width="12.125" style="113" bestFit="1" customWidth="1"/>
    <col min="11" max="16384" width="9.125" style="113"/>
  </cols>
  <sheetData>
    <row r="1" spans="1:6" ht="23.95" customHeight="1">
      <c r="A1" s="50" t="s">
        <v>107</v>
      </c>
      <c r="B1" s="55"/>
      <c r="C1" s="55"/>
      <c r="D1" s="117"/>
      <c r="E1" s="117"/>
      <c r="F1" s="117"/>
    </row>
    <row r="2" spans="1:6" ht="23.95" customHeight="1">
      <c r="A2" s="118" t="s">
        <v>81</v>
      </c>
      <c r="B2" s="55"/>
      <c r="C2" s="55"/>
      <c r="D2" s="76"/>
      <c r="E2" s="76"/>
      <c r="F2" s="76"/>
    </row>
    <row r="3" spans="1:6" ht="23.95" customHeight="1">
      <c r="A3" s="55" t="s">
        <v>157</v>
      </c>
      <c r="B3" s="55"/>
      <c r="C3" s="55"/>
      <c r="D3" s="76"/>
      <c r="E3" s="76"/>
      <c r="F3" s="76"/>
    </row>
    <row r="4" spans="1:6" ht="23.95" customHeight="1">
      <c r="A4" s="55"/>
      <c r="B4" s="55"/>
      <c r="C4" s="55"/>
      <c r="D4" s="114"/>
      <c r="E4" s="114"/>
      <c r="F4" s="119" t="s">
        <v>91</v>
      </c>
    </row>
    <row r="5" spans="1:6" ht="23.95" customHeight="1">
      <c r="A5" s="120"/>
      <c r="B5" s="60" t="s">
        <v>2</v>
      </c>
      <c r="C5" s="121"/>
      <c r="D5" s="122" t="s">
        <v>155</v>
      </c>
      <c r="E5" s="63"/>
      <c r="F5" s="122" t="s">
        <v>131</v>
      </c>
    </row>
    <row r="6" spans="1:6" ht="23.95" customHeight="1">
      <c r="A6" s="89" t="s">
        <v>26</v>
      </c>
      <c r="B6" s="56"/>
      <c r="C6" s="56"/>
      <c r="D6" s="123"/>
      <c r="E6" s="124"/>
      <c r="F6" s="123"/>
    </row>
    <row r="7" spans="1:6" ht="23.95" customHeight="1">
      <c r="A7" s="75" t="s">
        <v>163</v>
      </c>
      <c r="B7" s="195">
        <v>17</v>
      </c>
      <c r="C7" s="56"/>
      <c r="D7" s="125">
        <v>800893707</v>
      </c>
      <c r="E7" s="72"/>
      <c r="F7" s="125">
        <v>720417089</v>
      </c>
    </row>
    <row r="8" spans="1:6" ht="23.95" customHeight="1">
      <c r="A8" s="97" t="s">
        <v>27</v>
      </c>
      <c r="B8" s="56"/>
      <c r="C8" s="56"/>
      <c r="D8" s="126">
        <v>30282861</v>
      </c>
      <c r="E8" s="72"/>
      <c r="F8" s="126">
        <v>68701198</v>
      </c>
    </row>
    <row r="9" spans="1:6" ht="23.95" customHeight="1">
      <c r="A9" s="75" t="s">
        <v>28</v>
      </c>
      <c r="B9" s="56"/>
      <c r="C9" s="56"/>
      <c r="D9" s="125">
        <v>133953753</v>
      </c>
      <c r="E9" s="72"/>
      <c r="F9" s="125">
        <v>106036817</v>
      </c>
    </row>
    <row r="10" spans="1:6" ht="23.95" customHeight="1">
      <c r="A10" s="55" t="s">
        <v>29</v>
      </c>
      <c r="B10" s="56"/>
      <c r="C10" s="56"/>
      <c r="D10" s="71">
        <f>SUM(D7:D9)</f>
        <v>965130321</v>
      </c>
      <c r="E10" s="72"/>
      <c r="F10" s="71">
        <f>SUM(F7:F9)</f>
        <v>895155104</v>
      </c>
    </row>
    <row r="11" spans="1:6" ht="23.95" customHeight="1">
      <c r="A11" s="55" t="s">
        <v>30</v>
      </c>
      <c r="B11" s="56"/>
      <c r="C11" s="56"/>
      <c r="D11" s="72"/>
      <c r="E11" s="72"/>
      <c r="F11" s="72"/>
    </row>
    <row r="12" spans="1:6" ht="23.95" customHeight="1">
      <c r="A12" s="75" t="s">
        <v>31</v>
      </c>
      <c r="B12" s="56"/>
      <c r="C12" s="56"/>
      <c r="D12" s="125">
        <v>4381907</v>
      </c>
      <c r="E12" s="72"/>
      <c r="F12" s="125">
        <v>5670298</v>
      </c>
    </row>
    <row r="13" spans="1:6" ht="23.95" customHeight="1">
      <c r="A13" s="75" t="s">
        <v>32</v>
      </c>
      <c r="B13" s="56" t="s">
        <v>122</v>
      </c>
      <c r="C13" s="56"/>
      <c r="D13" s="125">
        <v>347835538</v>
      </c>
      <c r="E13" s="72"/>
      <c r="F13" s="125">
        <v>342969113</v>
      </c>
    </row>
    <row r="14" spans="1:6" ht="23.95" customHeight="1">
      <c r="A14" s="75" t="s">
        <v>119</v>
      </c>
      <c r="B14" s="56" t="s">
        <v>168</v>
      </c>
      <c r="C14" s="56"/>
      <c r="D14" s="125">
        <v>207491706</v>
      </c>
      <c r="E14" s="72"/>
      <c r="F14" s="125">
        <v>108152768</v>
      </c>
    </row>
    <row r="15" spans="1:6" ht="23.95" customHeight="1">
      <c r="A15" s="75" t="s">
        <v>147</v>
      </c>
      <c r="B15" s="56"/>
      <c r="C15" s="56"/>
      <c r="D15" s="125"/>
      <c r="E15" s="72"/>
      <c r="F15" s="125"/>
    </row>
    <row r="16" spans="1:6" ht="23.95" customHeight="1">
      <c r="A16" s="75" t="s">
        <v>148</v>
      </c>
      <c r="B16" s="56" t="s">
        <v>169</v>
      </c>
      <c r="C16" s="56"/>
      <c r="D16" s="125">
        <v>67904039</v>
      </c>
      <c r="E16" s="72"/>
      <c r="F16" s="125">
        <v>-9989411</v>
      </c>
    </row>
    <row r="17" spans="1:6" ht="23.95" customHeight="1">
      <c r="A17" s="75" t="s">
        <v>33</v>
      </c>
      <c r="B17" s="56" t="s">
        <v>170</v>
      </c>
      <c r="C17" s="56"/>
      <c r="D17" s="125">
        <v>112430530</v>
      </c>
      <c r="E17" s="72"/>
      <c r="F17" s="125">
        <v>78920405</v>
      </c>
    </row>
    <row r="18" spans="1:6" ht="23.95" customHeight="1">
      <c r="A18" s="55" t="s">
        <v>34</v>
      </c>
      <c r="B18" s="56"/>
      <c r="C18" s="56"/>
      <c r="D18" s="71">
        <f>SUM(D12:D17)</f>
        <v>740043720</v>
      </c>
      <c r="E18" s="72"/>
      <c r="F18" s="71">
        <f>SUM(F12:F17)</f>
        <v>525723173</v>
      </c>
    </row>
    <row r="19" spans="1:6" ht="23.95" customHeight="1">
      <c r="A19" s="55" t="s">
        <v>108</v>
      </c>
      <c r="B19" s="56"/>
      <c r="C19" s="56"/>
      <c r="D19" s="127">
        <f>D10-D18</f>
        <v>225086601</v>
      </c>
      <c r="E19" s="72"/>
      <c r="F19" s="72">
        <f>F10-F18</f>
        <v>369431931</v>
      </c>
    </row>
    <row r="20" spans="1:6" ht="23.95" customHeight="1">
      <c r="A20" s="76" t="s">
        <v>149</v>
      </c>
      <c r="B20" s="56">
        <v>11.2</v>
      </c>
      <c r="C20" s="56"/>
      <c r="D20" s="128">
        <v>-36081678</v>
      </c>
      <c r="E20" s="72"/>
      <c r="F20" s="128">
        <v>-59675662</v>
      </c>
    </row>
    <row r="21" spans="1:6" ht="23.95" customHeight="1" thickBot="1">
      <c r="A21" s="55" t="s">
        <v>97</v>
      </c>
      <c r="B21" s="56"/>
      <c r="C21" s="56"/>
      <c r="D21" s="129">
        <f>SUM(D19:D20)</f>
        <v>189004923</v>
      </c>
      <c r="E21" s="72"/>
      <c r="F21" s="129">
        <f>SUM(F19:F20)</f>
        <v>309756269</v>
      </c>
    </row>
    <row r="22" spans="1:6" ht="23.95" customHeight="1" thickTop="1">
      <c r="A22" s="55" t="s">
        <v>126</v>
      </c>
      <c r="B22" s="80"/>
      <c r="C22" s="80"/>
      <c r="D22" s="131"/>
      <c r="E22" s="130"/>
      <c r="F22" s="131"/>
    </row>
    <row r="23" spans="1:6" ht="23.95" customHeight="1">
      <c r="A23" s="132" t="s">
        <v>92</v>
      </c>
      <c r="B23" s="80"/>
      <c r="C23" s="80"/>
      <c r="D23" s="131"/>
      <c r="E23" s="130"/>
      <c r="F23" s="131"/>
    </row>
    <row r="24" spans="1:6" ht="23.95" customHeight="1">
      <c r="A24" s="133" t="s">
        <v>105</v>
      </c>
      <c r="B24" s="80"/>
      <c r="C24" s="80"/>
      <c r="D24" s="131"/>
      <c r="E24" s="130"/>
      <c r="F24" s="131"/>
    </row>
    <row r="25" spans="1:6" ht="23.95" customHeight="1">
      <c r="A25" s="134" t="s">
        <v>150</v>
      </c>
      <c r="B25" s="80"/>
      <c r="C25" s="80"/>
      <c r="D25" s="135">
        <v>-1754839</v>
      </c>
      <c r="E25" s="130"/>
      <c r="F25" s="135">
        <v>-1993660</v>
      </c>
    </row>
    <row r="26" spans="1:6" ht="23.95" customHeight="1">
      <c r="A26" s="76" t="s">
        <v>93</v>
      </c>
      <c r="B26" s="80"/>
      <c r="C26" s="80"/>
      <c r="D26" s="131"/>
      <c r="E26" s="130"/>
      <c r="F26" s="131"/>
    </row>
    <row r="27" spans="1:6" ht="23.95" customHeight="1">
      <c r="A27" s="134" t="s">
        <v>106</v>
      </c>
      <c r="B27" s="80"/>
      <c r="C27" s="80"/>
      <c r="D27" s="135">
        <f>SUM(D25:D25)</f>
        <v>-1754839</v>
      </c>
      <c r="E27" s="127"/>
      <c r="F27" s="135">
        <f>SUM(F25:F25)</f>
        <v>-1993660</v>
      </c>
    </row>
    <row r="28" spans="1:6" ht="23.95" customHeight="1">
      <c r="A28" s="55" t="s">
        <v>127</v>
      </c>
      <c r="B28" s="80"/>
      <c r="C28" s="80"/>
      <c r="D28" s="135">
        <f>SUM(D26:D27)</f>
        <v>-1754839</v>
      </c>
      <c r="E28" s="127"/>
      <c r="F28" s="135">
        <f>SUM(F26:F27)</f>
        <v>-1993660</v>
      </c>
    </row>
    <row r="29" spans="1:6" ht="23.95" customHeight="1" thickBot="1">
      <c r="A29" s="55" t="s">
        <v>63</v>
      </c>
      <c r="B29" s="56"/>
      <c r="C29" s="56"/>
      <c r="D29" s="129">
        <f>SUM(D21,D28)</f>
        <v>187250084</v>
      </c>
      <c r="E29" s="72"/>
      <c r="F29" s="129">
        <f>SUM(F21,F28)</f>
        <v>307762609</v>
      </c>
    </row>
    <row r="30" spans="1:6" ht="23.95" customHeight="1" thickTop="1">
      <c r="A30" s="55"/>
      <c r="B30" s="56"/>
      <c r="C30" s="56"/>
      <c r="D30" s="90"/>
      <c r="E30" s="72"/>
      <c r="F30" s="90"/>
    </row>
    <row r="31" spans="1:6" ht="23.95" customHeight="1">
      <c r="A31" s="89" t="s">
        <v>103</v>
      </c>
      <c r="B31" s="56" t="s">
        <v>179</v>
      </c>
      <c r="C31" s="52"/>
      <c r="D31" s="88"/>
      <c r="E31" s="88"/>
      <c r="F31" s="88"/>
    </row>
    <row r="32" spans="1:6" ht="23.95" customHeight="1" thickBot="1">
      <c r="A32" s="97" t="s">
        <v>103</v>
      </c>
      <c r="C32" s="52"/>
      <c r="D32" s="136">
        <v>0.18238012001317727</v>
      </c>
      <c r="E32" s="137"/>
      <c r="F32" s="136">
        <v>0.3</v>
      </c>
    </row>
    <row r="33" spans="1:6" ht="23.95" customHeight="1" thickTop="1">
      <c r="A33" s="76"/>
      <c r="B33" s="56"/>
      <c r="C33" s="56"/>
      <c r="D33" s="114"/>
      <c r="E33" s="76"/>
      <c r="F33" s="114"/>
    </row>
    <row r="34" spans="1:6" ht="23.95" customHeight="1">
      <c r="A34" s="73" t="s">
        <v>74</v>
      </c>
      <c r="B34" s="56"/>
      <c r="C34" s="56"/>
      <c r="D34" s="138"/>
      <c r="E34" s="76"/>
      <c r="F34" s="76"/>
    </row>
    <row r="35" spans="1:6" ht="23.95" customHeight="1">
      <c r="D35" s="73"/>
      <c r="E35" s="73"/>
      <c r="F35" s="73"/>
    </row>
    <row r="36" spans="1:6" ht="23.95" customHeight="1">
      <c r="D36" s="73"/>
      <c r="E36" s="73"/>
      <c r="F36" s="73"/>
    </row>
    <row r="37" spans="1:6" ht="23.95" customHeight="1">
      <c r="D37" s="73"/>
      <c r="E37" s="73"/>
      <c r="F37" s="73"/>
    </row>
    <row r="38" spans="1:6" ht="23.95" customHeight="1">
      <c r="D38" s="73"/>
      <c r="E38" s="73"/>
      <c r="F38" s="73"/>
    </row>
    <row r="39" spans="1:6" ht="23.95" customHeight="1">
      <c r="D39" s="73"/>
      <c r="E39" s="73"/>
      <c r="F39" s="73"/>
    </row>
    <row r="40" spans="1:6" ht="23.95" customHeight="1">
      <c r="D40" s="73"/>
      <c r="E40" s="73"/>
      <c r="F40" s="73"/>
    </row>
    <row r="41" spans="1:6" ht="23.95" customHeight="1">
      <c r="D41" s="73"/>
      <c r="E41" s="73"/>
      <c r="F41" s="73"/>
    </row>
    <row r="42" spans="1:6" ht="23.95" customHeight="1">
      <c r="D42" s="73"/>
      <c r="E42" s="73"/>
      <c r="F42" s="73"/>
    </row>
    <row r="43" spans="1:6" ht="23.95" customHeight="1">
      <c r="D43" s="73"/>
      <c r="E43" s="73"/>
      <c r="F43" s="73"/>
    </row>
    <row r="44" spans="1:6" ht="23.95" customHeight="1">
      <c r="D44" s="73"/>
      <c r="E44" s="73"/>
      <c r="F44" s="73"/>
    </row>
    <row r="45" spans="1:6" ht="23.95" customHeight="1">
      <c r="D45" s="73"/>
      <c r="E45" s="73"/>
      <c r="F45" s="73"/>
    </row>
    <row r="46" spans="1:6" ht="23.95" customHeight="1">
      <c r="D46" s="73"/>
      <c r="E46" s="73"/>
      <c r="F46" s="73"/>
    </row>
    <row r="47" spans="1:6" ht="23.95" customHeight="1">
      <c r="D47" s="73"/>
      <c r="E47" s="73"/>
      <c r="F47" s="73"/>
    </row>
    <row r="48" spans="1:6" ht="23.95" customHeight="1">
      <c r="D48" s="73"/>
      <c r="E48" s="73"/>
      <c r="F48" s="73"/>
    </row>
    <row r="49" spans="4:6" ht="23.95" customHeight="1">
      <c r="D49" s="73"/>
      <c r="E49" s="73"/>
      <c r="F49" s="73"/>
    </row>
    <row r="50" spans="4:6" ht="23.95" customHeight="1">
      <c r="D50" s="73"/>
      <c r="E50" s="73"/>
      <c r="F50" s="73"/>
    </row>
    <row r="51" spans="4:6" ht="23.95" customHeight="1">
      <c r="D51" s="73"/>
      <c r="E51" s="73"/>
      <c r="F51" s="73"/>
    </row>
    <row r="52" spans="4:6" ht="23.95" customHeight="1">
      <c r="D52" s="73"/>
      <c r="E52" s="73"/>
      <c r="F52" s="73"/>
    </row>
    <row r="53" spans="4:6" ht="23.95" customHeight="1">
      <c r="D53" s="73"/>
      <c r="E53" s="73"/>
      <c r="F53" s="73"/>
    </row>
    <row r="54" spans="4:6" ht="23.95" customHeight="1">
      <c r="D54" s="73"/>
      <c r="E54" s="73"/>
      <c r="F54" s="73"/>
    </row>
    <row r="55" spans="4:6" ht="23.95" customHeight="1">
      <c r="D55" s="73"/>
      <c r="E55" s="73"/>
      <c r="F55" s="73"/>
    </row>
    <row r="56" spans="4:6" ht="23.95" customHeight="1">
      <c r="D56" s="73"/>
      <c r="E56" s="73"/>
      <c r="F56" s="73"/>
    </row>
    <row r="57" spans="4:6" ht="23.95" customHeight="1">
      <c r="D57" s="73"/>
      <c r="E57" s="73"/>
      <c r="F57" s="73"/>
    </row>
    <row r="58" spans="4:6" ht="23.95" customHeight="1">
      <c r="D58" s="73"/>
      <c r="E58" s="73"/>
      <c r="F58" s="73"/>
    </row>
    <row r="59" spans="4:6" ht="23.95" customHeight="1">
      <c r="D59" s="73"/>
      <c r="E59" s="73"/>
      <c r="F59" s="73"/>
    </row>
    <row r="60" spans="4:6" ht="23.95" customHeight="1">
      <c r="D60" s="73"/>
      <c r="E60" s="73"/>
      <c r="F60" s="73"/>
    </row>
    <row r="61" spans="4:6" ht="23.95" customHeight="1">
      <c r="D61" s="73"/>
      <c r="E61" s="73"/>
      <c r="F61" s="73"/>
    </row>
    <row r="62" spans="4:6" ht="23.95" customHeight="1">
      <c r="D62" s="73"/>
      <c r="E62" s="73"/>
      <c r="F62" s="73"/>
    </row>
    <row r="63" spans="4:6" ht="23.95" customHeight="1">
      <c r="D63" s="73"/>
      <c r="E63" s="73"/>
      <c r="F63" s="73"/>
    </row>
    <row r="64" spans="4:6" ht="23.95" customHeight="1">
      <c r="D64" s="73"/>
      <c r="E64" s="73"/>
      <c r="F64" s="73"/>
    </row>
    <row r="65" spans="4:6" ht="23.95" customHeight="1">
      <c r="D65" s="73"/>
      <c r="E65" s="73"/>
      <c r="F65" s="73"/>
    </row>
    <row r="66" spans="4:6" ht="23.95" customHeight="1">
      <c r="D66" s="73"/>
      <c r="E66" s="73"/>
      <c r="F66" s="73"/>
    </row>
    <row r="67" spans="4:6" ht="23.95" customHeight="1">
      <c r="D67" s="73"/>
      <c r="E67" s="73"/>
      <c r="F67" s="73"/>
    </row>
    <row r="68" spans="4:6" ht="23.95" customHeight="1">
      <c r="D68" s="73"/>
      <c r="E68" s="73"/>
      <c r="F68" s="73"/>
    </row>
    <row r="69" spans="4:6" ht="23.95" customHeight="1">
      <c r="D69" s="73"/>
      <c r="E69" s="73"/>
      <c r="F69" s="73"/>
    </row>
    <row r="70" spans="4:6" ht="23.95" customHeight="1">
      <c r="D70" s="73"/>
      <c r="E70" s="73"/>
      <c r="F70" s="73"/>
    </row>
    <row r="71" spans="4:6" ht="23.95" customHeight="1">
      <c r="D71" s="73"/>
      <c r="E71" s="73"/>
      <c r="F71" s="73"/>
    </row>
    <row r="72" spans="4:6" ht="23.95" customHeight="1">
      <c r="D72" s="73"/>
      <c r="E72" s="73"/>
      <c r="F72" s="73"/>
    </row>
    <row r="73" spans="4:6" ht="23.95" customHeight="1">
      <c r="D73" s="73"/>
      <c r="E73" s="73"/>
      <c r="F73" s="73"/>
    </row>
    <row r="74" spans="4:6" ht="23.95" customHeight="1">
      <c r="D74" s="73"/>
      <c r="E74" s="73"/>
      <c r="F74" s="73"/>
    </row>
    <row r="75" spans="4:6" ht="23.95" customHeight="1">
      <c r="D75" s="73"/>
      <c r="E75" s="73"/>
      <c r="F75" s="73"/>
    </row>
    <row r="76" spans="4:6" ht="23.95" customHeight="1">
      <c r="D76" s="73"/>
      <c r="E76" s="73"/>
      <c r="F76" s="73"/>
    </row>
    <row r="77" spans="4:6" ht="23.95" customHeight="1">
      <c r="D77" s="73"/>
      <c r="E77" s="73"/>
      <c r="F77" s="73"/>
    </row>
    <row r="78" spans="4:6" ht="23.95" customHeight="1">
      <c r="D78" s="73"/>
      <c r="E78" s="73"/>
      <c r="F78" s="73"/>
    </row>
    <row r="79" spans="4:6" ht="23.95" customHeight="1">
      <c r="D79" s="73"/>
      <c r="E79" s="73"/>
      <c r="F79" s="73"/>
    </row>
    <row r="80" spans="4:6" ht="23.95" customHeight="1">
      <c r="D80" s="73"/>
      <c r="E80" s="73"/>
      <c r="F80" s="73"/>
    </row>
    <row r="81" spans="4:6" ht="23.95" customHeight="1">
      <c r="D81" s="73"/>
      <c r="E81" s="73"/>
      <c r="F81" s="73"/>
    </row>
    <row r="82" spans="4:6" ht="23.95" customHeight="1">
      <c r="D82" s="73"/>
      <c r="E82" s="73"/>
      <c r="F82" s="73"/>
    </row>
    <row r="83" spans="4:6" ht="23.95" customHeight="1">
      <c r="D83" s="73"/>
      <c r="E83" s="73"/>
      <c r="F83" s="73"/>
    </row>
    <row r="84" spans="4:6" ht="23.95" customHeight="1">
      <c r="D84" s="73"/>
      <c r="E84" s="73"/>
      <c r="F84" s="73"/>
    </row>
    <row r="85" spans="4:6" ht="23.95" customHeight="1">
      <c r="D85" s="73"/>
      <c r="E85" s="73"/>
      <c r="F85" s="73"/>
    </row>
    <row r="86" spans="4:6" ht="23.95" customHeight="1">
      <c r="D86" s="73"/>
      <c r="E86" s="73"/>
      <c r="F86" s="73"/>
    </row>
    <row r="87" spans="4:6" ht="23.95" customHeight="1">
      <c r="D87" s="73"/>
      <c r="E87" s="73"/>
      <c r="F87" s="73"/>
    </row>
    <row r="88" spans="4:6" ht="23.95" customHeight="1">
      <c r="D88" s="73"/>
      <c r="E88" s="73"/>
      <c r="F88" s="73"/>
    </row>
    <row r="89" spans="4:6" ht="23.95" customHeight="1">
      <c r="D89" s="73"/>
      <c r="E89" s="73"/>
      <c r="F89" s="73"/>
    </row>
    <row r="90" spans="4:6" ht="23.95" customHeight="1">
      <c r="D90" s="73"/>
      <c r="E90" s="73"/>
      <c r="F90" s="73"/>
    </row>
    <row r="91" spans="4:6" ht="23.95" customHeight="1">
      <c r="D91" s="73"/>
      <c r="E91" s="73"/>
      <c r="F91" s="73"/>
    </row>
    <row r="92" spans="4:6" ht="23.95" customHeight="1">
      <c r="D92" s="73"/>
      <c r="E92" s="73"/>
      <c r="F92" s="73"/>
    </row>
    <row r="93" spans="4:6" ht="23.95" customHeight="1">
      <c r="D93" s="73"/>
      <c r="E93" s="73"/>
      <c r="F93" s="73"/>
    </row>
    <row r="94" spans="4:6" ht="23.95" customHeight="1">
      <c r="D94" s="73"/>
      <c r="E94" s="73"/>
      <c r="F94" s="73"/>
    </row>
    <row r="95" spans="4:6" ht="23.95" customHeight="1">
      <c r="D95" s="73"/>
      <c r="E95" s="73"/>
      <c r="F95" s="73"/>
    </row>
    <row r="96" spans="4:6" ht="23.95" customHeight="1">
      <c r="D96" s="73"/>
      <c r="E96" s="73"/>
      <c r="F96" s="73"/>
    </row>
    <row r="97" spans="4:6" ht="23.95" customHeight="1">
      <c r="D97" s="73"/>
      <c r="E97" s="73"/>
      <c r="F97" s="73"/>
    </row>
    <row r="98" spans="4:6" ht="23.95" customHeight="1">
      <c r="D98" s="73"/>
      <c r="E98" s="73"/>
      <c r="F98" s="73"/>
    </row>
    <row r="99" spans="4:6" ht="23.95" customHeight="1">
      <c r="D99" s="73"/>
      <c r="E99" s="73"/>
      <c r="F99" s="73"/>
    </row>
    <row r="100" spans="4:6" ht="23.95" customHeight="1">
      <c r="D100" s="73"/>
      <c r="E100" s="73"/>
      <c r="F100" s="73"/>
    </row>
    <row r="101" spans="4:6" ht="23.95" customHeight="1">
      <c r="D101" s="73"/>
      <c r="E101" s="73"/>
      <c r="F101" s="73"/>
    </row>
    <row r="102" spans="4:6" ht="23.95" customHeight="1">
      <c r="D102" s="73"/>
      <c r="E102" s="73"/>
      <c r="F102" s="73"/>
    </row>
    <row r="103" spans="4:6" ht="23.95" customHeight="1">
      <c r="D103" s="73"/>
      <c r="E103" s="73"/>
      <c r="F103" s="73"/>
    </row>
    <row r="104" spans="4:6" ht="23.95" customHeight="1">
      <c r="D104" s="73"/>
      <c r="E104" s="73"/>
      <c r="F104" s="73"/>
    </row>
    <row r="105" spans="4:6" ht="23.95" customHeight="1">
      <c r="D105" s="73"/>
      <c r="E105" s="73"/>
      <c r="F105" s="73"/>
    </row>
    <row r="106" spans="4:6" ht="23.95" customHeight="1">
      <c r="D106" s="73"/>
      <c r="E106" s="73"/>
      <c r="F106" s="73"/>
    </row>
    <row r="107" spans="4:6" ht="23.95" customHeight="1">
      <c r="D107" s="73"/>
      <c r="E107" s="73"/>
      <c r="F107" s="73"/>
    </row>
    <row r="108" spans="4:6" ht="23.95" customHeight="1">
      <c r="D108" s="73"/>
      <c r="E108" s="73"/>
      <c r="F108" s="73"/>
    </row>
    <row r="109" spans="4:6" ht="23.95" customHeight="1">
      <c r="D109" s="73"/>
      <c r="E109" s="73"/>
      <c r="F109" s="73"/>
    </row>
    <row r="110" spans="4:6" ht="23.95" customHeight="1">
      <c r="D110" s="73"/>
      <c r="E110" s="73"/>
      <c r="F110" s="73"/>
    </row>
    <row r="111" spans="4:6" ht="23.95" customHeight="1">
      <c r="D111" s="73"/>
      <c r="E111" s="73"/>
      <c r="F111" s="73"/>
    </row>
    <row r="112" spans="4:6" ht="23.95" customHeight="1">
      <c r="D112" s="73"/>
      <c r="E112" s="73"/>
      <c r="F112" s="73"/>
    </row>
    <row r="113" spans="4:6" ht="23.95" customHeight="1">
      <c r="D113" s="73"/>
      <c r="E113" s="73"/>
      <c r="F113" s="73"/>
    </row>
    <row r="114" spans="4:6" ht="23.95" customHeight="1">
      <c r="D114" s="73"/>
      <c r="E114" s="73"/>
      <c r="F114" s="73"/>
    </row>
    <row r="115" spans="4:6" ht="23.95" customHeight="1">
      <c r="D115" s="73"/>
      <c r="E115" s="73"/>
      <c r="F115" s="73"/>
    </row>
    <row r="116" spans="4:6" ht="23.95" customHeight="1">
      <c r="D116" s="73"/>
      <c r="E116" s="73"/>
      <c r="F116" s="73"/>
    </row>
    <row r="117" spans="4:6" ht="23.95" customHeight="1">
      <c r="D117" s="73"/>
      <c r="E117" s="73"/>
      <c r="F117" s="73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5"/>
  <sheetViews>
    <sheetView showGridLines="0" view="pageBreakPreview" zoomScale="66" zoomScaleNormal="70" zoomScaleSheetLayoutView="66" workbookViewId="0">
      <selection activeCell="E16" sqref="E16"/>
    </sheetView>
  </sheetViews>
  <sheetFormatPr defaultColWidth="8.125" defaultRowHeight="23.95" customHeight="1"/>
  <cols>
    <col min="1" max="1" width="62.375" style="174" customWidth="1"/>
    <col min="2" max="2" width="1.125" style="174" customWidth="1"/>
    <col min="3" max="3" width="22.25" style="174" customWidth="1"/>
    <col min="4" max="4" width="1.125" style="174" customWidth="1"/>
    <col min="5" max="5" width="22.25" style="174" customWidth="1"/>
    <col min="6" max="6" width="0.875" style="174" customWidth="1"/>
    <col min="7" max="7" width="22.25" style="174" customWidth="1"/>
    <col min="8" max="8" width="1.125" style="174" customWidth="1"/>
    <col min="9" max="9" width="22.25" style="174" customWidth="1"/>
    <col min="10" max="10" width="1.125" style="174" customWidth="1"/>
    <col min="11" max="11" width="22.25" style="174" customWidth="1"/>
    <col min="12" max="12" width="0.875" style="174" customWidth="1"/>
    <col min="13" max="13" width="16.875" style="174" customWidth="1"/>
    <col min="14" max="14" width="0.875" style="174" customWidth="1"/>
    <col min="15" max="15" width="16.875" style="174" customWidth="1"/>
    <col min="16" max="16" width="0.875" style="174" customWidth="1"/>
    <col min="17" max="16384" width="8.125" style="174"/>
  </cols>
  <sheetData>
    <row r="1" spans="1:16" ht="23.95" customHeight="1">
      <c r="A1" s="50" t="s">
        <v>107</v>
      </c>
      <c r="B1" s="50"/>
      <c r="C1" s="50"/>
      <c r="D1" s="50"/>
      <c r="E1" s="50"/>
      <c r="F1" s="50"/>
    </row>
    <row r="2" spans="1:16" ht="23.95" customHeight="1">
      <c r="A2" s="175" t="s">
        <v>109</v>
      </c>
      <c r="B2" s="175"/>
      <c r="C2" s="175"/>
      <c r="D2" s="175"/>
      <c r="E2" s="176"/>
      <c r="F2" s="176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23.95" customHeight="1">
      <c r="A3" s="175" t="s">
        <v>157</v>
      </c>
      <c r="B3" s="175"/>
      <c r="C3" s="175"/>
      <c r="D3" s="175"/>
      <c r="E3" s="176"/>
      <c r="F3" s="176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23.95" customHeight="1">
      <c r="A4" s="175"/>
      <c r="B4" s="175"/>
      <c r="C4" s="177"/>
      <c r="D4" s="175"/>
      <c r="E4" s="175"/>
      <c r="F4" s="175"/>
      <c r="G4" s="175"/>
      <c r="H4" s="175"/>
      <c r="I4" s="175"/>
      <c r="J4" s="175"/>
      <c r="K4" s="178" t="s">
        <v>91</v>
      </c>
      <c r="L4" s="175"/>
      <c r="M4" s="178"/>
      <c r="N4" s="175"/>
      <c r="P4" s="175"/>
    </row>
    <row r="5" spans="1:16" ht="23.95" customHeight="1">
      <c r="A5" s="179"/>
      <c r="C5" s="180"/>
      <c r="D5" s="180"/>
      <c r="E5" s="179"/>
      <c r="F5" s="179"/>
      <c r="G5" s="200" t="s">
        <v>111</v>
      </c>
      <c r="H5" s="200"/>
      <c r="I5" s="200"/>
      <c r="J5" s="179"/>
      <c r="K5" s="181"/>
      <c r="L5" s="179"/>
      <c r="M5" s="178"/>
      <c r="N5" s="175"/>
      <c r="O5" s="178"/>
      <c r="P5" s="179"/>
    </row>
    <row r="6" spans="1:16" ht="23.95" customHeight="1">
      <c r="A6" s="179"/>
      <c r="C6" s="180" t="s">
        <v>100</v>
      </c>
      <c r="D6" s="180"/>
      <c r="E6" s="179"/>
      <c r="F6" s="179"/>
      <c r="G6" s="180"/>
      <c r="H6" s="180"/>
      <c r="I6" s="180"/>
      <c r="J6" s="179"/>
      <c r="K6" s="181" t="s">
        <v>82</v>
      </c>
      <c r="L6" s="179"/>
      <c r="M6" s="178"/>
      <c r="N6" s="175"/>
      <c r="O6" s="178"/>
      <c r="P6" s="179"/>
    </row>
    <row r="7" spans="1:16" ht="23.95" customHeight="1">
      <c r="A7" s="179"/>
      <c r="C7" s="180" t="s">
        <v>35</v>
      </c>
      <c r="D7" s="180"/>
      <c r="E7" s="179"/>
      <c r="F7" s="179"/>
      <c r="G7" s="180" t="s">
        <v>89</v>
      </c>
      <c r="H7" s="180"/>
      <c r="I7" s="179"/>
      <c r="J7" s="179"/>
      <c r="K7" s="181" t="s">
        <v>94</v>
      </c>
      <c r="L7" s="179"/>
      <c r="M7" s="178"/>
      <c r="N7" s="175"/>
      <c r="O7" s="178"/>
      <c r="P7" s="179"/>
    </row>
    <row r="8" spans="1:16" ht="23.95" customHeight="1">
      <c r="A8" s="179"/>
      <c r="C8" s="194" t="s">
        <v>36</v>
      </c>
      <c r="D8" s="179"/>
      <c r="E8" s="194" t="s">
        <v>48</v>
      </c>
      <c r="F8" s="180"/>
      <c r="G8" s="182" t="s">
        <v>90</v>
      </c>
      <c r="H8" s="179"/>
      <c r="I8" s="194" t="s">
        <v>25</v>
      </c>
      <c r="J8" s="179"/>
      <c r="K8" s="183" t="s">
        <v>51</v>
      </c>
      <c r="L8" s="179"/>
      <c r="M8" s="178"/>
      <c r="N8" s="175"/>
      <c r="O8" s="178"/>
      <c r="P8" s="179"/>
    </row>
    <row r="9" spans="1:16" ht="23.95" customHeight="1">
      <c r="A9" s="184" t="s">
        <v>132</v>
      </c>
      <c r="C9" s="125">
        <v>1036110224</v>
      </c>
      <c r="D9" s="125"/>
      <c r="E9" s="125">
        <v>3485303</v>
      </c>
      <c r="F9" s="125"/>
      <c r="G9" s="125">
        <v>51014512</v>
      </c>
      <c r="H9" s="125"/>
      <c r="I9" s="131">
        <v>632927793</v>
      </c>
      <c r="J9" s="125"/>
      <c r="K9" s="125">
        <f>SUM(C9:J9)</f>
        <v>1723537832</v>
      </c>
      <c r="L9" s="125"/>
      <c r="M9" s="178"/>
      <c r="N9" s="175"/>
      <c r="O9" s="178"/>
      <c r="P9" s="125"/>
    </row>
    <row r="10" spans="1:16" ht="23.95" customHeight="1">
      <c r="A10" s="185" t="s">
        <v>171</v>
      </c>
      <c r="C10" s="125">
        <v>0</v>
      </c>
      <c r="D10" s="125"/>
      <c r="E10" s="125">
        <v>0</v>
      </c>
      <c r="F10" s="125"/>
      <c r="G10" s="125">
        <v>0</v>
      </c>
      <c r="H10" s="125"/>
      <c r="I10" s="131">
        <v>-165777630</v>
      </c>
      <c r="J10" s="125"/>
      <c r="K10" s="125">
        <f>SUM(C10:J10)</f>
        <v>-165777630</v>
      </c>
      <c r="L10" s="131"/>
      <c r="M10" s="178"/>
      <c r="N10" s="175"/>
      <c r="O10" s="178"/>
      <c r="P10" s="131"/>
    </row>
    <row r="11" spans="1:16" ht="23.95" customHeight="1">
      <c r="A11" s="185" t="s">
        <v>97</v>
      </c>
      <c r="C11" s="186">
        <v>0</v>
      </c>
      <c r="D11" s="125"/>
      <c r="E11" s="186">
        <v>0</v>
      </c>
      <c r="F11" s="125"/>
      <c r="G11" s="186">
        <v>0</v>
      </c>
      <c r="H11" s="125"/>
      <c r="I11" s="187">
        <v>309756269</v>
      </c>
      <c r="J11" s="125"/>
      <c r="K11" s="186">
        <f>SUM(C11:I11)</f>
        <v>309756269</v>
      </c>
      <c r="L11" s="131"/>
      <c r="M11" s="178"/>
      <c r="N11" s="175"/>
      <c r="O11" s="178"/>
      <c r="P11" s="131"/>
    </row>
    <row r="12" spans="1:16" ht="23.95" customHeight="1">
      <c r="A12" s="185" t="s">
        <v>128</v>
      </c>
      <c r="C12" s="188">
        <v>0</v>
      </c>
      <c r="D12" s="125"/>
      <c r="E12" s="188">
        <v>0</v>
      </c>
      <c r="F12" s="125"/>
      <c r="G12" s="188">
        <v>0</v>
      </c>
      <c r="H12" s="125"/>
      <c r="I12" s="189">
        <v>-1993660</v>
      </c>
      <c r="J12" s="131"/>
      <c r="K12" s="188">
        <f>SUM(C12:I12)</f>
        <v>-1993660</v>
      </c>
      <c r="L12" s="131"/>
      <c r="M12" s="178"/>
      <c r="N12" s="175"/>
      <c r="O12" s="178"/>
      <c r="P12" s="131"/>
    </row>
    <row r="13" spans="1:16" ht="23.95" customHeight="1">
      <c r="A13" s="185" t="s">
        <v>63</v>
      </c>
      <c r="C13" s="125">
        <f>SUM(C11:C12)</f>
        <v>0</v>
      </c>
      <c r="D13" s="125"/>
      <c r="E13" s="125">
        <f>SUM(E11:E12)</f>
        <v>0</v>
      </c>
      <c r="F13" s="125"/>
      <c r="G13" s="125">
        <f>SUM(G11:G12)</f>
        <v>0</v>
      </c>
      <c r="H13" s="125"/>
      <c r="I13" s="125">
        <f>SUM(I11:I12)</f>
        <v>307762609</v>
      </c>
      <c r="J13" s="125"/>
      <c r="K13" s="125">
        <f>SUM(K11:K12)</f>
        <v>307762609</v>
      </c>
      <c r="L13" s="131"/>
      <c r="M13" s="178"/>
      <c r="N13" s="175"/>
      <c r="O13" s="178"/>
      <c r="P13" s="131"/>
    </row>
    <row r="14" spans="1:16" ht="23.95" customHeight="1">
      <c r="A14" s="185" t="s">
        <v>142</v>
      </c>
      <c r="C14" s="125">
        <v>0</v>
      </c>
      <c r="D14" s="125"/>
      <c r="E14" s="125">
        <v>0</v>
      </c>
      <c r="F14" s="125"/>
      <c r="G14" s="125">
        <v>15487814</v>
      </c>
      <c r="H14" s="125"/>
      <c r="I14" s="125">
        <v>-15487814</v>
      </c>
      <c r="J14" s="125"/>
      <c r="K14" s="125">
        <v>0</v>
      </c>
      <c r="L14" s="131"/>
      <c r="M14" s="178"/>
      <c r="N14" s="175"/>
      <c r="O14" s="178"/>
      <c r="P14" s="131"/>
    </row>
    <row r="15" spans="1:16" ht="23.95" customHeight="1" thickBot="1">
      <c r="A15" s="184" t="s">
        <v>133</v>
      </c>
      <c r="C15" s="190">
        <f>SUM(C9:C10,C13:C14)</f>
        <v>1036110224</v>
      </c>
      <c r="D15" s="191"/>
      <c r="E15" s="190">
        <f>SUM(E9:E10,E13:E14)</f>
        <v>3485303</v>
      </c>
      <c r="F15" s="191"/>
      <c r="G15" s="190">
        <f>SUM(G9:G10,G13:G14)</f>
        <v>66502326</v>
      </c>
      <c r="H15" s="191"/>
      <c r="I15" s="190">
        <f>SUM(I9:I10,I13:I14)</f>
        <v>759424958</v>
      </c>
      <c r="J15" s="191"/>
      <c r="K15" s="190">
        <f>SUM(K9:K10,K13:K14)</f>
        <v>1865522811</v>
      </c>
      <c r="L15" s="191"/>
      <c r="M15" s="178"/>
      <c r="N15" s="175"/>
      <c r="O15" s="178"/>
      <c r="P15" s="191"/>
    </row>
    <row r="16" spans="1:16" ht="23.95" customHeight="1" thickTop="1">
      <c r="A16" s="192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78"/>
      <c r="N16" s="175"/>
      <c r="O16" s="178"/>
      <c r="P16" s="193"/>
    </row>
    <row r="17" spans="1:16" ht="23.95" customHeight="1">
      <c r="A17" s="184" t="s">
        <v>158</v>
      </c>
      <c r="C17" s="125">
        <v>1036110224</v>
      </c>
      <c r="D17" s="125"/>
      <c r="E17" s="125">
        <v>3485303</v>
      </c>
      <c r="F17" s="125"/>
      <c r="G17" s="125">
        <v>66502326</v>
      </c>
      <c r="H17" s="125"/>
      <c r="I17" s="131">
        <v>759424958</v>
      </c>
      <c r="J17" s="125"/>
      <c r="K17" s="125">
        <f>SUM(C17:J17)</f>
        <v>1865522811</v>
      </c>
      <c r="L17" s="125"/>
      <c r="M17" s="178"/>
      <c r="N17" s="175"/>
      <c r="O17" s="178"/>
      <c r="P17" s="125"/>
    </row>
    <row r="18" spans="1:16" ht="23.95" customHeight="1">
      <c r="A18" s="185" t="s">
        <v>171</v>
      </c>
      <c r="C18" s="125">
        <v>0</v>
      </c>
      <c r="D18" s="125"/>
      <c r="E18" s="125">
        <v>0</v>
      </c>
      <c r="F18" s="125"/>
      <c r="G18" s="125">
        <v>0</v>
      </c>
      <c r="H18" s="125"/>
      <c r="I18" s="131">
        <v>-207222045</v>
      </c>
      <c r="J18" s="125"/>
      <c r="K18" s="125">
        <f>SUM(C18:J18)</f>
        <v>-207222045</v>
      </c>
      <c r="L18" s="125"/>
      <c r="M18" s="178"/>
      <c r="N18" s="175"/>
      <c r="O18" s="178"/>
      <c r="P18" s="125"/>
    </row>
    <row r="19" spans="1:16" ht="23.95" customHeight="1">
      <c r="A19" s="185" t="s">
        <v>97</v>
      </c>
      <c r="C19" s="186">
        <v>0</v>
      </c>
      <c r="D19" s="125"/>
      <c r="E19" s="186">
        <v>0</v>
      </c>
      <c r="F19" s="125"/>
      <c r="G19" s="186">
        <v>0</v>
      </c>
      <c r="H19" s="125"/>
      <c r="I19" s="187">
        <f>SUM(PL!D21)</f>
        <v>189004923</v>
      </c>
      <c r="J19" s="125"/>
      <c r="K19" s="186">
        <f>SUM(C19:I19)</f>
        <v>189004923</v>
      </c>
      <c r="L19" s="125"/>
      <c r="M19" s="178"/>
      <c r="N19" s="175"/>
      <c r="O19" s="178"/>
      <c r="P19" s="125"/>
    </row>
    <row r="20" spans="1:16" ht="23.95" customHeight="1">
      <c r="A20" s="185" t="s">
        <v>128</v>
      </c>
      <c r="C20" s="188">
        <v>0</v>
      </c>
      <c r="D20" s="125"/>
      <c r="E20" s="188">
        <v>0</v>
      </c>
      <c r="F20" s="125"/>
      <c r="G20" s="188">
        <v>0</v>
      </c>
      <c r="H20" s="125"/>
      <c r="I20" s="189">
        <f>SUM(PL!D27)</f>
        <v>-1754839</v>
      </c>
      <c r="J20" s="131"/>
      <c r="K20" s="188">
        <f>SUM(C20:I20)</f>
        <v>-1754839</v>
      </c>
      <c r="L20" s="125"/>
      <c r="M20" s="178"/>
      <c r="N20" s="175"/>
      <c r="O20" s="178"/>
      <c r="P20" s="125"/>
    </row>
    <row r="21" spans="1:16" ht="23.95" customHeight="1">
      <c r="A21" s="185" t="s">
        <v>63</v>
      </c>
      <c r="C21" s="125">
        <f>SUM(C19:C20)</f>
        <v>0</v>
      </c>
      <c r="D21" s="125"/>
      <c r="E21" s="125">
        <f>SUM(E19:E20)</f>
        <v>0</v>
      </c>
      <c r="F21" s="125"/>
      <c r="G21" s="125">
        <f>SUM(G19:G20)</f>
        <v>0</v>
      </c>
      <c r="H21" s="125"/>
      <c r="I21" s="125">
        <f>SUM(I19:I20)</f>
        <v>187250084</v>
      </c>
      <c r="J21" s="125"/>
      <c r="K21" s="125">
        <f>SUM(K19:K20)</f>
        <v>187250084</v>
      </c>
      <c r="L21" s="125"/>
      <c r="M21" s="178"/>
      <c r="N21" s="175"/>
      <c r="O21" s="178"/>
      <c r="P21" s="125"/>
    </row>
    <row r="22" spans="1:16" ht="23.95" customHeight="1">
      <c r="A22" s="185" t="s">
        <v>142</v>
      </c>
      <c r="C22" s="125">
        <v>0</v>
      </c>
      <c r="D22" s="125"/>
      <c r="E22" s="125">
        <v>0</v>
      </c>
      <c r="F22" s="125"/>
      <c r="G22" s="125">
        <v>9450246</v>
      </c>
      <c r="H22" s="125"/>
      <c r="I22" s="125">
        <v>-9450246</v>
      </c>
      <c r="J22" s="125"/>
      <c r="K22" s="125">
        <f>SUM(C22:I22)</f>
        <v>0</v>
      </c>
      <c r="L22" s="125"/>
      <c r="M22" s="178"/>
      <c r="N22" s="175"/>
      <c r="O22" s="178"/>
      <c r="P22" s="125"/>
    </row>
    <row r="23" spans="1:16" ht="23.95" customHeight="1" thickBot="1">
      <c r="A23" s="184" t="s">
        <v>159</v>
      </c>
      <c r="C23" s="190">
        <f>SUM(C17:C18,C21:C22)</f>
        <v>1036110224</v>
      </c>
      <c r="D23" s="191"/>
      <c r="E23" s="190">
        <f>SUM(E17:E18,E21:E22)</f>
        <v>3485303</v>
      </c>
      <c r="F23" s="191"/>
      <c r="G23" s="190">
        <f>SUM(G17:G18,G21:G22)</f>
        <v>75952572</v>
      </c>
      <c r="H23" s="191"/>
      <c r="I23" s="190">
        <f>SUM(I17:I18,I21:I22)</f>
        <v>730002751</v>
      </c>
      <c r="J23" s="191"/>
      <c r="K23" s="190">
        <f>SUM(K17:K18,K21:K22)</f>
        <v>1845550850</v>
      </c>
      <c r="L23" s="191"/>
      <c r="M23" s="178"/>
      <c r="N23" s="175"/>
      <c r="O23" s="178"/>
      <c r="P23" s="191"/>
    </row>
    <row r="24" spans="1:16" ht="23.95" customHeight="1" thickTop="1">
      <c r="K24" s="196">
        <f>SUM(K23-BS!D60)</f>
        <v>0</v>
      </c>
      <c r="M24" s="178"/>
      <c r="N24" s="175"/>
      <c r="O24" s="178"/>
    </row>
    <row r="25" spans="1:16" ht="23.95" customHeight="1">
      <c r="A25" s="73" t="s">
        <v>74</v>
      </c>
    </row>
  </sheetData>
  <mergeCells count="1">
    <mergeCell ref="G5:I5"/>
  </mergeCells>
  <pageMargins left="0.86614173228346458" right="0.39370078740157483" top="0.9055118110236221" bottom="0" header="0.19685039370078741" footer="0.19685039370078741"/>
  <pageSetup paperSize="9" scale="8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73"/>
  <sheetViews>
    <sheetView showGridLines="0" tabSelected="1" view="pageBreakPreview" topLeftCell="A13" zoomScale="85" zoomScaleNormal="80" zoomScaleSheetLayoutView="85" workbookViewId="0">
      <selection activeCell="A25" sqref="A25"/>
    </sheetView>
  </sheetViews>
  <sheetFormatPr defaultColWidth="8.125" defaultRowHeight="23.95" customHeight="1"/>
  <cols>
    <col min="1" max="1" width="74.875" style="76" customWidth="1"/>
    <col min="2" max="2" width="1.625" style="76" customWidth="1"/>
    <col min="3" max="3" width="22" style="141" customWidth="1"/>
    <col min="4" max="4" width="0.875" style="114" customWidth="1"/>
    <col min="5" max="5" width="22" style="76" customWidth="1"/>
    <col min="6" max="6" width="0.875" style="52" customWidth="1"/>
    <col min="7" max="7" width="25.875" style="52" customWidth="1"/>
    <col min="8" max="8" width="14" style="52" bestFit="1" customWidth="1"/>
    <col min="9" max="9" width="15.75" style="52" customWidth="1"/>
    <col min="10" max="10" width="14.875" style="52" customWidth="1"/>
    <col min="11" max="11" width="16.375" style="52" bestFit="1" customWidth="1"/>
    <col min="12" max="12" width="12.875" style="52" bestFit="1" customWidth="1"/>
    <col min="13" max="16384" width="8.125" style="52"/>
  </cols>
  <sheetData>
    <row r="1" spans="1:7" ht="23.95" customHeight="1">
      <c r="A1" s="50" t="s">
        <v>107</v>
      </c>
      <c r="B1" s="55"/>
      <c r="C1" s="139"/>
      <c r="D1" s="140"/>
      <c r="E1" s="55"/>
    </row>
    <row r="2" spans="1:7" ht="23.95" customHeight="1">
      <c r="A2" s="55" t="s">
        <v>71</v>
      </c>
      <c r="B2" s="55"/>
      <c r="D2" s="115"/>
      <c r="E2" s="52"/>
    </row>
    <row r="3" spans="1:7" ht="23.95" customHeight="1">
      <c r="A3" s="55" t="s">
        <v>157</v>
      </c>
      <c r="B3" s="64"/>
      <c r="C3" s="64"/>
      <c r="D3" s="115"/>
      <c r="E3" s="52"/>
    </row>
    <row r="4" spans="1:7" ht="23.95" customHeight="1">
      <c r="A4" s="55"/>
      <c r="B4" s="64"/>
      <c r="C4" s="142"/>
      <c r="D4" s="115"/>
      <c r="E4" s="143" t="s">
        <v>91</v>
      </c>
    </row>
    <row r="5" spans="1:7" ht="23.95" customHeight="1">
      <c r="A5" s="134"/>
      <c r="B5" s="144"/>
      <c r="C5" s="122" t="s">
        <v>155</v>
      </c>
      <c r="D5" s="63"/>
      <c r="E5" s="122" t="s">
        <v>131</v>
      </c>
    </row>
    <row r="6" spans="1:7" ht="23.95" customHeight="1">
      <c r="A6" s="145" t="s">
        <v>53</v>
      </c>
      <c r="D6" s="146"/>
      <c r="E6" s="147"/>
    </row>
    <row r="7" spans="1:7" ht="23.95" customHeight="1">
      <c r="A7" s="148" t="s">
        <v>108</v>
      </c>
      <c r="B7" s="149"/>
      <c r="C7" s="127">
        <f>SUM(PL!D19)</f>
        <v>225086601</v>
      </c>
      <c r="D7" s="131"/>
      <c r="E7" s="127">
        <f>SUM(PL!F19)</f>
        <v>369431931</v>
      </c>
      <c r="G7" s="88"/>
    </row>
    <row r="8" spans="1:7" ht="23.95" customHeight="1">
      <c r="A8" s="148" t="s">
        <v>104</v>
      </c>
      <c r="B8" s="149"/>
      <c r="C8" s="150"/>
      <c r="D8" s="131"/>
      <c r="E8" s="150"/>
    </row>
    <row r="9" spans="1:7" ht="23.95" customHeight="1">
      <c r="A9" s="151" t="s">
        <v>136</v>
      </c>
      <c r="B9" s="149"/>
      <c r="C9" s="150"/>
      <c r="D9" s="131"/>
      <c r="E9" s="150"/>
    </row>
    <row r="10" spans="1:7" ht="23.95" customHeight="1">
      <c r="A10" s="152" t="s">
        <v>137</v>
      </c>
      <c r="B10" s="153"/>
      <c r="C10" s="154">
        <v>18084029</v>
      </c>
      <c r="D10" s="131"/>
      <c r="E10" s="154">
        <v>17502431</v>
      </c>
      <c r="G10" s="88"/>
    </row>
    <row r="11" spans="1:7" ht="23.95" customHeight="1">
      <c r="A11" s="152" t="s">
        <v>119</v>
      </c>
      <c r="B11" s="153"/>
      <c r="C11" s="154">
        <v>207491706</v>
      </c>
      <c r="D11" s="131"/>
      <c r="E11" s="154">
        <v>108152768</v>
      </c>
      <c r="G11" s="88"/>
    </row>
    <row r="12" spans="1:7" ht="23.95" customHeight="1">
      <c r="A12" s="49" t="s">
        <v>172</v>
      </c>
      <c r="B12" s="153"/>
      <c r="C12" s="127">
        <v>40009438</v>
      </c>
      <c r="D12" s="131"/>
      <c r="E12" s="127">
        <v>2669569</v>
      </c>
      <c r="G12" s="88"/>
    </row>
    <row r="13" spans="1:7" ht="23.95" customHeight="1">
      <c r="A13" s="49" t="s">
        <v>102</v>
      </c>
      <c r="B13" s="153"/>
      <c r="C13" s="127">
        <v>4022048</v>
      </c>
      <c r="D13" s="131"/>
      <c r="E13" s="127">
        <v>3347884</v>
      </c>
      <c r="G13" s="88"/>
    </row>
    <row r="14" spans="1:7" ht="23.95" customHeight="1">
      <c r="A14" s="49" t="s">
        <v>143</v>
      </c>
      <c r="B14" s="153"/>
      <c r="C14" s="127">
        <v>-3573</v>
      </c>
      <c r="D14" s="131"/>
      <c r="E14" s="127">
        <v>-19456</v>
      </c>
      <c r="G14" s="88"/>
    </row>
    <row r="15" spans="1:7" ht="23.95" customHeight="1">
      <c r="A15" s="49" t="s">
        <v>163</v>
      </c>
      <c r="B15" s="153"/>
      <c r="C15" s="127">
        <v>-800893707</v>
      </c>
      <c r="D15" s="131"/>
      <c r="E15" s="127">
        <v>-720417089</v>
      </c>
      <c r="G15" s="88"/>
    </row>
    <row r="16" spans="1:7" ht="23.95" customHeight="1">
      <c r="A16" s="155" t="s">
        <v>33</v>
      </c>
      <c r="B16" s="153"/>
      <c r="C16" s="130">
        <v>111792120</v>
      </c>
      <c r="D16" s="131"/>
      <c r="E16" s="130">
        <v>78130236</v>
      </c>
      <c r="G16" s="88"/>
    </row>
    <row r="17" spans="1:7" ht="23.95" customHeight="1">
      <c r="A17" s="155" t="s">
        <v>138</v>
      </c>
      <c r="B17" s="153"/>
      <c r="C17" s="156">
        <v>638410</v>
      </c>
      <c r="D17" s="131"/>
      <c r="E17" s="156">
        <v>790169</v>
      </c>
      <c r="G17" s="88"/>
    </row>
    <row r="18" spans="1:7" ht="23.95" customHeight="1">
      <c r="A18" s="157" t="s">
        <v>141</v>
      </c>
      <c r="B18" s="153"/>
      <c r="C18" s="150"/>
      <c r="D18" s="131"/>
      <c r="E18" s="150"/>
      <c r="F18" s="67"/>
      <c r="G18" s="88"/>
    </row>
    <row r="19" spans="1:7" ht="23.95" customHeight="1">
      <c r="A19" s="155" t="s">
        <v>139</v>
      </c>
      <c r="B19" s="153"/>
      <c r="C19" s="150">
        <f>SUM(C7:C17)</f>
        <v>-193772928</v>
      </c>
      <c r="D19" s="131"/>
      <c r="E19" s="150">
        <f>SUM(E7:E17)</f>
        <v>-140411557</v>
      </c>
      <c r="F19" s="67"/>
      <c r="G19" s="150"/>
    </row>
    <row r="20" spans="1:7" ht="23.95" customHeight="1">
      <c r="A20" s="158" t="s">
        <v>83</v>
      </c>
      <c r="B20" s="159"/>
      <c r="C20" s="150"/>
      <c r="D20" s="131"/>
      <c r="E20" s="150"/>
      <c r="G20" s="88"/>
    </row>
    <row r="21" spans="1:7" ht="23.95" customHeight="1">
      <c r="A21" s="155" t="s">
        <v>164</v>
      </c>
      <c r="B21" s="149"/>
      <c r="C21" s="150">
        <v>-805288184</v>
      </c>
      <c r="D21" s="131"/>
      <c r="E21" s="150">
        <v>-1032096834</v>
      </c>
      <c r="G21" s="88"/>
    </row>
    <row r="22" spans="1:7" ht="23.95" customHeight="1">
      <c r="A22" s="155" t="s">
        <v>5</v>
      </c>
      <c r="B22" s="149"/>
      <c r="C22" s="127">
        <v>5702673</v>
      </c>
      <c r="D22" s="131"/>
      <c r="E22" s="127">
        <v>-2477736</v>
      </c>
      <c r="F22" s="160"/>
      <c r="G22" s="88"/>
    </row>
    <row r="23" spans="1:7" ht="23.95" customHeight="1">
      <c r="A23" s="155" t="s">
        <v>8</v>
      </c>
      <c r="B23" s="149"/>
      <c r="C23" s="150">
        <v>191399123</v>
      </c>
      <c r="D23" s="131"/>
      <c r="E23" s="150">
        <v>269528698</v>
      </c>
      <c r="G23" s="88"/>
    </row>
    <row r="24" spans="1:7" ht="23.95" customHeight="1">
      <c r="A24" s="155" t="s">
        <v>12</v>
      </c>
      <c r="B24" s="149"/>
      <c r="C24" s="154">
        <v>2337842</v>
      </c>
      <c r="D24" s="131"/>
      <c r="E24" s="154">
        <v>28287250</v>
      </c>
      <c r="G24" s="88"/>
    </row>
    <row r="25" spans="1:7" ht="23.95" customHeight="1">
      <c r="A25" s="158" t="s">
        <v>123</v>
      </c>
      <c r="B25" s="149"/>
      <c r="C25" s="154"/>
      <c r="D25" s="131"/>
      <c r="E25" s="154"/>
      <c r="G25" s="88"/>
    </row>
    <row r="26" spans="1:7" ht="23.95" customHeight="1">
      <c r="A26" s="155" t="s">
        <v>17</v>
      </c>
      <c r="B26" s="153"/>
      <c r="C26" s="130">
        <v>-3668006</v>
      </c>
      <c r="D26" s="131"/>
      <c r="E26" s="130">
        <v>-30467926</v>
      </c>
      <c r="F26" s="88"/>
      <c r="G26" s="88"/>
    </row>
    <row r="27" spans="1:7" ht="23.95" customHeight="1">
      <c r="A27" s="155" t="s">
        <v>140</v>
      </c>
      <c r="B27" s="153"/>
      <c r="C27" s="156">
        <v>-1867407</v>
      </c>
      <c r="D27" s="131"/>
      <c r="E27" s="156">
        <v>-3737681</v>
      </c>
      <c r="F27" s="88"/>
      <c r="G27" s="88"/>
    </row>
    <row r="28" spans="1:7" ht="23.95" customHeight="1">
      <c r="A28" s="134" t="s">
        <v>120</v>
      </c>
      <c r="B28" s="149"/>
      <c r="C28" s="150">
        <f>SUM(C19:C27)</f>
        <v>-805156887</v>
      </c>
      <c r="D28" s="131"/>
      <c r="E28" s="150">
        <f>SUM(E19:E27)</f>
        <v>-911375786</v>
      </c>
      <c r="F28" s="88"/>
      <c r="G28" s="88"/>
    </row>
    <row r="29" spans="1:7" ht="23.95" customHeight="1">
      <c r="A29" s="134" t="s">
        <v>165</v>
      </c>
      <c r="B29" s="149"/>
      <c r="C29" s="150">
        <v>815674497</v>
      </c>
      <c r="D29" s="131"/>
      <c r="E29" s="150">
        <v>729441898</v>
      </c>
      <c r="F29" s="88"/>
      <c r="G29" s="88"/>
    </row>
    <row r="30" spans="1:7" ht="23.95" customHeight="1">
      <c r="A30" s="134" t="s">
        <v>84</v>
      </c>
      <c r="B30" s="149"/>
      <c r="C30" s="135">
        <v>-58692651</v>
      </c>
      <c r="D30" s="131"/>
      <c r="E30" s="135">
        <v>-63657981</v>
      </c>
      <c r="F30" s="88"/>
      <c r="G30" s="88"/>
    </row>
    <row r="31" spans="1:7" ht="23.95" customHeight="1">
      <c r="A31" s="145" t="s">
        <v>173</v>
      </c>
      <c r="B31" s="149"/>
      <c r="C31" s="161">
        <f>SUM(C28:C30)</f>
        <v>-48175041</v>
      </c>
      <c r="D31" s="131">
        <f>SUM(D28:D30)</f>
        <v>0</v>
      </c>
      <c r="E31" s="161">
        <f>SUM(E28:E30)</f>
        <v>-245591869</v>
      </c>
      <c r="G31" s="88"/>
    </row>
    <row r="32" spans="1:7" ht="23.95" customHeight="1">
      <c r="A32" s="145"/>
      <c r="B32" s="149"/>
      <c r="C32" s="162"/>
      <c r="D32" s="162"/>
      <c r="E32" s="162"/>
      <c r="G32" s="88"/>
    </row>
    <row r="33" spans="1:8" ht="23.95" customHeight="1">
      <c r="A33" s="73" t="s">
        <v>74</v>
      </c>
      <c r="B33" s="149"/>
      <c r="C33" s="163"/>
      <c r="D33" s="164"/>
      <c r="E33" s="164"/>
      <c r="G33" s="88"/>
    </row>
    <row r="34" spans="1:8" ht="23.95" customHeight="1">
      <c r="A34" s="50" t="s">
        <v>107</v>
      </c>
      <c r="B34" s="55"/>
      <c r="C34" s="139"/>
      <c r="D34" s="140"/>
      <c r="E34" s="55"/>
      <c r="G34" s="88"/>
    </row>
    <row r="35" spans="1:8" ht="23.95" customHeight="1">
      <c r="A35" s="55" t="s">
        <v>85</v>
      </c>
      <c r="B35" s="55"/>
      <c r="D35" s="115"/>
      <c r="E35" s="52"/>
      <c r="G35" s="88"/>
    </row>
    <row r="36" spans="1:8" ht="23.95" customHeight="1">
      <c r="A36" s="55" t="s">
        <v>157</v>
      </c>
      <c r="B36" s="55"/>
      <c r="D36" s="115"/>
      <c r="E36" s="52"/>
      <c r="G36" s="88"/>
    </row>
    <row r="37" spans="1:8" ht="23.95" customHeight="1">
      <c r="A37" s="55"/>
      <c r="B37" s="55"/>
      <c r="C37" s="165"/>
      <c r="D37" s="115"/>
      <c r="E37" s="143" t="s">
        <v>91</v>
      </c>
      <c r="G37" s="88"/>
    </row>
    <row r="38" spans="1:8" ht="23.95" customHeight="1">
      <c r="A38" s="134"/>
      <c r="B38" s="144"/>
      <c r="C38" s="122" t="s">
        <v>155</v>
      </c>
      <c r="D38" s="63"/>
      <c r="E38" s="122" t="s">
        <v>131</v>
      </c>
      <c r="G38" s="88"/>
    </row>
    <row r="39" spans="1:8" ht="23.95" customHeight="1">
      <c r="A39" s="166" t="s">
        <v>54</v>
      </c>
      <c r="E39" s="141"/>
      <c r="G39" s="88"/>
    </row>
    <row r="40" spans="1:8" ht="23.95" customHeight="1">
      <c r="A40" s="167" t="s">
        <v>55</v>
      </c>
      <c r="B40" s="149"/>
      <c r="C40" s="127">
        <v>-2934568</v>
      </c>
      <c r="D40" s="131"/>
      <c r="E40" s="127">
        <v>-8325088</v>
      </c>
      <c r="F40" s="168"/>
      <c r="G40" s="88"/>
    </row>
    <row r="41" spans="1:8" ht="23.95" customHeight="1">
      <c r="A41" s="167" t="s">
        <v>130</v>
      </c>
      <c r="B41" s="149"/>
      <c r="C41" s="127">
        <v>4972</v>
      </c>
      <c r="D41" s="131"/>
      <c r="E41" s="127">
        <v>19705</v>
      </c>
      <c r="F41" s="168"/>
      <c r="G41" s="88"/>
    </row>
    <row r="42" spans="1:8" ht="23.95" customHeight="1">
      <c r="A42" s="167" t="s">
        <v>56</v>
      </c>
      <c r="B42" s="149"/>
      <c r="C42" s="154">
        <v>-4802150</v>
      </c>
      <c r="D42" s="131"/>
      <c r="E42" s="154">
        <v>-2566000</v>
      </c>
      <c r="G42" s="88"/>
    </row>
    <row r="43" spans="1:8" ht="23.95" customHeight="1">
      <c r="A43" s="167" t="s">
        <v>145</v>
      </c>
      <c r="B43" s="149"/>
      <c r="C43" s="154">
        <v>-1000000</v>
      </c>
      <c r="D43" s="131"/>
      <c r="E43" s="154">
        <v>-800000</v>
      </c>
      <c r="G43" s="88"/>
    </row>
    <row r="44" spans="1:8" ht="23.95" customHeight="1">
      <c r="A44" s="145" t="s">
        <v>129</v>
      </c>
      <c r="B44" s="149"/>
      <c r="C44" s="161">
        <f>SUM(C40:C43)</f>
        <v>-8731746</v>
      </c>
      <c r="D44" s="131">
        <f>SUM(D40:D43)</f>
        <v>0</v>
      </c>
      <c r="E44" s="161">
        <f>SUM(E40:E43)</f>
        <v>-11671383</v>
      </c>
      <c r="F44" s="88"/>
      <c r="G44" s="88"/>
    </row>
    <row r="45" spans="1:8" ht="23.95" customHeight="1">
      <c r="A45" s="145" t="s">
        <v>57</v>
      </c>
      <c r="B45" s="149"/>
      <c r="C45" s="150"/>
      <c r="D45" s="131"/>
      <c r="E45" s="150"/>
      <c r="G45" s="88"/>
    </row>
    <row r="46" spans="1:8" ht="23.95" customHeight="1">
      <c r="A46" s="148" t="s">
        <v>58</v>
      </c>
      <c r="B46" s="149"/>
      <c r="C46" s="127">
        <v>-110071039</v>
      </c>
      <c r="D46" s="131"/>
      <c r="E46" s="127">
        <v>-77875805</v>
      </c>
      <c r="F46" s="168"/>
      <c r="G46" s="88"/>
      <c r="H46" s="169"/>
    </row>
    <row r="47" spans="1:8" ht="23.95" customHeight="1">
      <c r="A47" s="148" t="s">
        <v>121</v>
      </c>
      <c r="B47" s="149"/>
      <c r="C47" s="127">
        <v>-12716500</v>
      </c>
      <c r="D47" s="131"/>
      <c r="E47" s="127">
        <v>-12389000</v>
      </c>
      <c r="F47" s="168"/>
      <c r="G47" s="88"/>
      <c r="H47" s="169"/>
    </row>
    <row r="48" spans="1:8" ht="23.95" customHeight="1">
      <c r="A48" s="148" t="s">
        <v>174</v>
      </c>
      <c r="B48" s="149"/>
      <c r="C48" s="127">
        <v>-189097</v>
      </c>
      <c r="D48" s="131"/>
      <c r="E48" s="127">
        <v>189097</v>
      </c>
      <c r="F48" s="168"/>
      <c r="G48" s="88"/>
      <c r="H48" s="169"/>
    </row>
    <row r="49" spans="1:12" ht="23.95" customHeight="1">
      <c r="A49" s="148" t="s">
        <v>175</v>
      </c>
      <c r="B49" s="149"/>
      <c r="C49" s="127">
        <v>518979995</v>
      </c>
      <c r="D49" s="131"/>
      <c r="E49" s="127">
        <v>480000000</v>
      </c>
      <c r="F49" s="168"/>
      <c r="G49" s="88"/>
      <c r="H49" s="169"/>
    </row>
    <row r="50" spans="1:12" ht="23.95" customHeight="1">
      <c r="A50" s="148" t="s">
        <v>176</v>
      </c>
      <c r="B50" s="149"/>
      <c r="C50" s="127">
        <v>0</v>
      </c>
      <c r="D50" s="131"/>
      <c r="E50" s="127">
        <v>-705934</v>
      </c>
      <c r="F50" s="168"/>
      <c r="G50" s="88"/>
      <c r="H50" s="169"/>
    </row>
    <row r="51" spans="1:12" ht="23.95" customHeight="1">
      <c r="A51" s="148" t="s">
        <v>144</v>
      </c>
      <c r="B51" s="149"/>
      <c r="C51" s="127">
        <v>-62908564</v>
      </c>
      <c r="D51" s="131"/>
      <c r="E51" s="127">
        <v>-125804385</v>
      </c>
      <c r="F51" s="168"/>
      <c r="G51" s="88"/>
      <c r="H51" s="169"/>
    </row>
    <row r="52" spans="1:12" ht="23.95" customHeight="1">
      <c r="A52" s="148" t="s">
        <v>110</v>
      </c>
      <c r="B52" s="149"/>
      <c r="C52" s="127">
        <v>-207222045</v>
      </c>
      <c r="D52" s="131"/>
      <c r="E52" s="127">
        <v>-165777630</v>
      </c>
      <c r="F52" s="168"/>
      <c r="G52" s="88"/>
      <c r="H52" s="169"/>
    </row>
    <row r="53" spans="1:12" ht="23.95" customHeight="1">
      <c r="A53" s="170" t="s">
        <v>177</v>
      </c>
      <c r="B53" s="153"/>
      <c r="C53" s="161">
        <f>SUM(C46:C52)</f>
        <v>125872750</v>
      </c>
      <c r="D53" s="131"/>
      <c r="E53" s="161">
        <f>SUM(E46:E52)</f>
        <v>97636343</v>
      </c>
      <c r="F53" s="76"/>
      <c r="G53" s="88"/>
      <c r="J53" s="76"/>
      <c r="K53" s="168"/>
      <c r="L53" s="168"/>
    </row>
    <row r="54" spans="1:12" ht="23.95" customHeight="1">
      <c r="A54" s="145" t="s">
        <v>101</v>
      </c>
      <c r="B54" s="153"/>
      <c r="C54" s="150">
        <f>C31+C44+C53</f>
        <v>68965963</v>
      </c>
      <c r="D54" s="131">
        <f>D31+D44+D53</f>
        <v>0</v>
      </c>
      <c r="E54" s="150">
        <f>E31+E44+E53</f>
        <v>-159626909</v>
      </c>
      <c r="G54" s="88"/>
    </row>
    <row r="55" spans="1:12" ht="23.95" customHeight="1">
      <c r="A55" s="148" t="s">
        <v>96</v>
      </c>
      <c r="B55" s="171"/>
      <c r="C55" s="150">
        <v>42271545</v>
      </c>
      <c r="D55" s="131"/>
      <c r="E55" s="150">
        <v>201898454</v>
      </c>
      <c r="G55" s="88"/>
    </row>
    <row r="56" spans="1:12" ht="23.95" customHeight="1" thickBot="1">
      <c r="A56" s="145" t="s">
        <v>95</v>
      </c>
      <c r="B56" s="171"/>
      <c r="C56" s="172">
        <f>SUM(C54:C55)</f>
        <v>111237508</v>
      </c>
      <c r="D56" s="131">
        <f>SUM(D54:D55)</f>
        <v>0</v>
      </c>
      <c r="E56" s="172">
        <f>SUM(E54:E55)</f>
        <v>42271545</v>
      </c>
      <c r="G56" s="88"/>
    </row>
    <row r="57" spans="1:12" ht="23.95" customHeight="1" thickTop="1">
      <c r="A57" s="145"/>
      <c r="B57" s="149"/>
      <c r="C57" s="150">
        <f>C56-BS!D8</f>
        <v>0</v>
      </c>
      <c r="D57" s="131"/>
      <c r="E57" s="72">
        <f>BS!F8-'CF '!E56</f>
        <v>0</v>
      </c>
      <c r="G57" s="88"/>
      <c r="I57" s="88"/>
    </row>
    <row r="58" spans="1:12" ht="23.95" customHeight="1">
      <c r="A58" s="173" t="s">
        <v>86</v>
      </c>
      <c r="B58" s="149"/>
      <c r="C58" s="150"/>
      <c r="D58" s="131"/>
      <c r="E58" s="72"/>
      <c r="G58" s="88"/>
      <c r="I58" s="88"/>
    </row>
    <row r="59" spans="1:12" ht="23.95" customHeight="1">
      <c r="A59" s="148" t="s">
        <v>87</v>
      </c>
      <c r="B59" s="149"/>
      <c r="C59" s="150"/>
      <c r="D59" s="131"/>
      <c r="E59" s="72"/>
      <c r="G59" s="88"/>
      <c r="I59" s="88"/>
    </row>
    <row r="60" spans="1:12" ht="23.95" customHeight="1">
      <c r="A60" s="148" t="s">
        <v>166</v>
      </c>
      <c r="B60" s="149"/>
      <c r="G60" s="88"/>
      <c r="I60" s="88"/>
    </row>
    <row r="61" spans="1:12" ht="23.95" customHeight="1">
      <c r="A61" s="148" t="s">
        <v>151</v>
      </c>
      <c r="B61" s="149"/>
      <c r="C61" s="150">
        <v>411198152</v>
      </c>
      <c r="D61" s="131"/>
      <c r="E61" s="150">
        <v>333247024</v>
      </c>
      <c r="G61" s="88"/>
      <c r="I61" s="88"/>
    </row>
    <row r="62" spans="1:12" ht="23.95" customHeight="1">
      <c r="A62" s="148" t="s">
        <v>152</v>
      </c>
      <c r="B62" s="149"/>
      <c r="C62" s="150">
        <v>13386994</v>
      </c>
      <c r="D62" s="131"/>
      <c r="E62" s="150">
        <v>13532976</v>
      </c>
      <c r="G62" s="88"/>
      <c r="I62" s="88"/>
    </row>
    <row r="63" spans="1:12" ht="23.95" customHeight="1">
      <c r="A63" s="148" t="s">
        <v>178</v>
      </c>
      <c r="B63" s="149"/>
      <c r="C63" s="150">
        <v>0</v>
      </c>
      <c r="D63" s="131"/>
      <c r="E63" s="150">
        <v>1510000</v>
      </c>
      <c r="G63" s="88"/>
      <c r="I63" s="88"/>
    </row>
    <row r="64" spans="1:12" ht="23.95" customHeight="1">
      <c r="A64" s="148" t="s">
        <v>153</v>
      </c>
      <c r="B64" s="149"/>
      <c r="C64" s="150">
        <v>10646514</v>
      </c>
      <c r="D64" s="131"/>
      <c r="E64" s="150">
        <v>5953268</v>
      </c>
      <c r="G64" s="88"/>
      <c r="I64" s="88"/>
    </row>
    <row r="65" spans="1:7" ht="23.95" customHeight="1">
      <c r="C65" s="127"/>
      <c r="D65" s="91"/>
      <c r="E65" s="66"/>
      <c r="G65" s="88"/>
    </row>
    <row r="66" spans="1:7" ht="23.95" customHeight="1">
      <c r="A66" s="73" t="s">
        <v>74</v>
      </c>
      <c r="G66" s="88"/>
    </row>
    <row r="67" spans="1:7" ht="23.95" customHeight="1">
      <c r="G67" s="88"/>
    </row>
    <row r="68" spans="1:7" ht="23.95" customHeight="1">
      <c r="G68" s="88"/>
    </row>
    <row r="69" spans="1:7" ht="23.95" customHeight="1">
      <c r="G69" s="88"/>
    </row>
    <row r="70" spans="1:7" ht="23.95" customHeight="1">
      <c r="G70" s="88"/>
    </row>
    <row r="71" spans="1:7" ht="23.95" customHeight="1">
      <c r="G71" s="88"/>
    </row>
    <row r="72" spans="1:7" ht="23.95" customHeight="1">
      <c r="G72" s="88"/>
    </row>
    <row r="73" spans="1:7" ht="23.95" customHeight="1">
      <c r="G73" s="88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3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FE3935A27112349975BB998AAADC16C" ma:contentTypeVersion="14" ma:contentTypeDescription="สร้างเอกสารใหม่" ma:contentTypeScope="" ma:versionID="b23d0eaebe6fb2ebb036b40262fed0fc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9f1a31ff375a473310c7276912c802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512ECF-C36E-431B-B2CE-0E6CA87C3C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01968E-C634-4C82-A77D-C83354DDB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47746</vt:lpwstr>
  </property>
  <property fmtid="{D5CDD505-2E9C-101B-9397-08002B2CF9AE}" pid="4" name="OptimizationTime">
    <vt:lpwstr>20240220_1306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</vt:lpstr>
      <vt:lpstr>CF </vt:lpstr>
      <vt:lpstr>BS!Print_Area</vt:lpstr>
      <vt:lpstr>'CF '!Print_Area</vt:lpstr>
      <vt:lpstr>PL!Print_Area</vt:lpstr>
      <vt:lpstr>SE!Print_Area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Monthira Nitsuwan</cp:lastModifiedBy>
  <cp:lastPrinted>2024-02-12T15:15:45Z</cp:lastPrinted>
  <dcterms:created xsi:type="dcterms:W3CDTF">2012-08-01T02:19:05Z</dcterms:created>
  <dcterms:modified xsi:type="dcterms:W3CDTF">2024-02-16T03:41:12Z</dcterms:modified>
</cp:coreProperties>
</file>