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Ye'23\0. Draft_SLM_12.31.23\THAI\"/>
    </mc:Choice>
  </mc:AlternateContent>
  <xr:revisionPtr revIDLastSave="0" documentId="13_ncr:1_{CFE78E89-E907-4D81-A1BA-4D142807354D}" xr6:coauthVersionLast="47" xr6:coauthVersionMax="47" xr10:uidLastSave="{00000000-0000-0000-0000-000000000000}"/>
  <bookViews>
    <workbookView xWindow="-110" yWindow="-110" windowWidth="19420" windowHeight="10300" tabRatio="824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ส่วนของผู้ถือหุ้นงบรวม" sheetId="3" r:id="rId3"/>
    <sheet name="ส่วนของผู้ถือหุ้นงบเดี่ยว" sheetId="4" r:id="rId4"/>
    <sheet name="งบกระแสเงินสด" sheetId="5" r:id="rId5"/>
  </sheets>
  <externalReferences>
    <externalReference r:id="rId6"/>
  </externalReferences>
  <definedNames>
    <definedName name="_xlnm.Print_Area" localSheetId="4">งบกระแสเงินสด!$A$1:$J$54</definedName>
    <definedName name="_xlnm.Print_Area" localSheetId="1">งบกำไรขาดทุนเบ็ดเสร็จ!$A$1:$L$50</definedName>
    <definedName name="_xlnm.Print_Area" localSheetId="0">งบแสดงฐานะการเงิน!$A$1:$L$86</definedName>
    <definedName name="_xlnm.Print_Area" localSheetId="3">ส่วนของผู้ถือหุ้นงบเดี่ยว!$A$1:$N$26</definedName>
    <definedName name="_xlnm.Print_Area" localSheetId="2">ส่วนของผู้ถือหุ้นงบรวม!$A$1:$T$28</definedName>
    <definedName name="_xlnm.Print_Area">#REF!</definedName>
    <definedName name="_xlnm.Print_Titles">'[1]TB04-Final'!$A$1:$H$65536,'[1]TB04-Final'!$A$1:$IV$6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1" l="1"/>
  <c r="F9" i="2" l="1"/>
  <c r="P14" i="3" l="1"/>
  <c r="H37" i="1"/>
  <c r="F11" i="2" l="1"/>
  <c r="J60" i="1"/>
  <c r="J37" i="1"/>
  <c r="F19" i="1" l="1"/>
  <c r="D39" i="5" l="1"/>
  <c r="H21" i="2"/>
  <c r="H19" i="2"/>
  <c r="F60" i="1"/>
  <c r="F22" i="2" l="1"/>
  <c r="D22" i="5"/>
  <c r="H22" i="5"/>
  <c r="J19" i="1" l="1"/>
  <c r="F17" i="4"/>
  <c r="J19" i="3"/>
  <c r="J24" i="3" s="1"/>
  <c r="F74" i="1" s="1"/>
  <c r="F19" i="3"/>
  <c r="F24" i="3" s="1"/>
  <c r="H33" i="2" l="1"/>
  <c r="N12" i="4" l="1"/>
  <c r="L17" i="3"/>
  <c r="D43" i="5" l="1"/>
  <c r="J65" i="1"/>
  <c r="J67" i="1" l="1"/>
  <c r="N22" i="3" l="1"/>
  <c r="K47" i="2"/>
  <c r="N23" i="3" l="1"/>
  <c r="L15" i="4" l="1"/>
  <c r="L16" i="4" s="1"/>
  <c r="L17" i="4" s="1"/>
  <c r="J15" i="4"/>
  <c r="N15" i="4" s="1"/>
  <c r="J43" i="5"/>
  <c r="F43" i="5"/>
  <c r="J17" i="2"/>
  <c r="F17" i="2"/>
  <c r="F19" i="2" s="1"/>
  <c r="F21" i="2" s="1"/>
  <c r="H47" i="5"/>
  <c r="N17" i="3"/>
  <c r="P17" i="3" s="1"/>
  <c r="F73" i="1"/>
  <c r="L20" i="4"/>
  <c r="L21" i="4" s="1"/>
  <c r="F31" i="2"/>
  <c r="F33" i="2" s="1"/>
  <c r="L31" i="2"/>
  <c r="L33" i="2"/>
  <c r="J31" i="2"/>
  <c r="J33" i="2" s="1"/>
  <c r="H31" i="2"/>
  <c r="L22" i="3"/>
  <c r="P22" i="3" s="1"/>
  <c r="J20" i="4"/>
  <c r="H17" i="2"/>
  <c r="L17" i="2"/>
  <c r="H60" i="1"/>
  <c r="L60" i="1"/>
  <c r="G47" i="2"/>
  <c r="D47" i="5"/>
  <c r="H43" i="5"/>
  <c r="F39" i="5"/>
  <c r="H39" i="5"/>
  <c r="J39" i="5"/>
  <c r="R16" i="3"/>
  <c r="R21" i="3"/>
  <c r="H11" i="2"/>
  <c r="J11" i="2"/>
  <c r="L11" i="2"/>
  <c r="H19" i="1"/>
  <c r="H39" i="1" s="1"/>
  <c r="L19" i="1"/>
  <c r="F37" i="1"/>
  <c r="L37" i="1"/>
  <c r="F65" i="1"/>
  <c r="F67" i="1" s="1"/>
  <c r="H65" i="1"/>
  <c r="L65" i="1"/>
  <c r="H67" i="1" l="1"/>
  <c r="N18" i="3"/>
  <c r="N19" i="3" s="1"/>
  <c r="N24" i="3" s="1"/>
  <c r="F76" i="1" s="1"/>
  <c r="J19" i="2"/>
  <c r="J21" i="2" s="1"/>
  <c r="T22" i="3"/>
  <c r="N20" i="4"/>
  <c r="H74" i="1"/>
  <c r="L73" i="1"/>
  <c r="F22" i="4"/>
  <c r="J73" i="1" s="1"/>
  <c r="H73" i="1"/>
  <c r="L76" i="1"/>
  <c r="L22" i="4"/>
  <c r="J76" i="1" s="1"/>
  <c r="L19" i="2"/>
  <c r="L21" i="2" s="1"/>
  <c r="L67" i="1"/>
  <c r="L39" i="1"/>
  <c r="J39" i="1"/>
  <c r="T14" i="3"/>
  <c r="T17" i="3"/>
  <c r="F39" i="1"/>
  <c r="H76" i="1" l="1"/>
  <c r="L23" i="2"/>
  <c r="J9" i="5"/>
  <c r="J19" i="5" s="1"/>
  <c r="J30" i="5" s="1"/>
  <c r="J32" i="5" s="1"/>
  <c r="J45" i="5" s="1"/>
  <c r="J49" i="5" s="1"/>
  <c r="J55" i="5" s="1"/>
  <c r="H23" i="2"/>
  <c r="H35" i="2" s="1"/>
  <c r="H45" i="2" s="1"/>
  <c r="H43" i="2" s="1"/>
  <c r="F9" i="5"/>
  <c r="F19" i="5" s="1"/>
  <c r="F30" i="5" s="1"/>
  <c r="F32" i="5" s="1"/>
  <c r="F45" i="5" s="1"/>
  <c r="F49" i="5" s="1"/>
  <c r="F55" i="5" s="1"/>
  <c r="F23" i="2"/>
  <c r="D9" i="5"/>
  <c r="D19" i="5" s="1"/>
  <c r="D30" i="5" s="1"/>
  <c r="D32" i="5" s="1"/>
  <c r="D45" i="5" s="1"/>
  <c r="J23" i="2"/>
  <c r="J47" i="2" s="1"/>
  <c r="H9" i="5"/>
  <c r="H19" i="5" s="1"/>
  <c r="H30" i="5" s="1"/>
  <c r="H32" i="5" s="1"/>
  <c r="H45" i="5" s="1"/>
  <c r="H49" i="5" l="1"/>
  <c r="H55" i="5" s="1"/>
  <c r="F47" i="2"/>
  <c r="H40" i="2"/>
  <c r="H38" i="2" s="1"/>
  <c r="H47" i="2"/>
  <c r="L16" i="3"/>
  <c r="P16" i="3" s="1"/>
  <c r="L47" i="2"/>
  <c r="L35" i="2"/>
  <c r="L45" i="2" s="1"/>
  <c r="L43" i="2" s="1"/>
  <c r="J14" i="4"/>
  <c r="L40" i="2"/>
  <c r="L38" i="2" s="1"/>
  <c r="D49" i="5"/>
  <c r="D55" i="5" s="1"/>
  <c r="F35" i="2"/>
  <c r="F45" i="2" s="1"/>
  <c r="F43" i="2" s="1"/>
  <c r="J35" i="2"/>
  <c r="J45" i="2" s="1"/>
  <c r="J43" i="2" s="1"/>
  <c r="J19" i="4"/>
  <c r="J21" i="4" s="1"/>
  <c r="J40" i="2"/>
  <c r="J38" i="2" s="1"/>
  <c r="L21" i="3"/>
  <c r="P21" i="3" s="1"/>
  <c r="F40" i="2"/>
  <c r="F38" i="2" s="1"/>
  <c r="J16" i="4" l="1"/>
  <c r="N14" i="4"/>
  <c r="N16" i="4" s="1"/>
  <c r="N17" i="4" s="1"/>
  <c r="L18" i="3"/>
  <c r="L23" i="3"/>
  <c r="N19" i="4"/>
  <c r="N21" i="4" s="1"/>
  <c r="J17" i="4" l="1"/>
  <c r="L75" i="1" s="1"/>
  <c r="L77" i="1" s="1"/>
  <c r="L79" i="1" s="1"/>
  <c r="L81" i="1" s="1"/>
  <c r="L87" i="1" s="1"/>
  <c r="L19" i="3"/>
  <c r="H75" i="1" s="1"/>
  <c r="H77" i="1" s="1"/>
  <c r="H79" i="1" s="1"/>
  <c r="H81" i="1" s="1"/>
  <c r="H87" i="1" s="1"/>
  <c r="N22" i="4"/>
  <c r="P18" i="3"/>
  <c r="P19" i="3" s="1"/>
  <c r="T16" i="3"/>
  <c r="T18" i="3" s="1"/>
  <c r="P23" i="3"/>
  <c r="T21" i="3"/>
  <c r="T23" i="3" s="1"/>
  <c r="J22" i="4" l="1"/>
  <c r="J77" i="1" s="1"/>
  <c r="J79" i="1" s="1"/>
  <c r="J81" i="1" s="1"/>
  <c r="J87" i="1" s="1"/>
  <c r="P17" i="4"/>
  <c r="L24" i="3"/>
  <c r="F75" i="1" s="1"/>
  <c r="F77" i="1" s="1"/>
  <c r="F79" i="1" s="1"/>
  <c r="F81" i="1" s="1"/>
  <c r="F87" i="1" s="1"/>
  <c r="T19" i="3"/>
  <c r="U19" i="3" s="1"/>
  <c r="P24" i="3"/>
  <c r="P22" i="4" l="1"/>
  <c r="T24" i="3"/>
  <c r="U24" i="3" s="1"/>
</calcChain>
</file>

<file path=xl/sharedStrings.xml><?xml version="1.0" encoding="utf-8"?>
<sst xmlns="http://schemas.openxmlformats.org/spreadsheetml/2006/main" count="356" uniqueCount="163">
  <si>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</si>
  <si>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</si>
  <si>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</si>
  <si>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</si>
  <si>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</si>
  <si>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</si>
  <si>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</si>
  <si>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</si>
  <si>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</si>
  <si>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</si>
  <si>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</si>
  <si>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</si>
  <si>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</si>
  <si>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</si>
  <si>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</si>
  <si>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</si>
  <si>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</si>
  <si>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</si>
  <si>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</si>
  <si>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</si>
  <si>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</si>
  <si>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</si>
  <si>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</si>
  <si>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</si>
  <si>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</si>
  <si>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</si>
  <si>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ต้นทุนทางการเงิน</t>
  </si>
  <si>
    <t>ค่าใช้จ่ายในการบริหาร</t>
  </si>
  <si>
    <t>ค่าใช้จ่าย</t>
  </si>
  <si>
    <t>รายได้</t>
  </si>
  <si>
    <t>งบแสดงการเปลี่ยนแปลงส่วนของผู้ถือหุ้น</t>
  </si>
  <si>
    <t>กำไร (ขาดทุน) สะสม</t>
  </si>
  <si>
    <t>รวม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</si>
  <si>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</si>
  <si>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</si>
  <si>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</si>
  <si>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</si>
  <si>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</si>
  <si>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</si>
  <si>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</si>
  <si>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</si>
  <si>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งบแสดงฐานะการเงิน (ต่อ)</t>
  </si>
  <si>
    <t>บาท</t>
  </si>
  <si>
    <t>-</t>
  </si>
  <si>
    <t xml:space="preserve">งบกำไรขาดทุนเบ็ดเสร็จ 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</si>
  <si>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</si>
  <si>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</si>
  <si>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</si>
  <si>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</si>
  <si>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</si>
  <si>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</si>
  <si>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</si>
  <si>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</si>
  <si>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เบ็ดเสร็จรวมสำหรับปี</t>
  </si>
  <si>
    <t>เงินลงทุนในบริษัทย่อย</t>
  </si>
  <si>
    <t>กำไร (ขาดทุน) เบ็ดเสร็จอื่น</t>
  </si>
  <si>
    <t>กำไร (ขาดทุน) เบ็ดเสร็จสำหรับปี</t>
  </si>
  <si>
    <t>รวมกำไร (ขาดทุน) เบ็ดเสร็จสำหรับปี</t>
  </si>
  <si>
    <t>ทุนที่ออกและ</t>
  </si>
  <si>
    <t>ชำระเต็มมูลค่าแล้ว</t>
  </si>
  <si>
    <t>กระแสเงินสดจากกิจกรรมดำเนินงาน</t>
  </si>
  <si>
    <t>กระแสเงินสดจากกิจกรรมจัดหาเงิน</t>
  </si>
  <si>
    <t>ปรับปรุงด้วย</t>
  </si>
  <si>
    <t>สินทรัพย์ดำเนินงานลดลง (เพิ่มขึ้น)</t>
  </si>
  <si>
    <t>กระแสเงินสดจากกิจกรรมลงทุน</t>
  </si>
  <si>
    <t>กิจการที่เกี่ยวข้องกัน</t>
  </si>
  <si>
    <t>กิจการอื่น</t>
  </si>
  <si>
    <t>ลูกหนี้ตามสัญญาการรวมหนี้ที่ครบกำหนดชำระในหนึ่งปี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</si>
  <si>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</si>
  <si>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</si>
  <si>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เจ้าหนี้ตามสัญญาการรวมหนี้ที่ครบกำหนดชำระในหนึ่งปี</t>
  </si>
  <si>
    <t>รวมส่วนของผู้ถือหุ้นบริษัทใหญ่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</si>
  <si>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</si>
  <si>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</si>
  <si>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เงินจ่ายล่วงหน้าค่าหุ้น</t>
  </si>
  <si>
    <t>ส่วนต่ำกว่าทุนจากการเปลี่ยนแปลงสัดส่วนการถือหุ้นในบริษัทย่อย</t>
  </si>
  <si>
    <t>…………………………………………………………………..</t>
  </si>
  <si>
    <t>กรรมการ</t>
  </si>
  <si>
    <t>ลูกหนี้ตามสัญญาการรวมหนี้สุทธิจากส่วนที่ครบกำหนดชำระในหนึ่งปี</t>
  </si>
  <si>
    <t>- เงินประกันค่าเช่า</t>
  </si>
  <si>
    <t>- อื่นๆ</t>
  </si>
  <si>
    <t>รายได้จากการให้บริการ</t>
  </si>
  <si>
    <t>ต้นทุนจากการให้บริการ</t>
  </si>
  <si>
    <t xml:space="preserve">มูลค่าหุ้นสามัญ </t>
  </si>
  <si>
    <t>ส่วนต่ำกว่าทุนจาก</t>
  </si>
  <si>
    <t>การถือหุ้นในบริษัทย่อย</t>
  </si>
  <si>
    <t>ส่วนของผู้ถือหุ้นของบริษัทใหญ่</t>
  </si>
  <si>
    <t>การเปลี่ยนแปลงสัดส่วน</t>
  </si>
  <si>
    <t>สินทรัพย์ไม่มีตัวตน</t>
  </si>
  <si>
    <t>ส่วนต่ำกว่า</t>
  </si>
  <si>
    <t>บริษัท เอส แอล เอ็ม คอร์ปอเรชั่น จำกัด (มหาชน) และบริษัทย่อย</t>
  </si>
  <si>
    <t>รายการระหว่างผลิต</t>
  </si>
  <si>
    <t>สินทรัพย์สิทธิการใช้</t>
  </si>
  <si>
    <t>สินทรัพย์ทางการเงินไม่หมุนเวียนอื่น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</si>
  <si>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</si>
  <si>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</si>
  <si>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ค่าใช้จ่ายในการขาย</t>
  </si>
  <si>
    <t>รายได้ (ค่าใช้จ่าย) ภาษีเงินได้</t>
  </si>
  <si>
    <t>ขาดทุนจากการตัดจำหน่ายภาษีถูกหัก ณ ที่จ่าย</t>
  </si>
  <si>
    <t>ส่วนของส่วนได้เสียที่ไม่มีอำนาจควบคุม</t>
  </si>
  <si>
    <t>รวมส่วนของ</t>
  </si>
  <si>
    <t>ส่วนของ</t>
  </si>
  <si>
    <t>ผู้ถือหุ้นของ</t>
  </si>
  <si>
    <t>ส่วนได้เสียที่</t>
  </si>
  <si>
    <t>บริษัทใหญ่</t>
  </si>
  <si>
    <t>ไม่มีอำนาจควบคุม</t>
  </si>
  <si>
    <t>ผ่านกำไร (ขาดทุน) เบ็ดเสร็จอื่น</t>
  </si>
  <si>
    <t>สำหรับโครงการผลประโยชน์พนักงาน - สุทธิจากภาษี</t>
  </si>
  <si>
    <t>อุปกรณ์</t>
  </si>
  <si>
    <t xml:space="preserve">กำไรจากการหักกลบลบหนี้และการตัดจำหน่ายรายการบัญชี </t>
  </si>
  <si>
    <t>ผ่านกำไร (ขาดทุน) เบ็ดเสร็จอื่น - สุทธิจากภาษี</t>
  </si>
  <si>
    <t>เงินลงทุนในตราสารทุน</t>
  </si>
  <si>
    <t>ในตราสารทุนด้วยมูลค่ายุติธรรม</t>
  </si>
  <si>
    <t>ค่าใช้จ่ายผลประโยชน์พนักงาน</t>
  </si>
  <si>
    <t>เงินสดจ่ายซื้ออุปกรณ์</t>
  </si>
  <si>
    <t>เงินสดจ่ายซื้อสินทรัพย์ไม่มีตัวตน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</si>
  <si>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</si>
  <si>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</si>
  <si>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กำไรสำหรับปี</t>
  </si>
  <si>
    <t>เงินปันผล</t>
  </si>
  <si>
    <t>เงินสดรับจากดอกเบี้ยรับ</t>
  </si>
  <si>
    <t>เงินสดรับจากเงินปันผลรับ</t>
  </si>
  <si>
    <t>เงินสดจ่ายชำระหนี้สินสัญญาเช่า</t>
  </si>
  <si>
    <t>สินทรัพย์ภาษีเงินได้รอการตัดบัญชี</t>
  </si>
  <si>
    <t xml:space="preserve">ทุนที่ออกและชำระเต็มมูลค่าแล้ว - 256,155,401 หุ้น มูลค่าหุ้นละ 0.50 บาท ในปี 2564 </t>
  </si>
  <si>
    <t>กำไร (ขาดทุน) สำหรับปี</t>
  </si>
  <si>
    <t>กำไร (ขาดทุน) ต่อหุ้น (บาท)</t>
  </si>
  <si>
    <t>เงินสดสุทธิใช้ไปจากกิจกรรมลงทุน</t>
  </si>
  <si>
    <t>……………………………………………………</t>
  </si>
  <si>
    <t>2565</t>
  </si>
  <si>
    <t>ยอดคงเหลือ ณ วันที่ 31 ธันวาคม 2565</t>
  </si>
  <si>
    <t>ทุนที่ออกและชำระเต็มมูลค่าแล้ว - 256,155,401 หุ้น มูลค่าหุ้นละ 0.50 บาท</t>
  </si>
  <si>
    <t>กำไรจากการดำเนินงานก่อนเปลี่ยนแปลงในสินทรัพย์และหนี้สินดำเนินงาน</t>
  </si>
  <si>
    <t>เงินสดสุทธิได้มา (ใช้ไป) จากกิจกรรมดำเนินงาน</t>
  </si>
  <si>
    <t>เงินสดรับ (จ่าย) จากการดำเนินงาน</t>
  </si>
  <si>
    <t>ขาดทุนจากการประมาณการตามหลักคณิตศาสตร์ประกันภัย</t>
  </si>
  <si>
    <t>รวมส่วนของผู้ถือหุ้น</t>
  </si>
  <si>
    <t>ด้วยมูลค่ายุติธรรม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</si>
  <si>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</si>
  <si>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</si>
  <si>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</si>
  <si>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</si>
  <si>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</si>
  <si>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 xml:space="preserve">ทุนเรือนหุ้น - หุ้นสามัญ มูลค่าหุ้นละ 0.50 บาท </t>
  </si>
  <si>
    <t xml:space="preserve">ทุนจดทะเบียน - 333,002,021 หุ้น มูลค่าหุ้นละ 0.50 บาท </t>
  </si>
  <si>
    <t>กำไร (ขาดทุน) จากกิจกรรมดำเนินงาน</t>
  </si>
  <si>
    <t>กำไร (ขาดทุน) ก่อนภาษีเงินได้</t>
  </si>
  <si>
    <t>ขาดทุนสำหรับปี</t>
  </si>
  <si>
    <t>เงินสดและรายการเทียบเท่าเงินสดเพิ่มขึ้น (ลดลง) - สุทธิ</t>
  </si>
  <si>
    <t>……………………………………………………………..</t>
  </si>
  <si>
    <t>…………………………………………………………………..กรรมการ</t>
  </si>
  <si>
    <t>กำไรจากการวัดมูลค่า</t>
  </si>
  <si>
    <t>กำไรจากการวัดมูลค่าเงินลงทุนในตราสารทุนด้วยมูลค่ายุติธรรม</t>
  </si>
  <si>
    <t>กำไรจากการวัดมูลค่าเงินลงทุน</t>
  </si>
  <si>
    <t>ผลขาดทุนด้านเครดิตที่คาดว่าจะเกิดขึ้น-ลูกหนี้จากกิจการที่เกี่ยวข้องกันและกิจการอื่น</t>
  </si>
  <si>
    <t>5,14</t>
  </si>
  <si>
    <t>5,8</t>
  </si>
  <si>
    <t>13,18</t>
  </si>
  <si>
    <t>17,18</t>
  </si>
  <si>
    <t>20</t>
  </si>
  <si>
    <t>- ค่าบริการจ่ายล่วงหน้า</t>
  </si>
  <si>
    <t>5,7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</si>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</sst>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&quot;$&quot;#,##0;\-&quot;$&quot;#,##0"/>
    <numFmt numFmtId="178" formatCode="&quot;$&quot;#,##0;[Red]\-&quot;$&quot;#,##0"/>
    <numFmt numFmtId="179" formatCode="&quot;$&quot;#,##0.00;[Red]\-&quot;$&quot;#,##0.00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#,##0;\(#,##0\)"/>
    <numFmt numFmtId="183" formatCode="#,##0.00;\(#,##0.00\)"/>
    <numFmt numFmtId="184" formatCode="_(* #,##0_);_(* \(#,##0\);_(* &quot;-&quot;??_);_(@_)"/>
    <numFmt numFmtId="185" formatCode="_(* #,##0.0000_);_(* \(#,##0.0000\);_(* &quot;-&quot;_);_(@_)"/>
    <numFmt numFmtId="186" formatCode="##,##0.0_);\(#,##0.0\)"/>
    <numFmt numFmtId="187" formatCode="#,##0.00;[Red]#,##0.00"/>
    <numFmt numFmtId="188" formatCode="&quot;£&quot;#,##0.00_);[Red]\(&quot;£&quot;#,##0.00\)"/>
    <numFmt numFmtId="189" formatCode="mmmm\ d\,\ yyyy"/>
    <numFmt numFmtId="190" formatCode="_(* #,##0.000_);_(* \(#,##0.000\);_(* &quot;-&quot;_);_(@_)"/>
    <numFmt numFmtId="191" formatCode="&quot;RM&quot;#,##0;[Red]\-&quot;RM&quot;#,##0"/>
    <numFmt numFmtId="192" formatCode="_-* #,##0.000_-;\-* #,##0.000_-;_-* &quot;-&quot;??_-;_-@_-"/>
    <numFmt numFmtId="193" formatCode="_(* #,##0.0_);_(* \(#,##0.0\);_(* &quot;-&quot;_);_(@_)"/>
    <numFmt numFmtId="194" formatCode="_(&quot;Rp&quot;* #,##0_);_(&quot;Rp&quot;* \(#,##0\);_(&quot;Rp&quot;* &quot;-&quot;_);_(@_)"/>
    <numFmt numFmtId="195" formatCode="&quot;RM&quot;#,##0;\-&quot;RM&quot;#,##0"/>
    <numFmt numFmtId="196" formatCode="#,##0_);[Red]\(#,##0\);\-\ \ \ "/>
    <numFmt numFmtId="197" formatCode="_-&quot;RM&quot;* #,##0_-;\-&quot;RM&quot;* #,##0_-;_-&quot;RM&quot;* &quot;-&quot;_-;_-@_-"/>
    <numFmt numFmtId="198" formatCode="0_);[Red]\(0\)"/>
    <numFmt numFmtId="199" formatCode="&quot;RM&quot;#,##0.00;\-&quot;RM&quot;#,##0.00"/>
    <numFmt numFmtId="200" formatCode="#,##0.000_);[Red]\(#,##0.000\);\-\ \ "/>
    <numFmt numFmtId="201" formatCode="_-* #,##0_-;\-* #,##0_-;_-* &quot;-&quot;??_-;_-@_-"/>
    <numFmt numFmtId="202" formatCode="_-* #,##0.0000_-;\-* #,##0.0000_-;_-* &quot;-&quot;??_-;_-@_-"/>
    <numFmt numFmtId="203" formatCode="_(* #,##0.00_);_(* \(#,##0.00\);_(* &quot;-&quot;_);_(@_)"/>
    <numFmt numFmtId="204" formatCode="&quot;£&quot;#,##0_);[Red]\(&quot;£&quot;#,##0\)"/>
    <numFmt numFmtId="205" formatCode="_ &quot;RM&quot;* #,##0.00_ ;_ &quot;RM&quot;* \-#,##0.00_ ;_ &quot;RM&quot;* &quot;-&quot;??_ ;_ @_ "/>
    <numFmt numFmtId="206" formatCode="#,##0.0_);[Red]\(#,##0.0\);\-\ \ "/>
    <numFmt numFmtId="207" formatCode="_-&quot;RM&quot;* #,##0.00_-;\-&quot;RM&quot;* #,##0.00_-;_-&quot;RM&quot;* &quot;-&quot;??_-;_-@_-"/>
    <numFmt numFmtId="208" formatCode="#,##0.00_);[Red]\-#,##0.00"/>
    <numFmt numFmtId="209" formatCode="&quot;RM&quot;#,##0_);[Red]\(&quot;RM&quot;#,##0\)"/>
    <numFmt numFmtId="210" formatCode="#,##0.00_);[Red]\(#,##0.00\);\-\ \ "/>
    <numFmt numFmtId="211" formatCode="_-* #,##0.0_-;\-* #,##0.0_-;_-* &quot;-&quot;??_-;_-@_-"/>
    <numFmt numFmtId="212" formatCode="#,##0_);[Red]\(#,##0\);;\-\ \ "/>
    <numFmt numFmtId="213" formatCode="_(* #,##0.0000_);_(* \(#,##0.0000\);_(* &quot;-&quot;??_);_(@_)"/>
    <numFmt numFmtId="214" formatCode="0.0"/>
    <numFmt numFmtId="215" formatCode="_ * #,##0_ ;_ * \-#,##0_ ;_ * &quot;-&quot;_ ;_ @_ "/>
    <numFmt numFmtId="216" formatCode="General_)"/>
    <numFmt numFmtId="217" formatCode="&quot;RM&quot;#,##0.00;[Red]\-&quot;RM&quot;#,##0.00"/>
    <numFmt numFmtId="218" formatCode="_(* #,##0.00000_);_(* \(#,##0.00000\);_(* &quot;-&quot;??_);_(@_)"/>
    <numFmt numFmtId="219" formatCode="0.000_)"/>
    <numFmt numFmtId="220" formatCode="#,##0.00;[Red]\(#,##0.00\)"/>
    <numFmt numFmtId="221" formatCode="&quot;Rp&quot;#,##0_);\(&quot;Rp&quot;#,##0\)"/>
    <numFmt numFmtId="222" formatCode="&quot;$&quot;#,##0\ ;\(&quot;$&quot;#,##0\)"/>
    <numFmt numFmtId="223" formatCode="d\.mmm\.yy"/>
    <numFmt numFmtId="224" formatCode="#,##0.0;\-#,##0.0"/>
    <numFmt numFmtId="225" formatCode="0."/>
    <numFmt numFmtId="226" formatCode="0.00%;\(0.00\)%"/>
    <numFmt numFmtId="227" formatCode="mmm\.yy"/>
    <numFmt numFmtId="228" formatCode="&quot;$&quot;#,##0"/>
    <numFmt numFmtId="229" formatCode="_([$€-2]* #,##0.00_);_([$€-2]* \(#,##0.00\);_([$€-2]* &quot;-&quot;??_)"/>
    <numFmt numFmtId="230" formatCode="#.00"/>
    <numFmt numFmtId="231" formatCode="#,##0.000_);[Red]\(#,##0.000\)"/>
    <numFmt numFmtId="232" formatCode="0.000%"/>
    <numFmt numFmtId="233" formatCode="#,##0.0_);\(#,##0.0\)"/>
    <numFmt numFmtId="234" formatCode="_-* #,##0.00\ _F_-;\-* #,##0.00\ _F_-;_-* &quot;-&quot;??\ _F_-;_-@_-"/>
    <numFmt numFmtId="235" formatCode="&quot;\&quot;\ #,##0.00;&quot;\&quot;\ \-#,##0.00"/>
    <numFmt numFmtId="236" formatCode="&quot;\&quot;#,##0.00;[Red]&quot;\&quot;\-#,##0.00"/>
    <numFmt numFmtId="237" formatCode="#,##0&quot; F&quot;_);[Red]\(#,##0&quot; F&quot;\)"/>
    <numFmt numFmtId="238" formatCode="_-* #,##0\ &quot;F&quot;_-;\-* #,##0\ &quot;F&quot;_-;_-* &quot;-&quot;\ &quot;F&quot;_-;_-@_-"/>
    <numFmt numFmtId="239" formatCode="_-* #,##0.00\ &quot;F&quot;_-;\-* #,##0.00\ &quot;F&quot;_-;_-* &quot;-&quot;??\ &quot;F&quot;_-;_-@_-"/>
    <numFmt numFmtId="240" formatCode="&quot;L.&quot;\ #,##0;\-&quot;L.&quot;\ #,##0"/>
    <numFmt numFmtId="241" formatCode="_(&quot;RM&quot;* #,##0_);_(&quot;RM&quot;* \(#,##0\);_(&quot;RM&quot;* &quot;-&quot;_);_(@_)"/>
    <numFmt numFmtId="242" formatCode="0.00_)"/>
    <numFmt numFmtId="243" formatCode="_ * ###,0&quot;.&quot;00_ ;_ * \-###,0&quot;.&quot;00_ ;_ * &quot;-&quot;??_ ;_ @_ "/>
    <numFmt numFmtId="244" formatCode="0.000"/>
    <numFmt numFmtId="245" formatCode="0.00\ \ \x"/>
    <numFmt numFmtId="246" formatCode="mm\/dd\/yy"/>
    <numFmt numFmtId="247" formatCode="0_)"/>
    <numFmt numFmtId="248" formatCode="#,##0_);[Red]\(#,##0\);\ \ \-\ \ \ \ \ "/>
    <numFmt numFmtId="249" formatCode="&quot;RM&quot;#,##0;[Red]&quot;RM&quot;\-#,##0"/>
    <numFmt numFmtId="250" formatCode="0.00\ \ \ ;\-0.00\ \ \ ;0.00\ \ \ ;[Red]@&quot;    &quot;"/>
    <numFmt numFmtId="251" formatCode="#,##0\ ;[Red]\(#,##0\);&quot;      -     &quot;"/>
    <numFmt numFmtId="252" formatCode="#,##0_);[Red]\(#,##0\);&quot;-&quot;__\)"/>
    <numFmt numFmtId="253" formatCode="#,##0_);[Red]\(#,##0\);&quot;     -    &quot;"/>
    <numFmt numFmtId="254" formatCode="_ &quot;\&quot;* #,##0_ ;_ &quot;\&quot;* \-#,##0_ ;_ &quot;\&quot;* &quot;-&quot;_ ;_ @_ "/>
    <numFmt numFmtId="255" formatCode="_ * #,##0.00_ ;_ * \-#,##0.00_ ;_ * &quot;-&quot;??_ ;_ @_ "/>
    <numFmt numFmtId="256" formatCode="_-&quot;｣&quot;* #,##0_-;\-&quot;｣&quot;* #,##0_-;_-&quot;｣&quot;* &quot;-&quot;_-;_-@_-"/>
    <numFmt numFmtId="257" formatCode="#,##0.0000;\(#,##0.0000\)"/>
    <numFmt numFmtId="258" formatCode="#,##0.0;\(#,##0.0\)"/>
  </numFmts>
  <fonts count="126"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2"/>
      <name val="CF-???q??? 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1"/>
      <name val="lr oSVbN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tms rmn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</font>
    <font>
      <sz val="10"/>
      <color indexed="12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u/>
      <sz val="10"/>
      <color indexed="12"/>
      <name val="Arial"/>
      <family val="2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b/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Helv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sz val="11"/>
      <name val="–¾’©"/>
      <family val="1"/>
    </font>
    <font>
      <sz val="10"/>
      <name val="Geneva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</font>
    <font>
      <b/>
      <sz val="12"/>
      <color indexed="13"/>
      <name val="Helv"/>
    </font>
    <font>
      <u/>
      <sz val="10"/>
      <name val="Book Antiqua"/>
      <family val="1"/>
    </font>
    <font>
      <sz val="8"/>
      <color indexed="10"/>
      <name val="Arial Narrow"/>
      <family val="2"/>
    </font>
    <font>
      <sz val="8"/>
      <name val="Univers Condensed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80">
    <xf numFmtId="0" fontId="0" fillId="0" borderId="0"/>
    <xf numFmtId="185" fontId="3" fillId="0" borderId="0" applyFont="0" applyFill="0" applyBorder="0" applyAlignment="0" applyProtection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186" fontId="3" fillId="0" borderId="0" applyFont="0" applyFill="0" applyBorder="0" applyAlignment="0" applyProtection="0"/>
    <xf numFmtId="187" fontId="8" fillId="0" borderId="0"/>
    <xf numFmtId="0" fontId="9" fillId="0" borderId="0"/>
    <xf numFmtId="0" fontId="10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20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18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7" fillId="2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99" fontId="13" fillId="0" borderId="0" applyFont="0" applyFill="0" applyBorder="0" applyAlignment="0" applyProtection="0"/>
    <xf numFmtId="21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7" fillId="0" borderId="0" applyNumberFormat="0" applyBorder="0" applyAlignment="0"/>
    <xf numFmtId="0" fontId="18" fillId="0" borderId="1" applyNumberFormat="0" applyFont="0" applyAlignment="0">
      <alignment horizontal="centerContinuous"/>
    </xf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214" fontId="3" fillId="3" borderId="2" applyNumberFormat="0" applyFill="0" applyBorder="0">
      <alignment vertical="top" wrapText="1"/>
    </xf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100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00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9" fillId="0" borderId="3">
      <alignment horizontal="center"/>
    </xf>
    <xf numFmtId="0" fontId="20" fillId="0" borderId="3">
      <alignment horizontal="center"/>
    </xf>
    <xf numFmtId="0" fontId="21" fillId="0" borderId="0"/>
    <xf numFmtId="0" fontId="22" fillId="0" borderId="0"/>
    <xf numFmtId="0" fontId="21" fillId="0" borderId="4" applyFill="0">
      <alignment horizontal="center"/>
      <protection locked="0"/>
    </xf>
    <xf numFmtId="0" fontId="22" fillId="0" borderId="4" applyFill="0">
      <alignment horizontal="center"/>
      <protection locked="0"/>
    </xf>
    <xf numFmtId="0" fontId="19" fillId="0" borderId="0" applyFill="0">
      <alignment horizontal="center"/>
      <protection locked="0"/>
    </xf>
    <xf numFmtId="0" fontId="20" fillId="0" borderId="0" applyFill="0">
      <alignment horizontal="center"/>
      <protection locked="0"/>
    </xf>
    <xf numFmtId="0" fontId="19" fillId="4" borderId="0"/>
    <xf numFmtId="0" fontId="20" fillId="4" borderId="0"/>
    <xf numFmtId="0" fontId="19" fillId="0" borderId="0">
      <protection locked="0"/>
    </xf>
    <xf numFmtId="0" fontId="20" fillId="0" borderId="0">
      <protection locked="0"/>
    </xf>
    <xf numFmtId="0" fontId="19" fillId="0" borderId="0"/>
    <xf numFmtId="0" fontId="20" fillId="0" borderId="0"/>
    <xf numFmtId="207" fontId="3" fillId="0" borderId="0"/>
    <xf numFmtId="177" fontId="3" fillId="0" borderId="0"/>
    <xf numFmtId="0" fontId="21" fillId="5" borderId="0">
      <alignment horizontal="right"/>
    </xf>
    <xf numFmtId="0" fontId="22" fillId="5" borderId="0">
      <alignment horizontal="right"/>
    </xf>
    <xf numFmtId="0" fontId="19" fillId="0" borderId="0"/>
    <xf numFmtId="0" fontId="20" fillId="0" borderId="0"/>
    <xf numFmtId="0" fontId="23" fillId="0" borderId="5" applyBorder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9" borderId="0" applyNumberFormat="0" applyBorder="0" applyAlignment="0" applyProtection="0"/>
    <xf numFmtId="0" fontId="103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2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53" borderId="0" applyNumberFormat="0" applyBorder="0" applyAlignment="0" applyProtection="0"/>
    <xf numFmtId="0" fontId="24" fillId="0" borderId="0">
      <alignment horizontal="center" wrapText="1"/>
      <protection locked="0"/>
    </xf>
    <xf numFmtId="215" fontId="25" fillId="0" borderId="0" applyFont="0" applyFill="0" applyBorder="0" applyAlignment="0" applyProtection="0"/>
    <xf numFmtId="174" fontId="13" fillId="0" borderId="0"/>
    <xf numFmtId="41" fontId="13" fillId="0" borderId="0"/>
    <xf numFmtId="41" fontId="13" fillId="0" borderId="0"/>
    <xf numFmtId="174" fontId="13" fillId="0" borderId="0"/>
    <xf numFmtId="41" fontId="13" fillId="0" borderId="0"/>
    <xf numFmtId="41" fontId="13" fillId="0" borderId="0"/>
    <xf numFmtId="174" fontId="13" fillId="0" borderId="0"/>
    <xf numFmtId="41" fontId="13" fillId="0" borderId="0"/>
    <xf numFmtId="41" fontId="13" fillId="0" borderId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4" borderId="0" applyNumberFormat="0" applyBorder="0" applyAlignment="0" applyProtection="0"/>
    <xf numFmtId="214" fontId="26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3" fillId="0" borderId="6" quotePrefix="1">
      <alignment horizontal="justify" vertical="justify" textRotation="127" wrapText="1" justifyLastLine="1"/>
      <protection hidden="1"/>
    </xf>
    <xf numFmtId="0" fontId="3" fillId="0" borderId="6" quotePrefix="1">
      <alignment horizontal="justify" vertical="justify" textRotation="127" wrapText="1" justifyLastLine="1"/>
      <protection hidden="1"/>
    </xf>
    <xf numFmtId="0" fontId="15" fillId="0" borderId="0"/>
    <xf numFmtId="216" fontId="15" fillId="0" borderId="0"/>
    <xf numFmtId="0" fontId="15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7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6" fillId="55" borderId="27" applyNumberFormat="0" applyAlignment="0" applyProtection="0"/>
    <xf numFmtId="0" fontId="107" fillId="55" borderId="27" applyNumberFormat="0" applyAlignment="0" applyProtection="0"/>
    <xf numFmtId="0" fontId="29" fillId="0" borderId="0"/>
    <xf numFmtId="3" fontId="30" fillId="0" borderId="3"/>
    <xf numFmtId="3" fontId="31" fillId="0" borderId="3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0" fontId="108" fillId="56" borderId="28" applyNumberFormat="0" applyAlignment="0" applyProtection="0"/>
    <xf numFmtId="176" fontId="3" fillId="0" borderId="0" applyFont="0" applyFill="0" applyBorder="0" applyAlignment="0" applyProtection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4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6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9" fontId="36" fillId="0" borderId="0" applyFill="0" applyBorder="0" applyAlignment="0">
      <protection locked="0"/>
    </xf>
    <xf numFmtId="222" fontId="3" fillId="0" borderId="0" applyFont="0" applyFill="0" applyBorder="0" applyAlignment="0" applyProtection="0"/>
    <xf numFmtId="223" fontId="13" fillId="0" borderId="0"/>
    <xf numFmtId="224" fontId="3" fillId="3" borderId="0" applyFont="0" applyBorder="0"/>
    <xf numFmtId="0" fontId="27" fillId="0" borderId="0"/>
    <xf numFmtId="38" fontId="37" fillId="0" borderId="0"/>
    <xf numFmtId="225" fontId="3" fillId="3" borderId="0" applyFont="0" applyBorder="0"/>
    <xf numFmtId="0" fontId="23" fillId="0" borderId="7"/>
    <xf numFmtId="226" fontId="34" fillId="0" borderId="0">
      <protection locked="0"/>
    </xf>
    <xf numFmtId="14" fontId="38" fillId="0" borderId="0" applyFill="0" applyBorder="0" applyAlignment="0"/>
    <xf numFmtId="212" fontId="13" fillId="0" borderId="0">
      <protection locked="0"/>
    </xf>
    <xf numFmtId="38" fontId="31" fillId="0" borderId="8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3" fillId="0" borderId="0"/>
    <xf numFmtId="172" fontId="3" fillId="0" borderId="0" applyFill="0" applyBorder="0" applyAlignment="0" applyProtection="0"/>
    <xf numFmtId="170" fontId="3" fillId="0" borderId="0" applyFill="0" applyBorder="0" applyAlignment="0" applyProtection="0"/>
    <xf numFmtId="172" fontId="3" fillId="0" borderId="0" applyFill="0" applyBorder="0" applyAlignment="0" applyProtection="0"/>
    <xf numFmtId="0" fontId="27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18" fillId="0" borderId="9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39" fillId="0" borderId="0" applyNumberFormat="0" applyAlignment="0">
      <alignment horizontal="left"/>
    </xf>
    <xf numFmtId="3" fontId="3" fillId="6" borderId="0" applyAlignment="0">
      <protection locked="0"/>
    </xf>
    <xf numFmtId="228" fontId="3" fillId="6" borderId="0" applyAlignment="0">
      <protection locked="0"/>
    </xf>
    <xf numFmtId="3" fontId="3" fillId="6" borderId="0" applyAlignment="0">
      <protection locked="0"/>
    </xf>
    <xf numFmtId="229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Protection="0"/>
    <xf numFmtId="0" fontId="43" fillId="0" borderId="0" applyProtection="0"/>
    <xf numFmtId="0" fontId="44" fillId="0" borderId="0" applyProtection="0"/>
    <xf numFmtId="0" fontId="45" fillId="0" borderId="0" applyProtection="0"/>
    <xf numFmtId="0" fontId="46" fillId="0" borderId="0" applyProtection="0"/>
    <xf numFmtId="230" fontId="47" fillId="0" borderId="0">
      <protection locked="0"/>
    </xf>
    <xf numFmtId="231" fontId="3" fillId="0" borderId="0">
      <protection locked="0"/>
    </xf>
    <xf numFmtId="37" fontId="8" fillId="0" borderId="0" applyNumberFormat="0" applyFont="0" applyBorder="0" applyAlignment="0"/>
    <xf numFmtId="1" fontId="17" fillId="0" borderId="3" applyFont="0" applyFill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38" fontId="17" fillId="3" borderId="0" applyNumberFormat="0" applyBorder="0" applyAlignment="0" applyProtection="0"/>
    <xf numFmtId="0" fontId="48" fillId="0" borderId="0">
      <alignment horizontal="left"/>
    </xf>
    <xf numFmtId="0" fontId="49" fillId="0" borderId="10" applyNumberFormat="0" applyAlignment="0" applyProtection="0">
      <alignment horizontal="left" vertical="center"/>
    </xf>
    <xf numFmtId="0" fontId="49" fillId="0" borderId="11">
      <alignment horizontal="left" vertical="center"/>
    </xf>
    <xf numFmtId="0" fontId="49" fillId="0" borderId="0"/>
    <xf numFmtId="0" fontId="112" fillId="0" borderId="29" applyNumberFormat="0" applyFill="0" applyAlignment="0" applyProtection="0"/>
    <xf numFmtId="0" fontId="50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3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32" fontId="3" fillId="0" borderId="0">
      <protection locked="0"/>
    </xf>
    <xf numFmtId="232" fontId="3" fillId="0" borderId="0">
      <protection locked="0"/>
    </xf>
    <xf numFmtId="0" fontId="51" fillId="0" borderId="0"/>
    <xf numFmtId="0" fontId="52" fillId="0" borderId="0">
      <alignment horizontal="left"/>
    </xf>
    <xf numFmtId="0" fontId="53" fillId="0" borderId="0" applyFill="0" applyBorder="0" applyProtection="0">
      <alignment horizontal="right"/>
    </xf>
    <xf numFmtId="0" fontId="54" fillId="0" borderId="0" applyNumberFormat="0" applyFill="0" applyBorder="0" applyAlignment="0" applyProtection="0">
      <alignment vertical="top"/>
      <protection locked="0"/>
    </xf>
    <xf numFmtId="0" fontId="14" fillId="0" borderId="0"/>
    <xf numFmtId="10" fontId="17" fillId="7" borderId="3" applyNumberFormat="0" applyBorder="0" applyAlignment="0" applyProtection="0"/>
    <xf numFmtId="0" fontId="115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6" fillId="58" borderId="27" applyNumberFormat="0" applyAlignment="0" applyProtection="0"/>
    <xf numFmtId="0" fontId="115" fillId="58" borderId="27" applyNumberFormat="0" applyAlignment="0" applyProtection="0"/>
    <xf numFmtId="233" fontId="55" fillId="8" borderId="0"/>
    <xf numFmtId="233" fontId="23" fillId="8" borderId="0"/>
    <xf numFmtId="164" fontId="56" fillId="0" borderId="0">
      <alignment horizontal="center"/>
    </xf>
    <xf numFmtId="209" fontId="3" fillId="0" borderId="0" applyFont="0" applyFill="0" applyBorder="0" applyAlignment="0" applyProtection="0"/>
    <xf numFmtId="0" fontId="57" fillId="9" borderId="7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233" fontId="58" fillId="10" borderId="0"/>
    <xf numFmtId="173" fontId="3" fillId="0" borderId="0" applyFont="0" applyFill="0" applyBorder="0" applyAlignment="0" applyProtection="0"/>
    <xf numFmtId="38" fontId="32" fillId="0" borderId="0" applyNumberFormat="0" applyBorder="0" applyAlignment="0"/>
    <xf numFmtId="0" fontId="13" fillId="0" borderId="0">
      <alignment vertical="justify"/>
    </xf>
    <xf numFmtId="38" fontId="30" fillId="0" borderId="0" applyFont="0" applyFill="0" applyBorder="0" applyAlignment="0" applyProtection="0"/>
    <xf numFmtId="38" fontId="31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59" fillId="0" borderId="4"/>
    <xf numFmtId="235" fontId="60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1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4" fontId="13" fillId="0" borderId="0" applyNumberFormat="0" applyFont="0" applyFill="0" applyBorder="0" applyAlignment="0" applyProtection="0"/>
    <xf numFmtId="241" fontId="3" fillId="0" borderId="0" applyFont="0" applyFill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9" fillId="59" borderId="0" applyNumberFormat="0" applyBorder="0" applyAlignment="0" applyProtection="0"/>
    <xf numFmtId="0" fontId="61" fillId="0" borderId="0"/>
    <xf numFmtId="3" fontId="62" fillId="0" borderId="0" applyNumberFormat="0" applyFont="0" applyFill="0" applyAlignment="0"/>
    <xf numFmtId="37" fontId="63" fillId="0" borderId="0"/>
    <xf numFmtId="0" fontId="61" fillId="0" borderId="0"/>
    <xf numFmtId="39" fontId="23" fillId="0" borderId="0"/>
    <xf numFmtId="39" fontId="23" fillId="0" borderId="0"/>
    <xf numFmtId="39" fontId="23" fillId="0" borderId="0"/>
    <xf numFmtId="242" fontId="64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99" fillId="0" borderId="0"/>
    <xf numFmtId="0" fontId="3" fillId="0" borderId="0"/>
    <xf numFmtId="0" fontId="6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10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8" fillId="0" borderId="0"/>
    <xf numFmtId="0" fontId="94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5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242" fontId="3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99" fillId="60" borderId="33" applyNumberFormat="0" applyFont="0" applyAlignment="0" applyProtection="0"/>
    <xf numFmtId="0" fontId="3" fillId="0" borderId="0" applyNumberFormat="0" applyFont="0" applyBorder="0" applyAlignment="0"/>
    <xf numFmtId="2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0" fontId="120" fillId="55" borderId="34" applyNumberFormat="0" applyAlignment="0" applyProtection="0"/>
    <xf numFmtId="40" fontId="66" fillId="11" borderId="0">
      <alignment horizontal="right"/>
    </xf>
    <xf numFmtId="0" fontId="67" fillId="12" borderId="0"/>
    <xf numFmtId="14" fontId="24" fillId="0" borderId="0">
      <alignment horizontal="center" wrapText="1"/>
      <protection locked="0"/>
    </xf>
    <xf numFmtId="21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0" fontId="68" fillId="11" borderId="0"/>
    <xf numFmtId="3" fontId="24" fillId="0" borderId="12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3" fillId="0" borderId="0" applyFill="0" applyBorder="0" applyAlignment="0"/>
    <xf numFmtId="0" fontId="3" fillId="0" borderId="0" applyFill="0" applyBorder="0" applyAlignment="0"/>
    <xf numFmtId="169" fontId="69" fillId="0" borderId="0"/>
    <xf numFmtId="0" fontId="17" fillId="13" borderId="13" applyNumberFormat="0" applyFont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0" fillId="0" borderId="4">
      <alignment horizontal="center"/>
    </xf>
    <xf numFmtId="0" fontId="71" fillId="0" borderId="4">
      <alignment horizontal="center"/>
    </xf>
    <xf numFmtId="3" fontId="30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0" fillId="14" borderId="0" applyNumberFormat="0" applyFont="0" applyBorder="0" applyAlignment="0" applyProtection="0"/>
    <xf numFmtId="0" fontId="31" fillId="14" borderId="0" applyNumberFormat="0" applyFont="0" applyBorder="0" applyAlignment="0" applyProtection="0"/>
    <xf numFmtId="224" fontId="3" fillId="0" borderId="0" applyFont="0" applyFill="0" applyBorder="0" applyAlignment="0" applyProtection="0"/>
    <xf numFmtId="244" fontId="72" fillId="0" borderId="14" applyFont="0" applyBorder="0" applyAlignment="0">
      <alignment horizontal="center" vertical="center"/>
    </xf>
    <xf numFmtId="244" fontId="72" fillId="0" borderId="14" applyFont="0" applyBorder="0" applyAlignment="0">
      <alignment horizontal="center" vertical="center"/>
    </xf>
    <xf numFmtId="244" fontId="72" fillId="0" borderId="14" applyFont="0" applyBorder="0" applyAlignment="0">
      <alignment horizontal="center" vertical="center"/>
    </xf>
    <xf numFmtId="245" fontId="3" fillId="0" borderId="0"/>
    <xf numFmtId="0" fontId="27" fillId="0" borderId="0"/>
    <xf numFmtId="0" fontId="23" fillId="0" borderId="0"/>
    <xf numFmtId="179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246" fontId="3" fillId="0" borderId="0" applyNumberFormat="0" applyFill="0" applyBorder="0" applyAlignment="0" applyProtection="0">
      <alignment horizontal="left"/>
    </xf>
    <xf numFmtId="0" fontId="3" fillId="0" borderId="15"/>
    <xf numFmtId="247" fontId="37" fillId="0" borderId="16">
      <alignment horizontal="center"/>
    </xf>
    <xf numFmtId="0" fontId="3" fillId="0" borderId="15"/>
    <xf numFmtId="0" fontId="3" fillId="0" borderId="15"/>
    <xf numFmtId="0" fontId="3" fillId="0" borderId="15"/>
    <xf numFmtId="0" fontId="3" fillId="0" borderId="15"/>
    <xf numFmtId="4" fontId="73" fillId="0" borderId="17"/>
    <xf numFmtId="4" fontId="51" fillId="15" borderId="18" applyNumberFormat="0" applyProtection="0">
      <alignment vertical="center"/>
    </xf>
    <xf numFmtId="4" fontId="74" fillId="15" borderId="18" applyNumberFormat="0" applyProtection="0">
      <alignment vertical="center"/>
    </xf>
    <xf numFmtId="4" fontId="75" fillId="15" borderId="18" applyNumberFormat="0" applyProtection="0">
      <alignment horizontal="left" vertical="center" indent="1"/>
    </xf>
    <xf numFmtId="4" fontId="75" fillId="16" borderId="0" applyNumberFormat="0" applyProtection="0">
      <alignment horizontal="left" vertical="center" indent="1"/>
    </xf>
    <xf numFmtId="4" fontId="75" fillId="17" borderId="18" applyNumberFormat="0" applyProtection="0">
      <alignment horizontal="right" vertical="center"/>
    </xf>
    <xf numFmtId="4" fontId="75" fillId="18" borderId="18" applyNumberFormat="0" applyProtection="0">
      <alignment horizontal="right" vertical="center"/>
    </xf>
    <xf numFmtId="4" fontId="75" fillId="19" borderId="18" applyNumberFormat="0" applyProtection="0">
      <alignment horizontal="right" vertical="center"/>
    </xf>
    <xf numFmtId="4" fontId="75" fillId="20" borderId="18" applyNumberFormat="0" applyProtection="0">
      <alignment horizontal="right" vertical="center"/>
    </xf>
    <xf numFmtId="4" fontId="75" fillId="21" borderId="18" applyNumberFormat="0" applyProtection="0">
      <alignment horizontal="right" vertical="center"/>
    </xf>
    <xf numFmtId="4" fontId="75" fillId="22" borderId="18" applyNumberFormat="0" applyProtection="0">
      <alignment horizontal="right" vertical="center"/>
    </xf>
    <xf numFmtId="4" fontId="75" fillId="23" borderId="18" applyNumberFormat="0" applyProtection="0">
      <alignment horizontal="right" vertical="center"/>
    </xf>
    <xf numFmtId="4" fontId="75" fillId="24" borderId="18" applyNumberFormat="0" applyProtection="0">
      <alignment horizontal="right" vertical="center"/>
    </xf>
    <xf numFmtId="4" fontId="75" fillId="12" borderId="18" applyNumberFormat="0" applyProtection="0">
      <alignment horizontal="right" vertical="center"/>
    </xf>
    <xf numFmtId="4" fontId="51" fillId="25" borderId="19" applyNumberFormat="0" applyProtection="0">
      <alignment horizontal="left" vertical="center" indent="1"/>
    </xf>
    <xf numFmtId="4" fontId="51" fillId="26" borderId="0" applyNumberFormat="0" applyProtection="0">
      <alignment horizontal="left" vertical="center" indent="1"/>
    </xf>
    <xf numFmtId="4" fontId="51" fillId="16" borderId="0" applyNumberFormat="0" applyProtection="0">
      <alignment horizontal="left" vertical="center" indent="1"/>
    </xf>
    <xf numFmtId="4" fontId="75" fillId="26" borderId="18" applyNumberFormat="0" applyProtection="0">
      <alignment horizontal="right" vertical="center"/>
    </xf>
    <xf numFmtId="4" fontId="38" fillId="26" borderId="0" applyNumberFormat="0" applyProtection="0">
      <alignment horizontal="left" vertical="center" indent="1"/>
    </xf>
    <xf numFmtId="4" fontId="38" fillId="16" borderId="0" applyNumberFormat="0" applyProtection="0">
      <alignment horizontal="left" vertical="center" indent="1"/>
    </xf>
    <xf numFmtId="4" fontId="75" fillId="27" borderId="18" applyNumberFormat="0" applyProtection="0">
      <alignment vertical="center"/>
    </xf>
    <xf numFmtId="4" fontId="76" fillId="27" borderId="18" applyNumberFormat="0" applyProtection="0">
      <alignment vertical="center"/>
    </xf>
    <xf numFmtId="4" fontId="51" fillId="26" borderId="20" applyNumberFormat="0" applyProtection="0">
      <alignment horizontal="left" vertical="center" indent="1"/>
    </xf>
    <xf numFmtId="4" fontId="75" fillId="27" borderId="18" applyNumberFormat="0" applyProtection="0">
      <alignment horizontal="right" vertical="center"/>
    </xf>
    <xf numFmtId="4" fontId="76" fillId="27" borderId="18" applyNumberFormat="0" applyProtection="0">
      <alignment horizontal="right" vertical="center"/>
    </xf>
    <xf numFmtId="4" fontId="51" fillId="26" borderId="18" applyNumberFormat="0" applyProtection="0">
      <alignment horizontal="left" vertical="center" indent="1"/>
    </xf>
    <xf numFmtId="4" fontId="77" fillId="28" borderId="20" applyNumberFormat="0" applyProtection="0">
      <alignment horizontal="left" vertical="center" indent="1"/>
    </xf>
    <xf numFmtId="4" fontId="78" fillId="27" borderId="18" applyNumberFormat="0" applyProtection="0">
      <alignment horizontal="right" vertical="center"/>
    </xf>
    <xf numFmtId="0" fontId="79" fillId="29" borderId="21"/>
    <xf numFmtId="0" fontId="80" fillId="0" borderId="0" applyFont="0" applyBorder="0" applyAlignment="0"/>
    <xf numFmtId="0" fontId="81" fillId="0" borderId="0" applyFont="0" applyBorder="0" applyAlignment="0"/>
    <xf numFmtId="0" fontId="3" fillId="0" borderId="0">
      <alignment horizontal="center"/>
    </xf>
    <xf numFmtId="248" fontId="32" fillId="0" borderId="0"/>
    <xf numFmtId="249" fontId="8" fillId="0" borderId="0" applyBorder="0" applyAlignment="0"/>
    <xf numFmtId="216" fontId="34" fillId="0" borderId="0"/>
    <xf numFmtId="19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2" fontId="13" fillId="0" borderId="0"/>
    <xf numFmtId="178" fontId="82" fillId="0" borderId="0" applyFont="0" applyFill="0" applyBorder="0" applyAlignment="0" applyProtection="0"/>
    <xf numFmtId="178" fontId="83" fillId="0" borderId="0" applyFont="0" applyFill="0" applyBorder="0" applyAlignment="0" applyProtection="0"/>
    <xf numFmtId="0" fontId="38" fillId="0" borderId="0" applyNumberFormat="0" applyBorder="0" applyAlignment="0"/>
    <xf numFmtId="0" fontId="18" fillId="0" borderId="0"/>
    <xf numFmtId="0" fontId="59" fillId="0" borderId="0"/>
    <xf numFmtId="40" fontId="84" fillId="0" borderId="0" applyBorder="0">
      <alignment horizontal="right"/>
    </xf>
    <xf numFmtId="0" fontId="27" fillId="0" borderId="7"/>
    <xf numFmtId="0" fontId="23" fillId="0" borderId="7"/>
    <xf numFmtId="250" fontId="17" fillId="0" borderId="22" applyNumberFormat="0" applyFont="0" applyFill="0" applyAlignment="0" applyProtection="0">
      <alignment horizontal="right"/>
    </xf>
    <xf numFmtId="0" fontId="13" fillId="0" borderId="23" applyBorder="0">
      <alignment vertical="justify"/>
    </xf>
    <xf numFmtId="49" fontId="38" fillId="0" borderId="0" applyFill="0" applyBorder="0" applyAlignment="0"/>
    <xf numFmtId="217" fontId="3" fillId="0" borderId="0" applyFill="0" applyBorder="0" applyAlignment="0"/>
    <xf numFmtId="0" fontId="3" fillId="0" borderId="0" applyFill="0" applyBorder="0" applyAlignment="0"/>
    <xf numFmtId="0" fontId="13" fillId="0" borderId="23" applyBorder="0">
      <alignment vertical="justify"/>
    </xf>
    <xf numFmtId="0" fontId="85" fillId="27" borderId="0" applyFont="0">
      <alignment horizont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0" fontId="86" fillId="0" borderId="0"/>
    <xf numFmtId="0" fontId="87" fillId="10" borderId="0"/>
    <xf numFmtId="0" fontId="88" fillId="1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7" fontId="89" fillId="0" borderId="0" applyFill="0" applyBorder="0" applyAlignment="0" applyProtection="0">
      <alignment vertical="center"/>
    </xf>
    <xf numFmtId="37" fontId="89" fillId="0" borderId="0" applyFill="0" applyBorder="0" applyAlignment="0" applyProtection="0">
      <alignment vertical="center"/>
    </xf>
    <xf numFmtId="37" fontId="89" fillId="0" borderId="0" applyFill="0" applyBorder="0" applyAlignment="0" applyProtection="0">
      <alignment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8" fontId="32" fillId="0" borderId="0"/>
    <xf numFmtId="0" fontId="15" fillId="0" borderId="0" applyNumberFormat="0" applyBorder="0" applyAlignment="0"/>
    <xf numFmtId="0" fontId="122" fillId="0" borderId="35" applyNumberFormat="0" applyFill="0" applyAlignment="0" applyProtection="0"/>
    <xf numFmtId="232" fontId="3" fillId="0" borderId="24">
      <protection locked="0"/>
    </xf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57" fillId="0" borderId="25"/>
    <xf numFmtId="0" fontId="48" fillId="0" borderId="25"/>
    <xf numFmtId="0" fontId="57" fillId="0" borderId="7"/>
    <xf numFmtId="0" fontId="48" fillId="0" borderId="7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2" borderId="0"/>
    <xf numFmtId="0" fontId="90" fillId="0" borderId="0">
      <alignment vertical="top"/>
    </xf>
    <xf numFmtId="0" fontId="7" fillId="2" borderId="0"/>
    <xf numFmtId="40" fontId="91" fillId="0" borderId="3" applyFont="0" applyFill="0" applyBorder="0" applyAlignment="0" applyProtection="0"/>
    <xf numFmtId="40" fontId="91" fillId="0" borderId="3" applyFont="0" applyFill="0" applyBorder="0" applyAlignment="0" applyProtection="0"/>
    <xf numFmtId="40" fontId="91" fillId="0" borderId="3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2" fontId="37" fillId="0" borderId="0" applyBorder="0" applyAlignment="0"/>
    <xf numFmtId="251" fontId="8" fillId="0" borderId="0" applyBorder="0"/>
    <xf numFmtId="251" fontId="8" fillId="0" borderId="0" applyBorder="0"/>
    <xf numFmtId="251" fontId="8" fillId="0" borderId="0" applyBorder="0"/>
    <xf numFmtId="251" fontId="8" fillId="0" borderId="0" applyBorder="0"/>
    <xf numFmtId="252" fontId="37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251" fontId="8" fillId="0" borderId="0" applyBorder="0"/>
    <xf numFmtId="251" fontId="8" fillId="0" borderId="0" applyBorder="0"/>
    <xf numFmtId="251" fontId="8" fillId="0" borderId="0" applyBorder="0"/>
    <xf numFmtId="253" fontId="8" fillId="0" borderId="0" applyBorder="0" applyAlignment="0"/>
    <xf numFmtId="253" fontId="8" fillId="0" borderId="0" applyBorder="0" applyAlignment="0"/>
    <xf numFmtId="253" fontId="8" fillId="0" borderId="0" applyBorder="0" applyAlignment="0"/>
    <xf numFmtId="197" fontId="14" fillId="0" borderId="26" applyFont="0" applyBorder="0" applyAlignment="0">
      <alignment horizontal="center" vertical="center"/>
    </xf>
    <xf numFmtId="0" fontId="3" fillId="0" borderId="0"/>
    <xf numFmtId="254" fontId="92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1" fillId="0" borderId="0" applyFont="0" applyFill="0" applyBorder="0" applyAlignment="0" applyProtection="0"/>
    <xf numFmtId="255" fontId="61" fillId="0" borderId="0" applyFont="0" applyFill="0" applyBorder="0" applyAlignment="0" applyProtection="0"/>
    <xf numFmtId="0" fontId="61" fillId="0" borderId="0"/>
    <xf numFmtId="0" fontId="93" fillId="0" borderId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3" fontId="3" fillId="0" borderId="0" applyFont="0" applyFill="0" applyBorder="0" applyAlignment="0" applyProtection="0"/>
  </cellStyleXfs>
  <cellXfs count="203">
    <xf numFmtId="0" fontId="0" fillId="0" borderId="0" xfId="0"/>
    <xf numFmtId="176" fontId="2" fillId="0" borderId="0" xfId="1768" applyFont="1" applyFill="1"/>
    <xf numFmtId="0" fontId="2" fillId="0" borderId="0" xfId="2328" applyFont="1" applyAlignment="1">
      <alignment horizontal="center"/>
    </xf>
    <xf numFmtId="176" fontId="2" fillId="0" borderId="0" xfId="1855" applyFont="1" applyFill="1" applyBorder="1" applyAlignment="1">
      <alignment horizontal="right"/>
    </xf>
    <xf numFmtId="176" fontId="2" fillId="0" borderId="0" xfId="2328" applyNumberFormat="1" applyFont="1"/>
    <xf numFmtId="176" fontId="2" fillId="0" borderId="0" xfId="2328" applyNumberFormat="1" applyFont="1" applyAlignment="1">
      <alignment horizontal="center"/>
    </xf>
    <xf numFmtId="176" fontId="2" fillId="0" borderId="0" xfId="1768" applyFont="1" applyFill="1" applyAlignment="1"/>
    <xf numFmtId="0" fontId="2" fillId="0" borderId="0" xfId="2328" applyFont="1"/>
    <xf numFmtId="184" fontId="2" fillId="0" borderId="0" xfId="1855" applyNumberFormat="1" applyFont="1" applyFill="1"/>
    <xf numFmtId="184" fontId="2" fillId="0" borderId="0" xfId="2328" applyNumberFormat="1" applyFont="1"/>
    <xf numFmtId="176" fontId="2" fillId="0" borderId="0" xfId="1855" applyFont="1" applyFill="1" applyBorder="1" applyAlignment="1">
      <alignment horizontal="center"/>
    </xf>
    <xf numFmtId="176" fontId="2" fillId="0" borderId="0" xfId="1855" applyFont="1" applyFill="1" applyBorder="1"/>
    <xf numFmtId="176" fontId="2" fillId="0" borderId="0" xfId="1855" applyFont="1" applyFill="1"/>
    <xf numFmtId="0" fontId="1" fillId="0" borderId="0" xfId="2328" applyFont="1"/>
    <xf numFmtId="0" fontId="2" fillId="0" borderId="5" xfId="2328" applyFont="1" applyBorder="1" applyAlignment="1">
      <alignment horizontal="center"/>
    </xf>
    <xf numFmtId="174" fontId="2" fillId="0" borderId="0" xfId="2328" applyNumberFormat="1" applyFont="1" applyAlignment="1">
      <alignment horizontal="center"/>
    </xf>
    <xf numFmtId="176" fontId="2" fillId="0" borderId="5" xfId="2328" applyNumberFormat="1" applyFont="1" applyBorder="1" applyAlignment="1">
      <alignment horizontal="center"/>
    </xf>
    <xf numFmtId="174" fontId="2" fillId="0" borderId="0" xfId="2328" applyNumberFormat="1" applyFont="1"/>
    <xf numFmtId="9" fontId="1" fillId="0" borderId="0" xfId="2558" applyFont="1" applyFill="1" applyAlignment="1"/>
    <xf numFmtId="0" fontId="2" fillId="0" borderId="0" xfId="2328" applyFont="1" applyAlignment="1">
      <alignment horizontal="right"/>
    </xf>
    <xf numFmtId="176" fontId="2" fillId="0" borderId="0" xfId="1855" applyFont="1" applyFill="1" applyAlignment="1">
      <alignment vertical="center"/>
    </xf>
    <xf numFmtId="176" fontId="2" fillId="0" borderId="0" xfId="1855" applyFont="1" applyFill="1" applyBorder="1" applyAlignment="1">
      <alignment vertical="center"/>
    </xf>
    <xf numFmtId="0" fontId="4" fillId="0" borderId="0" xfId="2328" applyFont="1" applyAlignment="1">
      <alignment horizontal="center"/>
    </xf>
    <xf numFmtId="184" fontId="2" fillId="0" borderId="0" xfId="1855" applyNumberFormat="1" applyFont="1" applyFill="1" applyBorder="1" applyAlignment="1">
      <alignment horizontal="right"/>
    </xf>
    <xf numFmtId="184" fontId="2" fillId="0" borderId="0" xfId="1855" applyNumberFormat="1" applyFont="1" applyFill="1" applyAlignment="1">
      <alignment horizontal="right"/>
    </xf>
    <xf numFmtId="184" fontId="2" fillId="0" borderId="11" xfId="1855" applyNumberFormat="1" applyFont="1" applyFill="1" applyBorder="1" applyAlignment="1">
      <alignment horizontal="right"/>
    </xf>
    <xf numFmtId="184" fontId="2" fillId="0" borderId="5" xfId="1855" applyNumberFormat="1" applyFont="1" applyFill="1" applyBorder="1" applyAlignment="1">
      <alignment horizontal="right"/>
    </xf>
    <xf numFmtId="184" fontId="2" fillId="0" borderId="0" xfId="1855" applyNumberFormat="1" applyFont="1" applyFill="1" applyBorder="1" applyAlignment="1">
      <alignment horizontal="center"/>
    </xf>
    <xf numFmtId="184" fontId="2" fillId="0" borderId="0" xfId="2328" applyNumberFormat="1" applyFont="1" applyAlignment="1">
      <alignment horizontal="center"/>
    </xf>
    <xf numFmtId="184" fontId="2" fillId="0" borderId="0" xfId="1855" applyNumberFormat="1" applyFont="1" applyFill="1" applyBorder="1" applyAlignment="1"/>
    <xf numFmtId="184" fontId="2" fillId="0" borderId="24" xfId="1855" applyNumberFormat="1" applyFont="1" applyFill="1" applyBorder="1" applyAlignment="1"/>
    <xf numFmtId="184" fontId="2" fillId="0" borderId="0" xfId="1855" applyNumberFormat="1" applyFont="1" applyFill="1" applyAlignment="1">
      <alignment vertical="center"/>
    </xf>
    <xf numFmtId="184" fontId="2" fillId="0" borderId="5" xfId="1855" applyNumberFormat="1" applyFont="1" applyFill="1" applyBorder="1" applyAlignment="1">
      <alignment vertical="center"/>
    </xf>
    <xf numFmtId="184" fontId="124" fillId="0" borderId="0" xfId="1855" applyNumberFormat="1" applyFont="1" applyFill="1" applyAlignment="1">
      <alignment vertical="center"/>
    </xf>
    <xf numFmtId="184" fontId="2" fillId="0" borderId="0" xfId="1855" applyNumberFormat="1" applyFont="1" applyFill="1" applyAlignment="1">
      <alignment horizontal="center"/>
    </xf>
    <xf numFmtId="184" fontId="2" fillId="0" borderId="5" xfId="1855" applyNumberFormat="1" applyFont="1" applyFill="1" applyBorder="1" applyAlignment="1">
      <alignment horizontal="center"/>
    </xf>
    <xf numFmtId="184" fontId="2" fillId="0" borderId="0" xfId="1855" applyNumberFormat="1" applyFont="1" applyFill="1" applyAlignment="1">
      <alignment horizontal="center" vertical="center"/>
    </xf>
    <xf numFmtId="184" fontId="2" fillId="0" borderId="0" xfId="1855" applyNumberFormat="1" applyFont="1" applyFill="1" applyBorder="1" applyAlignment="1">
      <alignment horizontal="center" vertical="center"/>
    </xf>
    <xf numFmtId="184" fontId="2" fillId="0" borderId="11" xfId="1855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2226" applyFont="1"/>
    <xf numFmtId="183" fontId="2" fillId="0" borderId="0" xfId="2328" applyNumberFormat="1" applyFont="1" applyAlignment="1">
      <alignment horizontal="center"/>
    </xf>
    <xf numFmtId="184" fontId="124" fillId="0" borderId="0" xfId="1855" applyNumberFormat="1" applyFont="1" applyFill="1" applyBorder="1" applyAlignment="1"/>
    <xf numFmtId="0" fontId="96" fillId="0" borderId="0" xfId="2328" applyFont="1"/>
    <xf numFmtId="0" fontId="96" fillId="0" borderId="0" xfId="2226" applyFont="1"/>
    <xf numFmtId="174" fontId="2" fillId="0" borderId="0" xfId="2332" applyNumberFormat="1" applyFont="1" applyAlignment="1">
      <alignment horizontal="center"/>
    </xf>
    <xf numFmtId="174" fontId="2" fillId="0" borderId="5" xfId="2332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49" fontId="4" fillId="0" borderId="0" xfId="2328" applyNumberFormat="1" applyFont="1" applyAlignment="1">
      <alignment horizontal="center"/>
    </xf>
    <xf numFmtId="184" fontId="2" fillId="0" borderId="5" xfId="2328" applyNumberFormat="1" applyFont="1" applyBorder="1" applyAlignment="1">
      <alignment horizontal="center"/>
    </xf>
    <xf numFmtId="184" fontId="2" fillId="0" borderId="11" xfId="1855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84" fontId="2" fillId="0" borderId="0" xfId="1856" applyNumberFormat="1" applyFont="1" applyFill="1" applyAlignment="1">
      <alignment vertical="center"/>
    </xf>
    <xf numFmtId="184" fontId="2" fillId="0" borderId="11" xfId="1855" applyNumberFormat="1" applyFont="1" applyFill="1" applyBorder="1" applyAlignment="1">
      <alignment horizontal="center" vertical="center"/>
    </xf>
    <xf numFmtId="176" fontId="2" fillId="0" borderId="0" xfId="1855" applyFont="1" applyFill="1" applyBorder="1" applyAlignment="1">
      <alignment horizontal="center" vertical="center"/>
    </xf>
    <xf numFmtId="184" fontId="2" fillId="0" borderId="14" xfId="1855" applyNumberFormat="1" applyFont="1" applyFill="1" applyBorder="1" applyAlignment="1">
      <alignment horizontal="center"/>
    </xf>
    <xf numFmtId="184" fontId="2" fillId="0" borderId="24" xfId="1855" applyNumberFormat="1" applyFont="1" applyFill="1" applyBorder="1" applyAlignment="1">
      <alignment horizontal="center"/>
    </xf>
    <xf numFmtId="38" fontId="2" fillId="0" borderId="0" xfId="0" applyNumberFormat="1" applyFont="1"/>
    <xf numFmtId="0" fontId="2" fillId="0" borderId="0" xfId="2514" applyFont="1" applyAlignment="1">
      <alignment horizontal="center"/>
    </xf>
    <xf numFmtId="0" fontId="2" fillId="0" borderId="5" xfId="2514" applyFont="1" applyBorder="1" applyAlignment="1">
      <alignment horizontal="center"/>
    </xf>
    <xf numFmtId="184" fontId="2" fillId="0" borderId="14" xfId="1855" applyNumberFormat="1" applyFont="1" applyFill="1" applyBorder="1" applyAlignment="1"/>
    <xf numFmtId="184" fontId="2" fillId="0" borderId="11" xfId="2328" applyNumberFormat="1" applyFont="1" applyBorder="1" applyAlignment="1">
      <alignment horizontal="center"/>
    </xf>
    <xf numFmtId="184" fontId="2" fillId="0" borderId="24" xfId="1768" applyNumberFormat="1" applyFont="1" applyFill="1" applyBorder="1" applyAlignment="1">
      <alignment horizontal="center"/>
    </xf>
    <xf numFmtId="0" fontId="2" fillId="0" borderId="0" xfId="2514" applyFont="1" applyAlignment="1">
      <alignment horizontal="center" vertical="center"/>
    </xf>
    <xf numFmtId="0" fontId="2" fillId="0" borderId="5" xfId="2514" applyFont="1" applyBorder="1" applyAlignment="1">
      <alignment horizontal="center" vertical="center"/>
    </xf>
    <xf numFmtId="0" fontId="2" fillId="0" borderId="0" xfId="2514" applyFont="1" applyAlignment="1">
      <alignment vertical="center"/>
    </xf>
    <xf numFmtId="0" fontId="2" fillId="0" borderId="11" xfId="0" applyFont="1" applyBorder="1" applyAlignment="1">
      <alignment horizontal="center"/>
    </xf>
    <xf numFmtId="176" fontId="2" fillId="0" borderId="0" xfId="1855" applyFont="1" applyFill="1" applyAlignment="1"/>
    <xf numFmtId="176" fontId="2" fillId="0" borderId="0" xfId="1855" applyFont="1" applyFill="1" applyBorder="1" applyAlignment="1"/>
    <xf numFmtId="184" fontId="2" fillId="0" borderId="0" xfId="1768" applyNumberFormat="1" applyFont="1" applyFill="1" applyBorder="1" applyAlignment="1">
      <alignment horizontal="center"/>
    </xf>
    <xf numFmtId="10" fontId="2" fillId="0" borderId="0" xfId="2558" applyNumberFormat="1" applyFont="1" applyFill="1" applyAlignment="1"/>
    <xf numFmtId="10" fontId="2" fillId="0" borderId="0" xfId="1855" applyNumberFormat="1" applyFont="1" applyFill="1" applyAlignment="1"/>
    <xf numFmtId="184" fontId="2" fillId="0" borderId="0" xfId="2558" applyNumberFormat="1" applyFont="1" applyFill="1" applyAlignment="1">
      <alignment horizontal="center"/>
    </xf>
    <xf numFmtId="184" fontId="2" fillId="0" borderId="0" xfId="2558" applyNumberFormat="1" applyFont="1" applyFill="1" applyAlignment="1"/>
    <xf numFmtId="184" fontId="2" fillId="0" borderId="5" xfId="1855" applyNumberFormat="1" applyFont="1" applyFill="1" applyBorder="1" applyAlignment="1"/>
    <xf numFmtId="184" fontId="2" fillId="0" borderId="21" xfId="1855" applyNumberFormat="1" applyFont="1" applyFill="1" applyBorder="1" applyAlignment="1">
      <alignment horizontal="right"/>
    </xf>
    <xf numFmtId="184" fontId="2" fillId="0" borderId="21" xfId="1855" applyNumberFormat="1" applyFont="1" applyFill="1" applyBorder="1" applyAlignment="1">
      <alignment horizontal="center"/>
    </xf>
    <xf numFmtId="184" fontId="2" fillId="0" borderId="0" xfId="1855" applyNumberFormat="1" applyFont="1" applyFill="1" applyAlignment="1"/>
    <xf numFmtId="176" fontId="2" fillId="0" borderId="0" xfId="1855" applyFont="1" applyFill="1" applyAlignment="1">
      <alignment horizontal="center"/>
    </xf>
    <xf numFmtId="176" fontId="2" fillId="0" borderId="21" xfId="1855" applyFont="1" applyFill="1" applyBorder="1" applyAlignment="1">
      <alignment horizontal="center"/>
    </xf>
    <xf numFmtId="176" fontId="2" fillId="0" borderId="0" xfId="1855" applyFont="1" applyFill="1" applyAlignment="1">
      <alignment horizontal="right"/>
    </xf>
    <xf numFmtId="9" fontId="2" fillId="0" borderId="0" xfId="2558" applyFont="1" applyFill="1" applyBorder="1" applyAlignment="1"/>
    <xf numFmtId="213" fontId="2" fillId="0" borderId="0" xfId="1855" applyNumberFormat="1" applyFont="1" applyFill="1" applyBorder="1" applyAlignment="1">
      <alignment horizontal="center"/>
    </xf>
    <xf numFmtId="201" fontId="2" fillId="0" borderId="0" xfId="1896" applyNumberFormat="1" applyFont="1" applyFill="1" applyBorder="1" applyAlignment="1">
      <alignment horizontal="center"/>
    </xf>
    <xf numFmtId="183" fontId="2" fillId="0" borderId="0" xfId="1855" applyNumberFormat="1" applyFont="1" applyFill="1" applyBorder="1" applyAlignment="1"/>
    <xf numFmtId="257" fontId="2" fillId="0" borderId="0" xfId="1855" applyNumberFormat="1" applyFont="1" applyFill="1" applyBorder="1" applyAlignment="1"/>
    <xf numFmtId="182" fontId="2" fillId="0" borderId="0" xfId="1855" applyNumberFormat="1" applyFont="1" applyFill="1" applyBorder="1" applyAlignment="1"/>
    <xf numFmtId="184" fontId="2" fillId="0" borderId="0" xfId="1855" quotePrefix="1" applyNumberFormat="1" applyFont="1" applyFill="1" applyBorder="1" applyAlignment="1">
      <alignment horizontal="right"/>
    </xf>
    <xf numFmtId="184" fontId="2" fillId="0" borderId="0" xfId="1768" quotePrefix="1" applyNumberFormat="1" applyFont="1" applyFill="1" applyBorder="1" applyAlignment="1">
      <alignment horizontal="right"/>
    </xf>
    <xf numFmtId="184" fontId="2" fillId="0" borderId="0" xfId="1855" quotePrefix="1" applyNumberFormat="1" applyFont="1" applyFill="1" applyBorder="1" applyAlignment="1">
      <alignment horizontal="center"/>
    </xf>
    <xf numFmtId="184" fontId="2" fillId="0" borderId="0" xfId="1768" quotePrefix="1" applyNumberFormat="1" applyFont="1" applyFill="1" applyBorder="1" applyAlignment="1">
      <alignment horizontal="center"/>
    </xf>
    <xf numFmtId="184" fontId="2" fillId="0" borderId="0" xfId="1768" applyNumberFormat="1" applyFont="1" applyFill="1" applyBorder="1" applyAlignment="1">
      <alignment horizontal="right"/>
    </xf>
    <xf numFmtId="176" fontId="2" fillId="0" borderId="14" xfId="1855" applyFont="1" applyFill="1" applyBorder="1" applyAlignment="1">
      <alignment horizontal="right"/>
    </xf>
    <xf numFmtId="184" fontId="2" fillId="0" borderId="14" xfId="1855" applyNumberFormat="1" applyFont="1" applyFill="1" applyBorder="1" applyAlignment="1">
      <alignment horizontal="right"/>
    </xf>
    <xf numFmtId="184" fontId="2" fillId="0" borderId="14" xfId="1768" applyNumberFormat="1" applyFont="1" applyFill="1" applyBorder="1" applyAlignment="1">
      <alignment horizontal="right"/>
    </xf>
    <xf numFmtId="176" fontId="2" fillId="0" borderId="0" xfId="1896" applyNumberFormat="1" applyFont="1" applyFill="1" applyAlignment="1">
      <alignment horizontal="left"/>
    </xf>
    <xf numFmtId="176" fontId="124" fillId="0" borderId="0" xfId="1855" applyFont="1" applyFill="1" applyAlignment="1">
      <alignment horizontal="right"/>
    </xf>
    <xf numFmtId="184" fontId="124" fillId="0" borderId="0" xfId="1855" applyNumberFormat="1" applyFont="1" applyFill="1" applyAlignment="1">
      <alignment horizontal="right"/>
    </xf>
    <xf numFmtId="176" fontId="2" fillId="0" borderId="5" xfId="1855" applyFont="1" applyFill="1" applyBorder="1" applyAlignment="1">
      <alignment horizontal="center"/>
    </xf>
    <xf numFmtId="184" fontId="2" fillId="0" borderId="21" xfId="1855" applyNumberFormat="1" applyFont="1" applyFill="1" applyBorder="1" applyAlignment="1"/>
    <xf numFmtId="176" fontId="2" fillId="0" borderId="0" xfId="1768" applyFont="1" applyFill="1" applyAlignment="1">
      <alignment horizontal="center"/>
    </xf>
    <xf numFmtId="176" fontId="2" fillId="0" borderId="0" xfId="1768" applyFont="1" applyFill="1" applyBorder="1" applyAlignment="1"/>
    <xf numFmtId="174" fontId="2" fillId="0" borderId="11" xfId="2328" applyNumberFormat="1" applyFont="1" applyBorder="1" applyAlignment="1">
      <alignment horizontal="center"/>
    </xf>
    <xf numFmtId="0" fontId="96" fillId="0" borderId="0" xfId="0" applyFont="1"/>
    <xf numFmtId="182" fontId="2" fillId="0" borderId="0" xfId="2328" applyNumberFormat="1" applyFont="1"/>
    <xf numFmtId="182" fontId="1" fillId="0" borderId="0" xfId="2328" applyNumberFormat="1" applyFont="1"/>
    <xf numFmtId="183" fontId="1" fillId="0" borderId="0" xfId="0" applyNumberFormat="1" applyFont="1" applyAlignment="1">
      <alignment horizontal="left"/>
    </xf>
    <xf numFmtId="182" fontId="5" fillId="0" borderId="0" xfId="2328" applyNumberFormat="1" applyFont="1"/>
    <xf numFmtId="0" fontId="2" fillId="0" borderId="0" xfId="2328" applyFont="1" applyAlignment="1" applyProtection="1">
      <alignment horizontal="center"/>
      <protection locked="0"/>
    </xf>
    <xf numFmtId="0" fontId="4" fillId="0" borderId="0" xfId="2328" applyFont="1" applyAlignment="1" applyProtection="1">
      <alignment horizontal="center"/>
      <protection locked="0"/>
    </xf>
    <xf numFmtId="182" fontId="2" fillId="0" borderId="0" xfId="2328" applyNumberFormat="1" applyFont="1" applyAlignment="1">
      <alignment horizontal="center"/>
    </xf>
    <xf numFmtId="16" fontId="2" fillId="0" borderId="14" xfId="2328" applyNumberFormat="1" applyFont="1" applyBorder="1"/>
    <xf numFmtId="0" fontId="125" fillId="0" borderId="5" xfId="0" applyFont="1" applyBorder="1" applyAlignment="1">
      <alignment horizontal="center"/>
    </xf>
    <xf numFmtId="15" fontId="2" fillId="0" borderId="11" xfId="0" quotePrefix="1" applyNumberFormat="1" applyFont="1" applyBorder="1" applyAlignment="1">
      <alignment horizontal="center"/>
    </xf>
    <xf numFmtId="15" fontId="2" fillId="0" borderId="0" xfId="0" quotePrefix="1" applyNumberFormat="1" applyFont="1" applyAlignment="1">
      <alignment horizontal="center"/>
    </xf>
    <xf numFmtId="183" fontId="2" fillId="0" borderId="0" xfId="0" applyNumberFormat="1" applyFont="1" applyAlignment="1">
      <alignment horizontal="left"/>
    </xf>
    <xf numFmtId="183" fontId="2" fillId="0" borderId="0" xfId="0" quotePrefix="1" applyNumberFormat="1" applyFont="1" applyAlignment="1">
      <alignment horizontal="left"/>
    </xf>
    <xf numFmtId="176" fontId="2" fillId="0" borderId="0" xfId="2328" applyNumberFormat="1" applyFont="1" applyAlignment="1">
      <alignment horizontal="left"/>
    </xf>
    <xf numFmtId="0" fontId="2" fillId="0" borderId="0" xfId="2328" applyFont="1" applyAlignment="1">
      <alignment horizontal="left"/>
    </xf>
    <xf numFmtId="176" fontId="5" fillId="0" borderId="0" xfId="2328" applyNumberFormat="1" applyFont="1" applyAlignment="1">
      <alignment horizontal="center"/>
    </xf>
    <xf numFmtId="176" fontId="124" fillId="0" borderId="0" xfId="2328" applyNumberFormat="1" applyFont="1"/>
    <xf numFmtId="182" fontId="124" fillId="0" borderId="0" xfId="2328" applyNumberFormat="1" applyFont="1"/>
    <xf numFmtId="176" fontId="2" fillId="0" borderId="0" xfId="2328" applyNumberFormat="1" applyFont="1" applyAlignment="1">
      <alignment horizontal="right"/>
    </xf>
    <xf numFmtId="184" fontId="2" fillId="0" borderId="0" xfId="2328" applyNumberFormat="1" applyFont="1" applyAlignment="1">
      <alignment horizontal="right"/>
    </xf>
    <xf numFmtId="182" fontId="2" fillId="0" borderId="0" xfId="2328" quotePrefix="1" applyNumberFormat="1" applyFont="1"/>
    <xf numFmtId="0" fontId="4" fillId="0" borderId="0" xfId="2328" quotePrefix="1" applyFont="1" applyAlignment="1">
      <alignment horizontal="center"/>
    </xf>
    <xf numFmtId="183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83" fontId="1" fillId="0" borderId="0" xfId="0" applyNumberFormat="1" applyFont="1"/>
    <xf numFmtId="184" fontId="2" fillId="0" borderId="5" xfId="2328" applyNumberFormat="1" applyFont="1" applyBorder="1"/>
    <xf numFmtId="176" fontId="2" fillId="0" borderId="14" xfId="2328" applyNumberFormat="1" applyFont="1" applyBorder="1"/>
    <xf numFmtId="184" fontId="2" fillId="0" borderId="14" xfId="2328" applyNumberFormat="1" applyFont="1" applyBorder="1"/>
    <xf numFmtId="184" fontId="2" fillId="0" borderId="21" xfId="2328" applyNumberFormat="1" applyFont="1" applyBorder="1"/>
    <xf numFmtId="0" fontId="1" fillId="0" borderId="0" xfId="0" applyFont="1" applyAlignment="1">
      <alignment vertical="center"/>
    </xf>
    <xf numFmtId="183" fontId="2" fillId="0" borderId="0" xfId="2328" applyNumberFormat="1" applyFont="1"/>
    <xf numFmtId="182" fontId="96" fillId="0" borderId="0" xfId="2328" applyNumberFormat="1" applyFont="1" applyAlignment="1">
      <alignment vertical="center"/>
    </xf>
    <xf numFmtId="182" fontId="2" fillId="0" borderId="0" xfId="2328" applyNumberFormat="1" applyFont="1" applyAlignment="1">
      <alignment vertical="center"/>
    </xf>
    <xf numFmtId="183" fontId="2" fillId="0" borderId="0" xfId="2328" applyNumberFormat="1" applyFont="1" applyAlignment="1">
      <alignment vertical="center"/>
    </xf>
    <xf numFmtId="183" fontId="96" fillId="0" borderId="0" xfId="2331" applyNumberFormat="1" applyFont="1" applyAlignment="1">
      <alignment vertical="center"/>
    </xf>
    <xf numFmtId="183" fontId="96" fillId="0" borderId="0" xfId="2328" applyNumberFormat="1" applyFont="1" applyAlignment="1">
      <alignment vertical="center"/>
    </xf>
    <xf numFmtId="0" fontId="2" fillId="0" borderId="0" xfId="2328" applyFont="1" applyAlignment="1">
      <alignment horizontal="center" vertical="center"/>
    </xf>
    <xf numFmtId="0" fontId="4" fillId="0" borderId="0" xfId="2328" applyFont="1" applyAlignment="1">
      <alignment horizontal="center" vertical="center"/>
    </xf>
    <xf numFmtId="0" fontId="2" fillId="0" borderId="0" xfId="2236" applyFont="1" applyAlignment="1">
      <alignment horizontal="right" vertical="center"/>
    </xf>
    <xf numFmtId="183" fontId="2" fillId="0" borderId="11" xfId="0" quotePrefix="1" applyNumberFormat="1" applyFont="1" applyBorder="1" applyAlignment="1">
      <alignment horizontal="center" vertical="center"/>
    </xf>
    <xf numFmtId="183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82" fontId="2" fillId="0" borderId="0" xfId="2328" applyNumberFormat="1" applyFont="1" applyAlignment="1">
      <alignment horizontal="center" vertical="center"/>
    </xf>
    <xf numFmtId="182" fontId="4" fillId="0" borderId="0" xfId="2328" applyNumberFormat="1" applyFont="1" applyAlignment="1">
      <alignment horizontal="center" vertical="center"/>
    </xf>
    <xf numFmtId="176" fontId="2" fillId="0" borderId="0" xfId="2328" applyNumberFormat="1" applyFont="1" applyAlignment="1">
      <alignment vertical="center"/>
    </xf>
    <xf numFmtId="0" fontId="2" fillId="0" borderId="0" xfId="2328" applyFont="1" applyAlignment="1">
      <alignment vertical="center"/>
    </xf>
    <xf numFmtId="0" fontId="2" fillId="0" borderId="0" xfId="2331" applyFont="1" applyAlignment="1">
      <alignment vertical="top"/>
    </xf>
    <xf numFmtId="0" fontId="2" fillId="0" borderId="0" xfId="2331" applyFont="1" applyAlignment="1">
      <alignment vertical="center"/>
    </xf>
    <xf numFmtId="258" fontId="4" fillId="0" borderId="0" xfId="2328" applyNumberFormat="1" applyFont="1" applyAlignment="1">
      <alignment horizontal="center" vertical="center"/>
    </xf>
    <xf numFmtId="184" fontId="2" fillId="0" borderId="0" xfId="2328" applyNumberFormat="1" applyFont="1" applyAlignment="1">
      <alignment vertical="center"/>
    </xf>
    <xf numFmtId="0" fontId="1" fillId="0" borderId="0" xfId="2328" applyFont="1" applyAlignment="1">
      <alignment vertical="top"/>
    </xf>
    <xf numFmtId="0" fontId="2" fillId="0" borderId="0" xfId="2328" applyFont="1" applyAlignment="1">
      <alignment vertical="top"/>
    </xf>
    <xf numFmtId="0" fontId="4" fillId="0" borderId="0" xfId="2328" applyFont="1" applyAlignment="1">
      <alignment horizontal="center" vertical="top"/>
    </xf>
    <xf numFmtId="176" fontId="2" fillId="0" borderId="0" xfId="2328" applyNumberFormat="1" applyFont="1" applyAlignment="1">
      <alignment horizontal="right" vertical="top"/>
    </xf>
    <xf numFmtId="0" fontId="1" fillId="0" borderId="0" xfId="2328" applyFont="1" applyAlignment="1">
      <alignment horizontal="left" vertical="top"/>
    </xf>
    <xf numFmtId="0" fontId="96" fillId="0" borderId="0" xfId="0" applyFont="1" applyAlignment="1">
      <alignment horizontal="left"/>
    </xf>
    <xf numFmtId="183" fontId="1" fillId="0" borderId="0" xfId="0" applyNumberFormat="1" applyFont="1" applyAlignment="1">
      <alignment horizontal="centerContinuous"/>
    </xf>
    <xf numFmtId="183" fontId="2" fillId="0" borderId="5" xfId="0" applyNumberFormat="1" applyFont="1" applyBorder="1" applyAlignment="1">
      <alignment horizontal="centerContinuous"/>
    </xf>
    <xf numFmtId="183" fontId="2" fillId="0" borderId="11" xfId="0" quotePrefix="1" applyNumberFormat="1" applyFont="1" applyBorder="1" applyAlignment="1">
      <alignment horizontal="center"/>
    </xf>
    <xf numFmtId="183" fontId="2" fillId="0" borderId="0" xfId="0" applyNumberFormat="1" applyFont="1" applyAlignment="1">
      <alignment horizontal="center"/>
    </xf>
    <xf numFmtId="1" fontId="4" fillId="0" borderId="0" xfId="2328" applyNumberFormat="1" applyFont="1" applyAlignment="1">
      <alignment horizontal="center"/>
    </xf>
    <xf numFmtId="184" fontId="2" fillId="0" borderId="0" xfId="1768" applyNumberFormat="1" applyFont="1" applyFill="1" applyBorder="1" applyAlignment="1"/>
    <xf numFmtId="0" fontId="2" fillId="0" borderId="0" xfId="2331" applyFont="1"/>
    <xf numFmtId="182" fontId="2" fillId="0" borderId="0" xfId="2331" applyNumberFormat="1" applyFont="1"/>
    <xf numFmtId="183" fontId="2" fillId="0" borderId="0" xfId="2331" applyNumberFormat="1" applyFont="1"/>
    <xf numFmtId="184" fontId="2" fillId="0" borderId="5" xfId="1768" applyNumberFormat="1" applyFont="1" applyFill="1" applyBorder="1" applyAlignment="1">
      <alignment horizontal="center"/>
    </xf>
    <xf numFmtId="174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horizontal="center" vertical="center"/>
    </xf>
    <xf numFmtId="174" fontId="2" fillId="0" borderId="24" xfId="0" applyNumberFormat="1" applyFont="1" applyBorder="1" applyAlignment="1">
      <alignment vertical="center"/>
    </xf>
    <xf numFmtId="174" fontId="2" fillId="0" borderId="24" xfId="0" applyNumberFormat="1" applyFont="1" applyBorder="1" applyAlignment="1">
      <alignment horizontal="center" vertical="center"/>
    </xf>
    <xf numFmtId="184" fontId="2" fillId="0" borderId="24" xfId="2328" applyNumberFormat="1" applyFont="1" applyBorder="1" applyAlignment="1">
      <alignment horizontal="center"/>
    </xf>
    <xf numFmtId="0" fontId="1" fillId="0" borderId="0" xfId="2236" applyFont="1"/>
    <xf numFmtId="49" fontId="2" fillId="0" borderId="0" xfId="2328" applyNumberFormat="1" applyFont="1" applyAlignment="1">
      <alignment horizontal="center"/>
    </xf>
    <xf numFmtId="49" fontId="5" fillId="0" borderId="0" xfId="2328" applyNumberFormat="1" applyFont="1" applyAlignment="1">
      <alignment horizontal="center"/>
    </xf>
    <xf numFmtId="213" fontId="2" fillId="0" borderId="0" xfId="2328" applyNumberFormat="1" applyFont="1" applyAlignment="1">
      <alignment horizontal="center"/>
    </xf>
    <xf numFmtId="183" fontId="2" fillId="0" borderId="0" xfId="2328" applyNumberFormat="1" applyFont="1" applyAlignment="1">
      <alignment horizontal="right"/>
    </xf>
    <xf numFmtId="1" fontId="2" fillId="0" borderId="0" xfId="2328" applyNumberFormat="1" applyFont="1" applyAlignment="1">
      <alignment horizontal="center"/>
    </xf>
    <xf numFmtId="257" fontId="2" fillId="0" borderId="0" xfId="2328" applyNumberFormat="1" applyFont="1" applyAlignment="1">
      <alignment horizontal="right"/>
    </xf>
    <xf numFmtId="257" fontId="2" fillId="0" borderId="0" xfId="2328" applyNumberFormat="1" applyFont="1"/>
    <xf numFmtId="184" fontId="2" fillId="0" borderId="0" xfId="2328" applyNumberFormat="1" applyFont="1" applyAlignment="1">
      <alignment horizontal="right" vertical="top"/>
    </xf>
    <xf numFmtId="0" fontId="2" fillId="0" borderId="0" xfId="2514" applyFont="1"/>
    <xf numFmtId="182" fontId="2" fillId="0" borderId="5" xfId="2328" applyNumberFormat="1" applyFont="1" applyBorder="1" applyAlignment="1">
      <alignment horizontal="center"/>
    </xf>
    <xf numFmtId="0" fontId="2" fillId="0" borderId="11" xfId="2328" applyFont="1" applyBorder="1" applyAlignment="1">
      <alignment horizontal="center"/>
    </xf>
    <xf numFmtId="16" fontId="2" fillId="0" borderId="11" xfId="2328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2328" applyFont="1" applyAlignment="1">
      <alignment horizontal="center"/>
    </xf>
    <xf numFmtId="182" fontId="2" fillId="0" borderId="0" xfId="2328" quotePrefix="1" applyNumberFormat="1" applyFont="1" applyAlignment="1">
      <alignment horizontal="center"/>
    </xf>
    <xf numFmtId="182" fontId="2" fillId="0" borderId="0" xfId="2328" applyNumberFormat="1" applyFont="1" applyAlignment="1">
      <alignment horizontal="center"/>
    </xf>
    <xf numFmtId="183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2328" applyFont="1" applyBorder="1" applyAlignment="1">
      <alignment horizontal="center"/>
    </xf>
    <xf numFmtId="0" fontId="2" fillId="0" borderId="5" xfId="2236" applyFont="1" applyBorder="1" applyAlignment="1">
      <alignment horizontal="center" vertical="center"/>
    </xf>
    <xf numFmtId="0" fontId="2" fillId="0" borderId="11" xfId="2236" applyFont="1" applyBorder="1" applyAlignment="1">
      <alignment horizontal="center" vertical="center"/>
    </xf>
  </cellXfs>
  <cellStyles count="2880">
    <cellStyle name="_x0004_" xfId="1" xr:uid="{00000000-0005-0000-0000-000000000000}"/>
    <cellStyle name="_x000e_" xfId="2" xr:uid="{00000000-0005-0000-0000-000001000000}"/>
    <cellStyle name="_x0004_ 10" xfId="3" xr:uid="{00000000-0005-0000-0000-000002000000}"/>
    <cellStyle name="_x0004_ 11" xfId="4" xr:uid="{00000000-0005-0000-0000-000003000000}"/>
    <cellStyle name="_x0004_ 12" xfId="5" xr:uid="{00000000-0005-0000-0000-000004000000}"/>
    <cellStyle name="_x0004_ 13" xfId="6" xr:uid="{00000000-0005-0000-0000-000005000000}"/>
    <cellStyle name="_x0004_ 2" xfId="7" xr:uid="{00000000-0005-0000-0000-000006000000}"/>
    <cellStyle name="_x0004_ 3" xfId="8" xr:uid="{00000000-0005-0000-0000-000007000000}"/>
    <cellStyle name="_x0004_ 4" xfId="9" xr:uid="{00000000-0005-0000-0000-000008000000}"/>
    <cellStyle name="_x0004_ 5" xfId="10" xr:uid="{00000000-0005-0000-0000-000009000000}"/>
    <cellStyle name="_x0004_ 6" xfId="11" xr:uid="{00000000-0005-0000-0000-00000A000000}"/>
    <cellStyle name="_x0004_ 7" xfId="12" xr:uid="{00000000-0005-0000-0000-00000B000000}"/>
    <cellStyle name="_x0004_ 8" xfId="13" xr:uid="{00000000-0005-0000-0000-00000C000000}"/>
    <cellStyle name="_x0004_ 9" xfId="14" xr:uid="{00000000-0005-0000-0000-00000D000000}"/>
    <cellStyle name="&amp;A_x000a_Page &amp;P of &amp;N_x000a_CW 5/02_x000a__x0017_&amp;L&amp;F_x000a_&amp;D,&amp;T_x000a_Reviewed by:" xfId="15" xr:uid="{00000000-0005-0000-0000-00000E000000}"/>
    <cellStyle name="(1529.8)" xfId="16" xr:uid="{00000000-0005-0000-0000-00000F000000}"/>
    <cellStyle name="??" xfId="17" xr:uid="{00000000-0005-0000-0000-000010000000}"/>
    <cellStyle name="?? 2" xfId="18" xr:uid="{00000000-0005-0000-0000-000011000000}"/>
    <cellStyle name="_01-Kizai AWP 170804" xfId="19" xr:uid="{00000000-0005-0000-0000-000012000000}"/>
    <cellStyle name="_x0004__01-Kizai AWP 170804" xfId="20" xr:uid="{00000000-0005-0000-0000-000013000000}"/>
    <cellStyle name="_01-Kizai AWP 170804 10" xfId="21" xr:uid="{00000000-0005-0000-0000-000014000000}"/>
    <cellStyle name="_01-Kizai AWP 170804 11" xfId="22" xr:uid="{00000000-0005-0000-0000-000015000000}"/>
    <cellStyle name="_01-Kizai AWP 170804 12" xfId="23" xr:uid="{00000000-0005-0000-0000-000016000000}"/>
    <cellStyle name="_01-Kizai AWP 170804 13" xfId="24" xr:uid="{00000000-0005-0000-0000-000017000000}"/>
    <cellStyle name="_01-Kizai AWP 170804 2" xfId="25" xr:uid="{00000000-0005-0000-0000-000018000000}"/>
    <cellStyle name="_01-Kizai AWP 170804 3" xfId="26" xr:uid="{00000000-0005-0000-0000-000019000000}"/>
    <cellStyle name="_01-Kizai AWP 170804 4" xfId="27" xr:uid="{00000000-0005-0000-0000-00001A000000}"/>
    <cellStyle name="_01-Kizai AWP 170804 5" xfId="28" xr:uid="{00000000-0005-0000-0000-00001B000000}"/>
    <cellStyle name="_01-Kizai AWP 170804 6" xfId="29" xr:uid="{00000000-0005-0000-0000-00001C000000}"/>
    <cellStyle name="_01-Kizai AWP 170804 7" xfId="30" xr:uid="{00000000-0005-0000-0000-00001D000000}"/>
    <cellStyle name="_01-Kizai AWP 170804 8" xfId="31" xr:uid="{00000000-0005-0000-0000-00001E000000}"/>
    <cellStyle name="_01-Kizai AWP 170804 9" xfId="32" xr:uid="{00000000-0005-0000-0000-00001F000000}"/>
    <cellStyle name="_03-K,O,R and U (after MJ review) " xfId="33" xr:uid="{00000000-0005-0000-0000-000020000000}"/>
    <cellStyle name="_x0004__03-K,O,R and U (after MJ review) " xfId="34" xr:uid="{00000000-0005-0000-0000-000021000000}"/>
    <cellStyle name="_03-K,O,R and U (after MJ review)  10" xfId="35" xr:uid="{00000000-0005-0000-0000-000022000000}"/>
    <cellStyle name="_03-K,O,R and U (after MJ review)  11" xfId="36" xr:uid="{00000000-0005-0000-0000-000023000000}"/>
    <cellStyle name="_03-K,O,R and U (after MJ review)  12" xfId="37" xr:uid="{00000000-0005-0000-0000-000024000000}"/>
    <cellStyle name="_03-K,O,R and U (after MJ review)  13" xfId="38" xr:uid="{00000000-0005-0000-0000-000025000000}"/>
    <cellStyle name="_03-K,O,R and U (after MJ review)  2" xfId="39" xr:uid="{00000000-0005-0000-0000-000026000000}"/>
    <cellStyle name="_03-K,O,R and U (after MJ review)  3" xfId="40" xr:uid="{00000000-0005-0000-0000-000027000000}"/>
    <cellStyle name="_03-K,O,R and U (after MJ review)  4" xfId="41" xr:uid="{00000000-0005-0000-0000-000028000000}"/>
    <cellStyle name="_03-K,O,R and U (after MJ review)  5" xfId="42" xr:uid="{00000000-0005-0000-0000-000029000000}"/>
    <cellStyle name="_03-K,O,R and U (after MJ review)  6" xfId="43" xr:uid="{00000000-0005-0000-0000-00002A000000}"/>
    <cellStyle name="_03-K,O,R and U (after MJ review)  7" xfId="44" xr:uid="{00000000-0005-0000-0000-00002B000000}"/>
    <cellStyle name="_03-K,O,R and U (after MJ review)  8" xfId="45" xr:uid="{00000000-0005-0000-0000-00002C000000}"/>
    <cellStyle name="_03-K,O,R and U (after MJ review)  9" xfId="46" xr:uid="{00000000-0005-0000-0000-00002D000000}"/>
    <cellStyle name="_a2" xfId="47" xr:uid="{00000000-0005-0000-0000-00002E000000}"/>
    <cellStyle name="_a2 2" xfId="48" xr:uid="{00000000-0005-0000-0000-00002F000000}"/>
    <cellStyle name="_a2_Group Financial Figures" xfId="49" xr:uid="{00000000-0005-0000-0000-000030000000}"/>
    <cellStyle name="_Abra Dev 31 Jan 04_260404" xfId="50" xr:uid="{00000000-0005-0000-0000-000031000000}"/>
    <cellStyle name="_x0004__Abra Dev 31 Jan 04_260404" xfId="51" xr:uid="{00000000-0005-0000-0000-000032000000}"/>
    <cellStyle name="_Abra Dev 31 Jan 04_260404 10" xfId="52" xr:uid="{00000000-0005-0000-0000-000033000000}"/>
    <cellStyle name="_Abra Dev 31 Jan 04_260404 11" xfId="53" xr:uid="{00000000-0005-0000-0000-000034000000}"/>
    <cellStyle name="_Abra Dev 31 Jan 04_260404 12" xfId="54" xr:uid="{00000000-0005-0000-0000-000035000000}"/>
    <cellStyle name="_Abra Dev 31 Jan 04_260404 13" xfId="55" xr:uid="{00000000-0005-0000-0000-000036000000}"/>
    <cellStyle name="_Abra Dev 31 Jan 04_260404 2" xfId="56" xr:uid="{00000000-0005-0000-0000-000037000000}"/>
    <cellStyle name="_Abra Dev 31 Jan 04_260404 3" xfId="57" xr:uid="{00000000-0005-0000-0000-000038000000}"/>
    <cellStyle name="_Abra Dev 31 Jan 04_260404 4" xfId="58" xr:uid="{00000000-0005-0000-0000-000039000000}"/>
    <cellStyle name="_Abra Dev 31 Jan 04_260404 5" xfId="59" xr:uid="{00000000-0005-0000-0000-00003A000000}"/>
    <cellStyle name="_Abra Dev 31 Jan 04_260404 6" xfId="60" xr:uid="{00000000-0005-0000-0000-00003B000000}"/>
    <cellStyle name="_Abra Dev 31 Jan 04_260404 7" xfId="61" xr:uid="{00000000-0005-0000-0000-00003C000000}"/>
    <cellStyle name="_Abra Dev 31 Jan 04_260404 8" xfId="62" xr:uid="{00000000-0005-0000-0000-00003D000000}"/>
    <cellStyle name="_Abra Dev 31 Jan 04_260404 9" xfId="63" xr:uid="{00000000-0005-0000-0000-00003E000000}"/>
    <cellStyle name="_Abra Development-AllAWPs03_010403" xfId="64" xr:uid="{00000000-0005-0000-0000-00003F000000}"/>
    <cellStyle name="_x0004__Abra Development-AllAWPs03_010403" xfId="65" xr:uid="{00000000-0005-0000-0000-000040000000}"/>
    <cellStyle name="_Abra Development-AllAWPs03_010403 10" xfId="66" xr:uid="{00000000-0005-0000-0000-000041000000}"/>
    <cellStyle name="_Abra Development-AllAWPs03_010403 11" xfId="67" xr:uid="{00000000-0005-0000-0000-000042000000}"/>
    <cellStyle name="_Abra Development-AllAWPs03_010403 12" xfId="68" xr:uid="{00000000-0005-0000-0000-000043000000}"/>
    <cellStyle name="_Abra Development-AllAWPs03_010403 13" xfId="69" xr:uid="{00000000-0005-0000-0000-000044000000}"/>
    <cellStyle name="_Abra Development-AllAWPs03_010403 2" xfId="70" xr:uid="{00000000-0005-0000-0000-000045000000}"/>
    <cellStyle name="_Abra Development-AllAWPs03_010403 3" xfId="71" xr:uid="{00000000-0005-0000-0000-000046000000}"/>
    <cellStyle name="_Abra Development-AllAWPs03_010403 4" xfId="72" xr:uid="{00000000-0005-0000-0000-000047000000}"/>
    <cellStyle name="_Abra Development-AllAWPs03_010403 5" xfId="73" xr:uid="{00000000-0005-0000-0000-000048000000}"/>
    <cellStyle name="_Abra Development-AllAWPs03_010403 6" xfId="74" xr:uid="{00000000-0005-0000-0000-000049000000}"/>
    <cellStyle name="_Abra Development-AllAWPs03_010403 7" xfId="75" xr:uid="{00000000-0005-0000-0000-00004A000000}"/>
    <cellStyle name="_Abra Development-AllAWPs03_010403 8" xfId="76" xr:uid="{00000000-0005-0000-0000-00004B000000}"/>
    <cellStyle name="_Abra Development-AllAWPs03_010403 9" xfId="77" xr:uid="{00000000-0005-0000-0000-00004C000000}"/>
    <cellStyle name="_All AWPs - RCSB-FST 110602" xfId="78" xr:uid="{00000000-0005-0000-0000-00004D000000}"/>
    <cellStyle name="_All AWPs - RCSB-FST 110602_1" xfId="79" xr:uid="{00000000-0005-0000-0000-00004E000000}"/>
    <cellStyle name="_All AWPs - RCSB-FST 110602_1_Abra Dev 31 Jan 04_260404" xfId="80" xr:uid="{00000000-0005-0000-0000-00004F000000}"/>
    <cellStyle name="_All AWPs - RCSB-FST 110602_1_Abra Development-AllAWPs03_010403" xfId="81" xr:uid="{00000000-0005-0000-0000-000050000000}"/>
    <cellStyle name="_All AWPs - RCSB-FST 110602_1_AWP-Kinta Heights(2004)" xfId="82" xr:uid="{00000000-0005-0000-0000-000051000000}"/>
    <cellStyle name="_All AWPs - RCSB-FST 110602_1_Book2" xfId="83" xr:uid="{00000000-0005-0000-0000-000052000000}"/>
    <cellStyle name="_All AWPs - RCSB-FST 110602_1_BP02 AWPs Final310103_BF" xfId="84" xr:uid="{00000000-0005-0000-0000-000053000000}"/>
    <cellStyle name="_All AWPs - RCSB-FST 110602_1_Cekap Mesra-AllAwps 03_070303" xfId="85" xr:uid="{00000000-0005-0000-0000-000054000000}"/>
    <cellStyle name="_All AWPs - RCSB-FST 110602_1_Cekap Mesra-AllAwps 03_070303_1" xfId="86" xr:uid="{00000000-0005-0000-0000-000055000000}"/>
    <cellStyle name="_All AWPs - RCSB-FST 110602_1_Cekap Mesra-AllAwps 03_070303_2" xfId="87" xr:uid="{00000000-0005-0000-0000-000056000000}"/>
    <cellStyle name="_All AWPs - RCSB-FST 110602_1_Cekap Mesra-AllAwps 03_070303_CHHB_AWPs04(190105)" xfId="88" xr:uid="{00000000-0005-0000-0000-000057000000}"/>
    <cellStyle name="_All AWPs - RCSB-FST 110602_1_Megaridge_Awps04" xfId="89" xr:uid="{00000000-0005-0000-0000-000058000000}"/>
    <cellStyle name="_All AWPs - RCSB-FST 110602_1_PCB Harta_Awps04" xfId="90" xr:uid="{00000000-0005-0000-0000-000059000000}"/>
    <cellStyle name="_All AWPs - RCSB-FST 110602_1_Pembinaan PCB_AllAwps_04_090704" xfId="91" xr:uid="{00000000-0005-0000-0000-00005A000000}"/>
    <cellStyle name="_All AWPs - RCSB-FST 110602_1_Tianjin_Tax Comp_03" xfId="92" xr:uid="{00000000-0005-0000-0000-00005B000000}"/>
    <cellStyle name="_All AWPs - RCSB-FST 110602_1_Van Leers_amalgamation_2003(latest)" xfId="93" xr:uid="{00000000-0005-0000-0000-00005C000000}"/>
    <cellStyle name="_All AWPs - RCSB-FST 110602_2" xfId="94" xr:uid="{00000000-0005-0000-0000-00005D000000}"/>
    <cellStyle name="_All AWPs - RCSB-FST 110602_2_01-Kizai AWP 170804" xfId="95" xr:uid="{00000000-0005-0000-0000-00005E000000}"/>
    <cellStyle name="_All AWPs - RCSB-FST 110602_2_03-K,O,R and U (after MJ review) " xfId="96" xr:uid="{00000000-0005-0000-0000-00005F000000}"/>
    <cellStyle name="_All AWPs - RCSB-FST 110602_2_Abra Dev 31 Jan 04_260404" xfId="97" xr:uid="{00000000-0005-0000-0000-000060000000}"/>
    <cellStyle name="_All AWPs - RCSB-FST 110602_2_Abra Development-AllAWPs03_010403" xfId="98" xr:uid="{00000000-0005-0000-0000-000061000000}"/>
    <cellStyle name="_All AWPs - RCSB-FST 110602_2_AWP-Kinta Heights(2004)" xfId="99" xr:uid="{00000000-0005-0000-0000-000062000000}"/>
    <cellStyle name="_All AWPs - RCSB-FST 110602_2_Book1" xfId="100" xr:uid="{00000000-0005-0000-0000-000063000000}"/>
    <cellStyle name="_All AWPs - RCSB-FST 110602_2_Book1_Abra Dev 31 Jan 04_260404" xfId="101" xr:uid="{00000000-0005-0000-0000-000064000000}"/>
    <cellStyle name="_All AWPs - RCSB-FST 110602_2_Book1_Abra Development-AllAWPs03_010403" xfId="102" xr:uid="{00000000-0005-0000-0000-000065000000}"/>
    <cellStyle name="_All AWPs - RCSB-FST 110602_2_Book1_AWP-Kinta Heights(2004)" xfId="103" xr:uid="{00000000-0005-0000-0000-000066000000}"/>
    <cellStyle name="_All AWPs - RCSB-FST 110602_2_Book1_Book2" xfId="104" xr:uid="{00000000-0005-0000-0000-000067000000}"/>
    <cellStyle name="_All AWPs - RCSB-FST 110602_2_Book1_BP AWPs 16122002" xfId="105" xr:uid="{00000000-0005-0000-0000-000068000000}"/>
    <cellStyle name="_All AWPs - RCSB-FST 110602_2_Book1_BP AWPs 16122002_Abra Dev 31 Jan 04_260404" xfId="106" xr:uid="{00000000-0005-0000-0000-000069000000}"/>
    <cellStyle name="_All AWPs - RCSB-FST 110602_2_Book1_BP AWPs 16122002_Abra Development-AllAWPs03_010403" xfId="107" xr:uid="{00000000-0005-0000-0000-00006A000000}"/>
    <cellStyle name="_All AWPs - RCSB-FST 110602_2_Book1_BP AWPs 16122002_AWP-Kinta Heights(2004)" xfId="108" xr:uid="{00000000-0005-0000-0000-00006B000000}"/>
    <cellStyle name="_All AWPs - RCSB-FST 110602_2_Book1_BP AWPs 16122002_Book2" xfId="109" xr:uid="{00000000-0005-0000-0000-00006C000000}"/>
    <cellStyle name="_All AWPs - RCSB-FST 110602_2_Book1_BP AWPs 16122002_BP02 AWPs Final310103_BF" xfId="110" xr:uid="{00000000-0005-0000-0000-00006D000000}"/>
    <cellStyle name="_All AWPs - RCSB-FST 110602_2_Book1_BP AWPs 16122002_Cekap Mesra-AllAwps 03_070303" xfId="111" xr:uid="{00000000-0005-0000-0000-00006E000000}"/>
    <cellStyle name="_All AWPs - RCSB-FST 110602_2_Book1_BP AWPs 16122002_Cekap Mesra-AllAwps 03_070303_1" xfId="112" xr:uid="{00000000-0005-0000-0000-00006F000000}"/>
    <cellStyle name="_All AWPs - RCSB-FST 110602_2_Book1_BP AWPs 16122002_Cekap Mesra-AllAwps 03_070303_2" xfId="113" xr:uid="{00000000-0005-0000-0000-000070000000}"/>
    <cellStyle name="_All AWPs - RCSB-FST 110602_2_Book1_BP AWPs 16122002_Cekap Mesra-AllAwps 03_070303_CHHB_AWPs04(190105)" xfId="114" xr:uid="{00000000-0005-0000-0000-000071000000}"/>
    <cellStyle name="_All AWPs - RCSB-FST 110602_2_Book1_BP AWPs 16122002_Megaridge_Awps04" xfId="115" xr:uid="{00000000-0005-0000-0000-000072000000}"/>
    <cellStyle name="_All AWPs - RCSB-FST 110602_2_Book1_BP AWPs 16122002_PCB Harta_Awps04" xfId="116" xr:uid="{00000000-0005-0000-0000-000073000000}"/>
    <cellStyle name="_All AWPs - RCSB-FST 110602_2_Book1_BP AWPs 16122002_Pembinaan PCB_AllAwps_04_090704" xfId="117" xr:uid="{00000000-0005-0000-0000-000074000000}"/>
    <cellStyle name="_All AWPs - RCSB-FST 110602_2_Book1_BP AWPs 16122002_Tianjin_Tax Comp_03" xfId="118" xr:uid="{00000000-0005-0000-0000-000075000000}"/>
    <cellStyle name="_All AWPs - RCSB-FST 110602_2_Book1_BP AWPs 16122002_Van Leers_amalgamation_2003(latest)" xfId="119" xr:uid="{00000000-0005-0000-0000-000076000000}"/>
    <cellStyle name="_All AWPs - RCSB-FST 110602_2_Book1_BP02 AWPs Final310103_BF" xfId="120" xr:uid="{00000000-0005-0000-0000-000077000000}"/>
    <cellStyle name="_All AWPs - RCSB-FST 110602_2_Book1_Cekap Mesra-AllAwps 03_070303" xfId="121" xr:uid="{00000000-0005-0000-0000-000078000000}"/>
    <cellStyle name="_All AWPs - RCSB-FST 110602_2_Book1_Cekap Mesra-AllAwps 03_070303_1" xfId="122" xr:uid="{00000000-0005-0000-0000-000079000000}"/>
    <cellStyle name="_All AWPs - RCSB-FST 110602_2_Book1_Cekap Mesra-AllAwps 03_070303_2" xfId="123" xr:uid="{00000000-0005-0000-0000-00007A000000}"/>
    <cellStyle name="_All AWPs - RCSB-FST 110602_2_Book1_Cekap Mesra-AllAwps 03_070303_CHHB_AWPs04(190105)" xfId="124" xr:uid="{00000000-0005-0000-0000-00007B000000}"/>
    <cellStyle name="_All AWPs - RCSB-FST 110602_2_Book1_Megaridge_Awps04" xfId="125" xr:uid="{00000000-0005-0000-0000-00007C000000}"/>
    <cellStyle name="_All AWPs - RCSB-FST 110602_2_Book1_PCB Harta_Awps04" xfId="126" xr:uid="{00000000-0005-0000-0000-00007D000000}"/>
    <cellStyle name="_All AWPs - RCSB-FST 110602_2_Book1_Pembinaan PCB_AllAwps_04_090704" xfId="127" xr:uid="{00000000-0005-0000-0000-00007E000000}"/>
    <cellStyle name="_All AWPs - RCSB-FST 110602_2_Book1_Tianjin_Tax Comp_03" xfId="128" xr:uid="{00000000-0005-0000-0000-00007F000000}"/>
    <cellStyle name="_All AWPs - RCSB-FST 110602_2_Book1_to be discussed with wai pong" xfId="129" xr:uid="{00000000-0005-0000-0000-000080000000}"/>
    <cellStyle name="_All AWPs - RCSB-FST 110602_2_Book1_to be discussed with wai pong_Abra Dev 31 Jan 04_260404" xfId="130" xr:uid="{00000000-0005-0000-0000-000081000000}"/>
    <cellStyle name="_All AWPs - RCSB-FST 110602_2_Book1_to be discussed with wai pong_Abra Development-AllAWPs03_010403" xfId="131" xr:uid="{00000000-0005-0000-0000-000082000000}"/>
    <cellStyle name="_All AWPs - RCSB-FST 110602_2_Book1_to be discussed with wai pong_AWP-Kinta Heights(2004)" xfId="132" xr:uid="{00000000-0005-0000-0000-000083000000}"/>
    <cellStyle name="_All AWPs - RCSB-FST 110602_2_Book1_to be discussed with wai pong_Book2" xfId="133" xr:uid="{00000000-0005-0000-0000-000084000000}"/>
    <cellStyle name="_All AWPs - RCSB-FST 110602_2_Book1_to be discussed with wai pong_BP02 AWPs Final310103_BF" xfId="134" xr:uid="{00000000-0005-0000-0000-000085000000}"/>
    <cellStyle name="_All AWPs - RCSB-FST 110602_2_Book1_to be discussed with wai pong_Cekap Mesra-AllAwps 03_070303" xfId="135" xr:uid="{00000000-0005-0000-0000-000086000000}"/>
    <cellStyle name="_All AWPs - RCSB-FST 110602_2_Book1_to be discussed with wai pong_Megaridge_Awps04" xfId="136" xr:uid="{00000000-0005-0000-0000-000087000000}"/>
    <cellStyle name="_All AWPs - RCSB-FST 110602_2_Book1_to be discussed with wai pong_PCB Harta_Awps04" xfId="137" xr:uid="{00000000-0005-0000-0000-000088000000}"/>
    <cellStyle name="_All AWPs - RCSB-FST 110602_2_Book1_to be discussed with wai pong_Pembinaan PCB_AllAwps_04_090704" xfId="138" xr:uid="{00000000-0005-0000-0000-000089000000}"/>
    <cellStyle name="_All AWPs - RCSB-FST 110602_2_Book1_to be discussed with wai pong_Tianjin_Tax Comp_03" xfId="139" xr:uid="{00000000-0005-0000-0000-00008A000000}"/>
    <cellStyle name="_All AWPs - RCSB-FST 110602_2_Book1_to be discussed with wai pong_Van Leers_amalgamation_2003(latest)" xfId="140" xr:uid="{00000000-0005-0000-0000-00008B000000}"/>
    <cellStyle name="_All AWPs - RCSB-FST 110602_2_Book1_Van Leers_amalgamation_2003(latest)" xfId="141" xr:uid="{00000000-0005-0000-0000-00008C000000}"/>
    <cellStyle name="_All AWPs - RCSB-FST 110602_2_Book2" xfId="142" xr:uid="{00000000-0005-0000-0000-00008D000000}"/>
    <cellStyle name="_All AWPs - RCSB-FST 110602_2_BP02 AWPs Final310103_BF" xfId="143" xr:uid="{00000000-0005-0000-0000-00008E000000}"/>
    <cellStyle name="_All AWPs - RCSB-FST 110602_2_Cekap Mesra-AllAwps 03_070303" xfId="144" xr:uid="{00000000-0005-0000-0000-00008F000000}"/>
    <cellStyle name="_All AWPs - RCSB-FST 110602_2_CFA - AWPs 26.1.03" xfId="145" xr:uid="{00000000-0005-0000-0000-000090000000}"/>
    <cellStyle name="_All AWPs - RCSB-FST 110602_2_CFA-AWPs 16.1.03" xfId="146" xr:uid="{00000000-0005-0000-0000-000091000000}"/>
    <cellStyle name="_All AWPs - RCSB-FST 110602_2_CFA-AWPs 16.1.03_Abra Dev 31 Jan 04_260404" xfId="147" xr:uid="{00000000-0005-0000-0000-000092000000}"/>
    <cellStyle name="_All AWPs - RCSB-FST 110602_2_CFA-AWPs 16.1.03_Abra Development-AllAWPs03_010403" xfId="148" xr:uid="{00000000-0005-0000-0000-000093000000}"/>
    <cellStyle name="_All AWPs - RCSB-FST 110602_2_CFA-AWPs 16.1.03_AWP-Kinta Heights(2004)" xfId="149" xr:uid="{00000000-0005-0000-0000-000094000000}"/>
    <cellStyle name="_All AWPs - RCSB-FST 110602_2_CFA-AWPs 16.1.03_Book2" xfId="150" xr:uid="{00000000-0005-0000-0000-000095000000}"/>
    <cellStyle name="_All AWPs - RCSB-FST 110602_2_CFA-AWPs 16.1.03_BP02 AWPs Final310103_BF" xfId="151" xr:uid="{00000000-0005-0000-0000-000096000000}"/>
    <cellStyle name="_All AWPs - RCSB-FST 110602_2_CFA-AWPs 16.1.03_Cekap Mesra-AllAwps 03_070303" xfId="152" xr:uid="{00000000-0005-0000-0000-000097000000}"/>
    <cellStyle name="_All AWPs - RCSB-FST 110602_2_CFA-AWPs 16.1.03_Cekap Mesra-AllAwps 03_070303_1" xfId="153" xr:uid="{00000000-0005-0000-0000-000098000000}"/>
    <cellStyle name="_All AWPs - RCSB-FST 110602_2_CFA-AWPs 16.1.03_Cekap Mesra-AllAwps 03_070303_2" xfId="154" xr:uid="{00000000-0005-0000-0000-000099000000}"/>
    <cellStyle name="_All AWPs - RCSB-FST 110602_2_CFA-AWPs 16.1.03_Cekap Mesra-AllAwps 03_070303_CHHB_AWPs04(190105)" xfId="155" xr:uid="{00000000-0005-0000-0000-00009A000000}"/>
    <cellStyle name="_All AWPs - RCSB-FST 110602_2_CFA-AWPs 16.1.03_Megaridge_Awps04" xfId="156" xr:uid="{00000000-0005-0000-0000-00009B000000}"/>
    <cellStyle name="_All AWPs - RCSB-FST 110602_2_CFA-AWPs 16.1.03_PCB Harta_Awps04" xfId="157" xr:uid="{00000000-0005-0000-0000-00009C000000}"/>
    <cellStyle name="_All AWPs - RCSB-FST 110602_2_CFA-AWPs 16.1.03_Pembinaan PCB_AllAwps_04_090704" xfId="158" xr:uid="{00000000-0005-0000-0000-00009D000000}"/>
    <cellStyle name="_All AWPs - RCSB-FST 110602_2_CFA-AWPs 16.1.03_Tianjin_Tax Comp_03" xfId="159" xr:uid="{00000000-0005-0000-0000-00009E000000}"/>
    <cellStyle name="_All AWPs - RCSB-FST 110602_2_CFA-AWPs 16.1.03_Van Leers_amalgamation_2003(latest)" xfId="160" xr:uid="{00000000-0005-0000-0000-00009F000000}"/>
    <cellStyle name="_All AWPs - RCSB-FST 110602_2_Convenience Shopping allawps 30.04.04 (v2)" xfId="161" xr:uid="{00000000-0005-0000-0000-0000A0000000}"/>
    <cellStyle name="_All AWPs - RCSB-FST 110602_2_Megaridge_Awps04" xfId="162" xr:uid="{00000000-0005-0000-0000-0000A1000000}"/>
    <cellStyle name="_All AWPs - RCSB-FST 110602_2_PCB Harta_Awps04" xfId="163" xr:uid="{00000000-0005-0000-0000-0000A2000000}"/>
    <cellStyle name="_All AWPs - RCSB-FST 110602_2_Pembinaan PCB_AllAwps_04_090704" xfId="164" xr:uid="{00000000-0005-0000-0000-0000A3000000}"/>
    <cellStyle name="_All AWPs - RCSB-FST 110602_2_Storewell(R)-Awps-2002" xfId="165" xr:uid="{00000000-0005-0000-0000-0000A4000000}"/>
    <cellStyle name="_All AWPs - RCSB-FST 110602_2_Tianjin_Tax Comp_03" xfId="166" xr:uid="{00000000-0005-0000-0000-0000A5000000}"/>
    <cellStyle name="_All AWPs - RCSB-FST 110602_2_Trade Recv Issues Final" xfId="167" xr:uid="{00000000-0005-0000-0000-0000A6000000}"/>
    <cellStyle name="_All AWPs - RCSB-FST 110602_2_Van Leers_amalgamation_2003(latest)" xfId="168" xr:uid="{00000000-0005-0000-0000-0000A7000000}"/>
    <cellStyle name="_All AWPs - RCSB-FST 110602_3" xfId="169" xr:uid="{00000000-0005-0000-0000-0000A8000000}"/>
    <cellStyle name="_All AWPs - RCSB-FST 110602_3_01-Kizai AWP 170804" xfId="170" xr:uid="{00000000-0005-0000-0000-0000A9000000}"/>
    <cellStyle name="_All AWPs - RCSB-FST 110602_3_03-K,O,R and U (after MJ review) " xfId="171" xr:uid="{00000000-0005-0000-0000-0000AA000000}"/>
    <cellStyle name="_All AWPs - RCSB-FST 110602_3_Abra Dev 31 Jan 04_260404" xfId="172" xr:uid="{00000000-0005-0000-0000-0000AB000000}"/>
    <cellStyle name="_All AWPs - RCSB-FST 110602_3_Abra Development-AllAWPs03_010403" xfId="173" xr:uid="{00000000-0005-0000-0000-0000AC000000}"/>
    <cellStyle name="_All AWPs - RCSB-FST 110602_3_AWP-Kinta Heights(2004)" xfId="174" xr:uid="{00000000-0005-0000-0000-0000AD000000}"/>
    <cellStyle name="_All AWPs - RCSB-FST 110602_3_Book1" xfId="175" xr:uid="{00000000-0005-0000-0000-0000AE000000}"/>
    <cellStyle name="_All AWPs - RCSB-FST 110602_3_Book1_Abra Dev 31 Jan 04_260404" xfId="176" xr:uid="{00000000-0005-0000-0000-0000AF000000}"/>
    <cellStyle name="_All AWPs - RCSB-FST 110602_3_Book1_Abra Development-AllAWPs03_010403" xfId="177" xr:uid="{00000000-0005-0000-0000-0000B0000000}"/>
    <cellStyle name="_All AWPs - RCSB-FST 110602_3_Book1_AWP-Kinta Heights(2004)" xfId="178" xr:uid="{00000000-0005-0000-0000-0000B1000000}"/>
    <cellStyle name="_All AWPs - RCSB-FST 110602_3_Book1_Book2" xfId="179" xr:uid="{00000000-0005-0000-0000-0000B2000000}"/>
    <cellStyle name="_All AWPs - RCSB-FST 110602_3_Book1_BP AWPs 16122002" xfId="180" xr:uid="{00000000-0005-0000-0000-0000B3000000}"/>
    <cellStyle name="_All AWPs - RCSB-FST 110602_3_Book1_BP AWPs 16122002_Abra Dev 31 Jan 04_260404" xfId="181" xr:uid="{00000000-0005-0000-0000-0000B4000000}"/>
    <cellStyle name="_All AWPs - RCSB-FST 110602_3_Book1_BP AWPs 16122002_Abra Development-AllAWPs03_010403" xfId="182" xr:uid="{00000000-0005-0000-0000-0000B5000000}"/>
    <cellStyle name="_All AWPs - RCSB-FST 110602_3_Book1_BP AWPs 16122002_AWP-Kinta Heights(2004)" xfId="183" xr:uid="{00000000-0005-0000-0000-0000B6000000}"/>
    <cellStyle name="_All AWPs - RCSB-FST 110602_3_Book1_BP AWPs 16122002_Book2" xfId="184" xr:uid="{00000000-0005-0000-0000-0000B7000000}"/>
    <cellStyle name="_All AWPs - RCSB-FST 110602_3_Book1_BP AWPs 16122002_BP02 AWPs Final310103_BF" xfId="185" xr:uid="{00000000-0005-0000-0000-0000B8000000}"/>
    <cellStyle name="_All AWPs - RCSB-FST 110602_3_Book1_BP AWPs 16122002_Cekap Mesra-AllAwps 03_070303" xfId="186" xr:uid="{00000000-0005-0000-0000-0000B9000000}"/>
    <cellStyle name="_All AWPs - RCSB-FST 110602_3_Book1_BP AWPs 16122002_Cekap Mesra-AllAwps 03_070303_1" xfId="187" xr:uid="{00000000-0005-0000-0000-0000BA000000}"/>
    <cellStyle name="_All AWPs - RCSB-FST 110602_3_Book1_BP AWPs 16122002_Cekap Mesra-AllAwps 03_070303_2" xfId="188" xr:uid="{00000000-0005-0000-0000-0000BB000000}"/>
    <cellStyle name="_All AWPs - RCSB-FST 110602_3_Book1_BP AWPs 16122002_Cekap Mesra-AllAwps 03_070303_CHHB_AWPs04(190105)" xfId="189" xr:uid="{00000000-0005-0000-0000-0000BC000000}"/>
    <cellStyle name="_All AWPs - RCSB-FST 110602_3_Book1_BP AWPs 16122002_Megaridge_Awps04" xfId="190" xr:uid="{00000000-0005-0000-0000-0000BD000000}"/>
    <cellStyle name="_All AWPs - RCSB-FST 110602_3_Book1_BP AWPs 16122002_PCB Harta_Awps04" xfId="191" xr:uid="{00000000-0005-0000-0000-0000BE000000}"/>
    <cellStyle name="_All AWPs - RCSB-FST 110602_3_Book1_BP AWPs 16122002_Pembinaan PCB_AllAwps_04_090704" xfId="192" xr:uid="{00000000-0005-0000-0000-0000BF000000}"/>
    <cellStyle name="_All AWPs - RCSB-FST 110602_3_Book1_BP AWPs 16122002_Tianjin_Tax Comp_03" xfId="193" xr:uid="{00000000-0005-0000-0000-0000C0000000}"/>
    <cellStyle name="_All AWPs - RCSB-FST 110602_3_Book1_BP AWPs 16122002_Van Leers_amalgamation_2003(latest)" xfId="194" xr:uid="{00000000-0005-0000-0000-0000C1000000}"/>
    <cellStyle name="_All AWPs - RCSB-FST 110602_3_Book1_BP02 AWPs Final310103_BF" xfId="195" xr:uid="{00000000-0005-0000-0000-0000C2000000}"/>
    <cellStyle name="_All AWPs - RCSB-FST 110602_3_Book1_Cekap Mesra-AllAwps 03_070303" xfId="196" xr:uid="{00000000-0005-0000-0000-0000C3000000}"/>
    <cellStyle name="_All AWPs - RCSB-FST 110602_3_Book1_Cekap Mesra-AllAwps 03_070303_1" xfId="197" xr:uid="{00000000-0005-0000-0000-0000C4000000}"/>
    <cellStyle name="_All AWPs - RCSB-FST 110602_3_Book1_Cekap Mesra-AllAwps 03_070303_2" xfId="198" xr:uid="{00000000-0005-0000-0000-0000C5000000}"/>
    <cellStyle name="_All AWPs - RCSB-FST 110602_3_Book1_Cekap Mesra-AllAwps 03_070303_CHHB_AWPs04(190105)" xfId="199" xr:uid="{00000000-0005-0000-0000-0000C6000000}"/>
    <cellStyle name="_All AWPs - RCSB-FST 110602_3_Book1_Megaridge_Awps04" xfId="200" xr:uid="{00000000-0005-0000-0000-0000C7000000}"/>
    <cellStyle name="_All AWPs - RCSB-FST 110602_3_Book1_PCB Harta_Awps04" xfId="201" xr:uid="{00000000-0005-0000-0000-0000C8000000}"/>
    <cellStyle name="_All AWPs - RCSB-FST 110602_3_Book1_Pembinaan PCB_AllAwps_04_090704" xfId="202" xr:uid="{00000000-0005-0000-0000-0000C9000000}"/>
    <cellStyle name="_All AWPs - RCSB-FST 110602_3_Book1_Tianjin_Tax Comp_03" xfId="203" xr:uid="{00000000-0005-0000-0000-0000CA000000}"/>
    <cellStyle name="_All AWPs - RCSB-FST 110602_3_Book1_to be discussed with wai pong" xfId="204" xr:uid="{00000000-0005-0000-0000-0000CB000000}"/>
    <cellStyle name="_All AWPs - RCSB-FST 110602_3_Book1_to be discussed with wai pong_Abra Dev 31 Jan 04_260404" xfId="205" xr:uid="{00000000-0005-0000-0000-0000CC000000}"/>
    <cellStyle name="_All AWPs - RCSB-FST 110602_3_Book1_to be discussed with wai pong_Abra Development-AllAWPs03_010403" xfId="206" xr:uid="{00000000-0005-0000-0000-0000CD000000}"/>
    <cellStyle name="_All AWPs - RCSB-FST 110602_3_Book1_to be discussed with wai pong_AWP-Kinta Heights(2004)" xfId="207" xr:uid="{00000000-0005-0000-0000-0000CE000000}"/>
    <cellStyle name="_All AWPs - RCSB-FST 110602_3_Book1_to be discussed with wai pong_Book2" xfId="208" xr:uid="{00000000-0005-0000-0000-0000CF000000}"/>
    <cellStyle name="_All AWPs - RCSB-FST 110602_3_Book1_to be discussed with wai pong_BP02 AWPs Final310103_BF" xfId="209" xr:uid="{00000000-0005-0000-0000-0000D0000000}"/>
    <cellStyle name="_All AWPs - RCSB-FST 110602_3_Book1_to be discussed with wai pong_Cekap Mesra-AllAwps 03_070303" xfId="210" xr:uid="{00000000-0005-0000-0000-0000D1000000}"/>
    <cellStyle name="_All AWPs - RCSB-FST 110602_3_Book1_to be discussed with wai pong_Cekap Mesra-AllAwps 03_070303_1" xfId="211" xr:uid="{00000000-0005-0000-0000-0000D2000000}"/>
    <cellStyle name="_All AWPs - RCSB-FST 110602_3_Book1_to be discussed with wai pong_Cekap Mesra-AllAwps 03_070303_2" xfId="212" xr:uid="{00000000-0005-0000-0000-0000D3000000}"/>
    <cellStyle name="_All AWPs - RCSB-FST 110602_3_Book1_to be discussed with wai pong_Cekap Mesra-AllAwps 03_070303_CHHB_AWPs04(190105)" xfId="213" xr:uid="{00000000-0005-0000-0000-0000D4000000}"/>
    <cellStyle name="_All AWPs - RCSB-FST 110602_3_Book1_to be discussed with wai pong_Megaridge_Awps04" xfId="214" xr:uid="{00000000-0005-0000-0000-0000D5000000}"/>
    <cellStyle name="_All AWPs - RCSB-FST 110602_3_Book1_to be discussed with wai pong_PCB Harta_Awps04" xfId="215" xr:uid="{00000000-0005-0000-0000-0000D6000000}"/>
    <cellStyle name="_All AWPs - RCSB-FST 110602_3_Book1_to be discussed with wai pong_Pembinaan PCB_AllAwps_04_090704" xfId="216" xr:uid="{00000000-0005-0000-0000-0000D7000000}"/>
    <cellStyle name="_All AWPs - RCSB-FST 110602_3_Book1_to be discussed with wai pong_Tianjin_Tax Comp_03" xfId="217" xr:uid="{00000000-0005-0000-0000-0000D8000000}"/>
    <cellStyle name="_All AWPs - RCSB-FST 110602_3_Book1_to be discussed with wai pong_Van Leers_amalgamation_2003(latest)" xfId="218" xr:uid="{00000000-0005-0000-0000-0000D9000000}"/>
    <cellStyle name="_All AWPs - RCSB-FST 110602_3_Book1_Van Leers_amalgamation_2003(latest)" xfId="219" xr:uid="{00000000-0005-0000-0000-0000DA000000}"/>
    <cellStyle name="_All AWPs - RCSB-FST 110602_3_Book2" xfId="220" xr:uid="{00000000-0005-0000-0000-0000DB000000}"/>
    <cellStyle name="_All AWPs - RCSB-FST 110602_3_BP02 AWPs Final310103_BF" xfId="221" xr:uid="{00000000-0005-0000-0000-0000DC000000}"/>
    <cellStyle name="_All AWPs - RCSB-FST 110602_3_Cekap Mesra-AllAwps 03_070303" xfId="222" xr:uid="{00000000-0005-0000-0000-0000DD000000}"/>
    <cellStyle name="_All AWPs - RCSB-FST 110602_3_Cekap Mesra-AllAwps 03_070303_1" xfId="223" xr:uid="{00000000-0005-0000-0000-0000DE000000}"/>
    <cellStyle name="_All AWPs - RCSB-FST 110602_3_Cekap Mesra-AllAwps 03_070303_2" xfId="224" xr:uid="{00000000-0005-0000-0000-0000DF000000}"/>
    <cellStyle name="_All AWPs - RCSB-FST 110602_3_Cekap Mesra-AllAwps 03_070303_CHHB_AWPs04(190105)" xfId="225" xr:uid="{00000000-0005-0000-0000-0000E0000000}"/>
    <cellStyle name="_All AWPs - RCSB-FST 110602_3_CFA - AWPs 26.1.03" xfId="226" xr:uid="{00000000-0005-0000-0000-0000E1000000}"/>
    <cellStyle name="_All AWPs - RCSB-FST 110602_3_CFA-AWPs 16.1.03" xfId="227" xr:uid="{00000000-0005-0000-0000-0000E2000000}"/>
    <cellStyle name="_All AWPs - RCSB-FST 110602_3_CFA-AWPs 16.1.03_Abra Dev 31 Jan 04_260404" xfId="228" xr:uid="{00000000-0005-0000-0000-0000E3000000}"/>
    <cellStyle name="_All AWPs - RCSB-FST 110602_3_CFA-AWPs 16.1.03_Abra Development-AllAWPs03_010403" xfId="229" xr:uid="{00000000-0005-0000-0000-0000E4000000}"/>
    <cellStyle name="_All AWPs - RCSB-FST 110602_3_CFA-AWPs 16.1.03_AWP-Kinta Heights(2004)" xfId="230" xr:uid="{00000000-0005-0000-0000-0000E5000000}"/>
    <cellStyle name="_All AWPs - RCSB-FST 110602_3_CFA-AWPs 16.1.03_Book2" xfId="231" xr:uid="{00000000-0005-0000-0000-0000E6000000}"/>
    <cellStyle name="_All AWPs - RCSB-FST 110602_3_CFA-AWPs 16.1.03_BP02 AWPs Final310103_BF" xfId="232" xr:uid="{00000000-0005-0000-0000-0000E7000000}"/>
    <cellStyle name="_All AWPs - RCSB-FST 110602_3_CFA-AWPs 16.1.03_Cekap Mesra-AllAwps 03_070303" xfId="233" xr:uid="{00000000-0005-0000-0000-0000E8000000}"/>
    <cellStyle name="_All AWPs - RCSB-FST 110602_3_CFA-AWPs 16.1.03_Cekap Mesra-AllAwps 03_070303_1" xfId="234" xr:uid="{00000000-0005-0000-0000-0000E9000000}"/>
    <cellStyle name="_All AWPs - RCSB-FST 110602_3_CFA-AWPs 16.1.03_Cekap Mesra-AllAwps 03_070303_2" xfId="235" xr:uid="{00000000-0005-0000-0000-0000EA000000}"/>
    <cellStyle name="_All AWPs - RCSB-FST 110602_3_CFA-AWPs 16.1.03_Cekap Mesra-AllAwps 03_070303_CHHB_AWPs04(190105)" xfId="236" xr:uid="{00000000-0005-0000-0000-0000EB000000}"/>
    <cellStyle name="_All AWPs - RCSB-FST 110602_3_CFA-AWPs 16.1.03_Megaridge_Awps04" xfId="237" xr:uid="{00000000-0005-0000-0000-0000EC000000}"/>
    <cellStyle name="_All AWPs - RCSB-FST 110602_3_CFA-AWPs 16.1.03_PCB Harta_Awps04" xfId="238" xr:uid="{00000000-0005-0000-0000-0000ED000000}"/>
    <cellStyle name="_All AWPs - RCSB-FST 110602_3_CFA-AWPs 16.1.03_Pembinaan PCB_AllAwps_04_090704" xfId="239" xr:uid="{00000000-0005-0000-0000-0000EE000000}"/>
    <cellStyle name="_All AWPs - RCSB-FST 110602_3_CFA-AWPs 16.1.03_Tianjin_Tax Comp_03" xfId="240" xr:uid="{00000000-0005-0000-0000-0000EF000000}"/>
    <cellStyle name="_All AWPs - RCSB-FST 110602_3_CFA-AWPs 16.1.03_Van Leers_amalgamation_2003(latest)" xfId="241" xr:uid="{00000000-0005-0000-0000-0000F0000000}"/>
    <cellStyle name="_All AWPs - RCSB-FST 110602_3_Convenience Shopping allawps 30.04.04 (v2)" xfId="242" xr:uid="{00000000-0005-0000-0000-0000F1000000}"/>
    <cellStyle name="_All AWPs - RCSB-FST 110602_3_Megaridge_Awps04" xfId="243" xr:uid="{00000000-0005-0000-0000-0000F2000000}"/>
    <cellStyle name="_All AWPs - RCSB-FST 110602_3_PCB Harta_Awps04" xfId="244" xr:uid="{00000000-0005-0000-0000-0000F3000000}"/>
    <cellStyle name="_All AWPs - RCSB-FST 110602_3_Pembinaan PCB_AllAwps_04_090704" xfId="245" xr:uid="{00000000-0005-0000-0000-0000F4000000}"/>
    <cellStyle name="_All AWPs - RCSB-FST 110602_3_Storewell(R)-Awps-2002" xfId="246" xr:uid="{00000000-0005-0000-0000-0000F5000000}"/>
    <cellStyle name="_All AWPs - RCSB-FST 110602_3_Tianjin_Tax Comp_03" xfId="247" xr:uid="{00000000-0005-0000-0000-0000F6000000}"/>
    <cellStyle name="_All AWPs - RCSB-FST 110602_3_Trade Recv Issues Final" xfId="248" xr:uid="{00000000-0005-0000-0000-0000F7000000}"/>
    <cellStyle name="_All AWPs - RCSB-FST 110602_3_Van Leers_amalgamation_2003(latest)" xfId="249" xr:uid="{00000000-0005-0000-0000-0000F8000000}"/>
    <cellStyle name="_All AWPs - RCSB-FST 110602_4" xfId="250" xr:uid="{00000000-0005-0000-0000-0000F9000000}"/>
    <cellStyle name="_All AWPs - RCSB-FST 110602_4_01-Kizai AWP 170804" xfId="251" xr:uid="{00000000-0005-0000-0000-0000FA000000}"/>
    <cellStyle name="_All AWPs - RCSB-FST 110602_4_03-K,O,R and U (after MJ review) " xfId="252" xr:uid="{00000000-0005-0000-0000-0000FB000000}"/>
    <cellStyle name="_All AWPs - RCSB-FST 110602_4_Abra Dev 31 Jan 04_260404" xfId="253" xr:uid="{00000000-0005-0000-0000-0000FC000000}"/>
    <cellStyle name="_All AWPs - RCSB-FST 110602_4_Abra Development-AllAWPs03_010403" xfId="254" xr:uid="{00000000-0005-0000-0000-0000FD000000}"/>
    <cellStyle name="_All AWPs - RCSB-FST 110602_4_AWP-Kinta Heights(2004)" xfId="255" xr:uid="{00000000-0005-0000-0000-0000FE000000}"/>
    <cellStyle name="_All AWPs - RCSB-FST 110602_4_Book1" xfId="256" xr:uid="{00000000-0005-0000-0000-0000FF000000}"/>
    <cellStyle name="_All AWPs - RCSB-FST 110602_4_Book1_Abra Dev 31 Jan 04_260404" xfId="257" xr:uid="{00000000-0005-0000-0000-000000010000}"/>
    <cellStyle name="_All AWPs - RCSB-FST 110602_4_Book1_Abra Development-AllAWPs03_010403" xfId="258" xr:uid="{00000000-0005-0000-0000-000001010000}"/>
    <cellStyle name="_All AWPs - RCSB-FST 110602_4_Book1_AWP-Kinta Heights(2004)" xfId="259" xr:uid="{00000000-0005-0000-0000-000002010000}"/>
    <cellStyle name="_All AWPs - RCSB-FST 110602_4_Book1_Book2" xfId="260" xr:uid="{00000000-0005-0000-0000-000003010000}"/>
    <cellStyle name="_All AWPs - RCSB-FST 110602_4_Book1_BP AWPs 16122002" xfId="261" xr:uid="{00000000-0005-0000-0000-000004010000}"/>
    <cellStyle name="_All AWPs - RCSB-FST 110602_4_Book1_BP AWPs 16122002_Abra Dev 31 Jan 04_260404" xfId="262" xr:uid="{00000000-0005-0000-0000-000005010000}"/>
    <cellStyle name="_All AWPs - RCSB-FST 110602_4_Book1_BP AWPs 16122002_Abra Development-AllAWPs03_010403" xfId="263" xr:uid="{00000000-0005-0000-0000-000006010000}"/>
    <cellStyle name="_All AWPs - RCSB-FST 110602_4_Book1_BP AWPs 16122002_AWP-Kinta Heights(2004)" xfId="264" xr:uid="{00000000-0005-0000-0000-000007010000}"/>
    <cellStyle name="_All AWPs - RCSB-FST 110602_4_Book1_BP AWPs 16122002_Book2" xfId="265" xr:uid="{00000000-0005-0000-0000-000008010000}"/>
    <cellStyle name="_All AWPs - RCSB-FST 110602_4_Book1_BP AWPs 16122002_BP02 AWPs Final310103_BF" xfId="266" xr:uid="{00000000-0005-0000-0000-000009010000}"/>
    <cellStyle name="_All AWPs - RCSB-FST 110602_4_Book1_BP AWPs 16122002_Cekap Mesra-AllAwps 03_070303" xfId="267" xr:uid="{00000000-0005-0000-0000-00000A010000}"/>
    <cellStyle name="_All AWPs - RCSB-FST 110602_4_Book1_BP AWPs 16122002_Cekap Mesra-AllAwps 03_070303_1" xfId="268" xr:uid="{00000000-0005-0000-0000-00000B010000}"/>
    <cellStyle name="_All AWPs - RCSB-FST 110602_4_Book1_BP AWPs 16122002_Cekap Mesra-AllAwps 03_070303_2" xfId="269" xr:uid="{00000000-0005-0000-0000-00000C010000}"/>
    <cellStyle name="_All AWPs - RCSB-FST 110602_4_Book1_BP AWPs 16122002_Cekap Mesra-AllAwps 03_070303_CHHB_AWPs04(190105)" xfId="270" xr:uid="{00000000-0005-0000-0000-00000D010000}"/>
    <cellStyle name="_All AWPs - RCSB-FST 110602_4_Book1_BP AWPs 16122002_Megaridge_Awps04" xfId="271" xr:uid="{00000000-0005-0000-0000-00000E010000}"/>
    <cellStyle name="_All AWPs - RCSB-FST 110602_4_Book1_BP AWPs 16122002_PCB Harta_Awps04" xfId="272" xr:uid="{00000000-0005-0000-0000-00000F010000}"/>
    <cellStyle name="_All AWPs - RCSB-FST 110602_4_Book1_BP AWPs 16122002_Pembinaan PCB_AllAwps_04_090704" xfId="273" xr:uid="{00000000-0005-0000-0000-000010010000}"/>
    <cellStyle name="_All AWPs - RCSB-FST 110602_4_Book1_BP AWPs 16122002_Tianjin_Tax Comp_03" xfId="274" xr:uid="{00000000-0005-0000-0000-000011010000}"/>
    <cellStyle name="_All AWPs - RCSB-FST 110602_4_Book1_BP AWPs 16122002_Van Leers_amalgamation_2003(latest)" xfId="275" xr:uid="{00000000-0005-0000-0000-000012010000}"/>
    <cellStyle name="_All AWPs - RCSB-FST 110602_4_Book1_BP02 AWPs Final310103_BF" xfId="276" xr:uid="{00000000-0005-0000-0000-000013010000}"/>
    <cellStyle name="_All AWPs - RCSB-FST 110602_4_Book1_Cekap Mesra-AllAwps 03_070303" xfId="277" xr:uid="{00000000-0005-0000-0000-000014010000}"/>
    <cellStyle name="_All AWPs - RCSB-FST 110602_4_Book1_Cekap Mesra-AllAwps 03_070303_1" xfId="278" xr:uid="{00000000-0005-0000-0000-000015010000}"/>
    <cellStyle name="_All AWPs - RCSB-FST 110602_4_Book1_Cekap Mesra-AllAwps 03_070303_2" xfId="279" xr:uid="{00000000-0005-0000-0000-000016010000}"/>
    <cellStyle name="_All AWPs - RCSB-FST 110602_4_Book1_Cekap Mesra-AllAwps 03_070303_CHHB_AWPs04(190105)" xfId="280" xr:uid="{00000000-0005-0000-0000-000017010000}"/>
    <cellStyle name="_All AWPs - RCSB-FST 110602_4_Book1_Megaridge_Awps04" xfId="281" xr:uid="{00000000-0005-0000-0000-000018010000}"/>
    <cellStyle name="_All AWPs - RCSB-FST 110602_4_Book1_PCB Harta_Awps04" xfId="282" xr:uid="{00000000-0005-0000-0000-000019010000}"/>
    <cellStyle name="_All AWPs - RCSB-FST 110602_4_Book1_Pembinaan PCB_AllAwps_04_090704" xfId="283" xr:uid="{00000000-0005-0000-0000-00001A010000}"/>
    <cellStyle name="_All AWPs - RCSB-FST 110602_4_Book1_Tianjin_Tax Comp_03" xfId="284" xr:uid="{00000000-0005-0000-0000-00001B010000}"/>
    <cellStyle name="_All AWPs - RCSB-FST 110602_4_Book1_to be discussed with wai pong" xfId="285" xr:uid="{00000000-0005-0000-0000-00001C010000}"/>
    <cellStyle name="_All AWPs - RCSB-FST 110602_4_Book1_to be discussed with wai pong_Abra Dev 31 Jan 04_260404" xfId="286" xr:uid="{00000000-0005-0000-0000-00001D010000}"/>
    <cellStyle name="_All AWPs - RCSB-FST 110602_4_Book1_to be discussed with wai pong_Abra Development-AllAWPs03_010403" xfId="287" xr:uid="{00000000-0005-0000-0000-00001E010000}"/>
    <cellStyle name="_All AWPs - RCSB-FST 110602_4_Book1_to be discussed with wai pong_AWP-Kinta Heights(2004)" xfId="288" xr:uid="{00000000-0005-0000-0000-00001F010000}"/>
    <cellStyle name="_All AWPs - RCSB-FST 110602_4_Book1_to be discussed with wai pong_Book2" xfId="289" xr:uid="{00000000-0005-0000-0000-000020010000}"/>
    <cellStyle name="_All AWPs - RCSB-FST 110602_4_Book1_to be discussed with wai pong_BP02 AWPs Final310103_BF" xfId="290" xr:uid="{00000000-0005-0000-0000-000021010000}"/>
    <cellStyle name="_All AWPs - RCSB-FST 110602_4_Book1_to be discussed with wai pong_Cekap Mesra-AllAwps 03_070303" xfId="291" xr:uid="{00000000-0005-0000-0000-000022010000}"/>
    <cellStyle name="_All AWPs - RCSB-FST 110602_4_Book1_to be discussed with wai pong_Cekap Mesra-AllAwps 03_070303_1" xfId="292" xr:uid="{00000000-0005-0000-0000-000023010000}"/>
    <cellStyle name="_All AWPs - RCSB-FST 110602_4_Book1_to be discussed with wai pong_Cekap Mesra-AllAwps 03_070303_2" xfId="293" xr:uid="{00000000-0005-0000-0000-000024010000}"/>
    <cellStyle name="_All AWPs - RCSB-FST 110602_4_Book1_to be discussed with wai pong_Cekap Mesra-AllAwps 03_070303_CHHB_AWPs04(190105)" xfId="294" xr:uid="{00000000-0005-0000-0000-000025010000}"/>
    <cellStyle name="_All AWPs - RCSB-FST 110602_4_Book1_to be discussed with wai pong_Megaridge_Awps04" xfId="295" xr:uid="{00000000-0005-0000-0000-000026010000}"/>
    <cellStyle name="_All AWPs - RCSB-FST 110602_4_Book1_to be discussed with wai pong_PCB Harta_Awps04" xfId="296" xr:uid="{00000000-0005-0000-0000-000027010000}"/>
    <cellStyle name="_All AWPs - RCSB-FST 110602_4_Book1_to be discussed with wai pong_Pembinaan PCB_AllAwps_04_090704" xfId="297" xr:uid="{00000000-0005-0000-0000-000028010000}"/>
    <cellStyle name="_All AWPs - RCSB-FST 110602_4_Book1_to be discussed with wai pong_Tianjin_Tax Comp_03" xfId="298" xr:uid="{00000000-0005-0000-0000-000029010000}"/>
    <cellStyle name="_All AWPs - RCSB-FST 110602_4_Book1_to be discussed with wai pong_Van Leers_amalgamation_2003(latest)" xfId="299" xr:uid="{00000000-0005-0000-0000-00002A010000}"/>
    <cellStyle name="_All AWPs - RCSB-FST 110602_4_Book1_Van Leers_amalgamation_2003(latest)" xfId="300" xr:uid="{00000000-0005-0000-0000-00002B010000}"/>
    <cellStyle name="_All AWPs - RCSB-FST 110602_4_Book2" xfId="301" xr:uid="{00000000-0005-0000-0000-00002C010000}"/>
    <cellStyle name="_All AWPs - RCSB-FST 110602_4_BP02 AWPs Final310103_BF" xfId="302" xr:uid="{00000000-0005-0000-0000-00002D010000}"/>
    <cellStyle name="_All AWPs - RCSB-FST 110602_4_Cekap Mesra-AllAwps 03_070303" xfId="303" xr:uid="{00000000-0005-0000-0000-00002E010000}"/>
    <cellStyle name="_All AWPs - RCSB-FST 110602_4_Cekap Mesra-AllAwps 03_070303_1" xfId="304" xr:uid="{00000000-0005-0000-0000-00002F010000}"/>
    <cellStyle name="_All AWPs - RCSB-FST 110602_4_Cekap Mesra-AllAwps 03_070303_2" xfId="305" xr:uid="{00000000-0005-0000-0000-000030010000}"/>
    <cellStyle name="_All AWPs - RCSB-FST 110602_4_Cekap Mesra-AllAwps 03_070303_CHHB_AWPs04(190105)" xfId="306" xr:uid="{00000000-0005-0000-0000-000031010000}"/>
    <cellStyle name="_All AWPs - RCSB-FST 110602_4_CFA - AWPs 26.1.03" xfId="307" xr:uid="{00000000-0005-0000-0000-000032010000}"/>
    <cellStyle name="_All AWPs - RCSB-FST 110602_4_CFA-AWPs 16.1.03" xfId="308" xr:uid="{00000000-0005-0000-0000-000033010000}"/>
    <cellStyle name="_All AWPs - RCSB-FST 110602_4_CFA-AWPs 16.1.03_Abra Dev 31 Jan 04_260404" xfId="309" xr:uid="{00000000-0005-0000-0000-000034010000}"/>
    <cellStyle name="_All AWPs - RCSB-FST 110602_4_CFA-AWPs 16.1.03_Abra Development-AllAWPs03_010403" xfId="310" xr:uid="{00000000-0005-0000-0000-000035010000}"/>
    <cellStyle name="_All AWPs - RCSB-FST 110602_4_CFA-AWPs 16.1.03_AWP-Kinta Heights(2004)" xfId="311" xr:uid="{00000000-0005-0000-0000-000036010000}"/>
    <cellStyle name="_All AWPs - RCSB-FST 110602_4_CFA-AWPs 16.1.03_Book2" xfId="312" xr:uid="{00000000-0005-0000-0000-000037010000}"/>
    <cellStyle name="_All AWPs - RCSB-FST 110602_4_CFA-AWPs 16.1.03_BP02 AWPs Final310103_BF" xfId="313" xr:uid="{00000000-0005-0000-0000-000038010000}"/>
    <cellStyle name="_All AWPs - RCSB-FST 110602_4_CFA-AWPs 16.1.03_Cekap Mesra-AllAwps 03_070303" xfId="314" xr:uid="{00000000-0005-0000-0000-000039010000}"/>
    <cellStyle name="_All AWPs - RCSB-FST 110602_4_CFA-AWPs 16.1.03_Cekap Mesra-AllAwps 03_070303_1" xfId="315" xr:uid="{00000000-0005-0000-0000-00003A010000}"/>
    <cellStyle name="_All AWPs - RCSB-FST 110602_4_CFA-AWPs 16.1.03_Cekap Mesra-AllAwps 03_070303_2" xfId="316" xr:uid="{00000000-0005-0000-0000-00003B010000}"/>
    <cellStyle name="_All AWPs - RCSB-FST 110602_4_CFA-AWPs 16.1.03_Cekap Mesra-AllAwps 03_070303_CHHB_AWPs04(190105)" xfId="317" xr:uid="{00000000-0005-0000-0000-00003C010000}"/>
    <cellStyle name="_All AWPs - RCSB-FST 110602_4_CFA-AWPs 16.1.03_Megaridge_Awps04" xfId="318" xr:uid="{00000000-0005-0000-0000-00003D010000}"/>
    <cellStyle name="_All AWPs - RCSB-FST 110602_4_CFA-AWPs 16.1.03_PCB Harta_Awps04" xfId="319" xr:uid="{00000000-0005-0000-0000-00003E010000}"/>
    <cellStyle name="_All AWPs - RCSB-FST 110602_4_CFA-AWPs 16.1.03_Pembinaan PCB_AllAwps_04_090704" xfId="320" xr:uid="{00000000-0005-0000-0000-00003F010000}"/>
    <cellStyle name="_All AWPs - RCSB-FST 110602_4_CFA-AWPs 16.1.03_Tianjin_Tax Comp_03" xfId="321" xr:uid="{00000000-0005-0000-0000-000040010000}"/>
    <cellStyle name="_All AWPs - RCSB-FST 110602_4_CFA-AWPs 16.1.03_Van Leers_amalgamation_2003(latest)" xfId="322" xr:uid="{00000000-0005-0000-0000-000041010000}"/>
    <cellStyle name="_All AWPs - RCSB-FST 110602_4_Convenience Shopping allawps 30.04.04 (v2)" xfId="323" xr:uid="{00000000-0005-0000-0000-000042010000}"/>
    <cellStyle name="_All AWPs - RCSB-FST 110602_4_Megaridge_Awps04" xfId="324" xr:uid="{00000000-0005-0000-0000-000043010000}"/>
    <cellStyle name="_All AWPs - RCSB-FST 110602_4_PCB Harta_Awps04" xfId="325" xr:uid="{00000000-0005-0000-0000-000044010000}"/>
    <cellStyle name="_All AWPs - RCSB-FST 110602_4_Pembinaan PCB_AllAwps_04_090704" xfId="326" xr:uid="{00000000-0005-0000-0000-000045010000}"/>
    <cellStyle name="_All AWPs - RCSB-FST 110602_4_Storewell(R)-Awps-2002" xfId="327" xr:uid="{00000000-0005-0000-0000-000046010000}"/>
    <cellStyle name="_All AWPs - RCSB-FST 110602_4_Tianjin_Tax Comp_03" xfId="328" xr:uid="{00000000-0005-0000-0000-000047010000}"/>
    <cellStyle name="_All AWPs - RCSB-FST 110602_4_Trade Recv Issues Final" xfId="329" xr:uid="{00000000-0005-0000-0000-000048010000}"/>
    <cellStyle name="_All AWPs - RCSB-FST 110602_4_Van Leers_amalgamation_2003(latest)" xfId="330" xr:uid="{00000000-0005-0000-0000-000049010000}"/>
    <cellStyle name="_All AWPs - RCSB-FST 110602_5" xfId="331" xr:uid="{00000000-0005-0000-0000-00004A010000}"/>
    <cellStyle name="_AWP-Kinta Heights(2004)" xfId="332" xr:uid="{00000000-0005-0000-0000-00004B010000}"/>
    <cellStyle name="_x0004__AWP-Kinta Heights(2004)" xfId="333" xr:uid="{00000000-0005-0000-0000-00004C010000}"/>
    <cellStyle name="_AWP-Kinta Heights(2004) 10" xfId="334" xr:uid="{00000000-0005-0000-0000-00004D010000}"/>
    <cellStyle name="_AWP-Kinta Heights(2004) 11" xfId="335" xr:uid="{00000000-0005-0000-0000-00004E010000}"/>
    <cellStyle name="_AWP-Kinta Heights(2004) 12" xfId="336" xr:uid="{00000000-0005-0000-0000-00004F010000}"/>
    <cellStyle name="_AWP-Kinta Heights(2004) 13" xfId="337" xr:uid="{00000000-0005-0000-0000-000050010000}"/>
    <cellStyle name="_AWP-Kinta Heights(2004) 2" xfId="338" xr:uid="{00000000-0005-0000-0000-000051010000}"/>
    <cellStyle name="_AWP-Kinta Heights(2004) 3" xfId="339" xr:uid="{00000000-0005-0000-0000-000052010000}"/>
    <cellStyle name="_AWP-Kinta Heights(2004) 4" xfId="340" xr:uid="{00000000-0005-0000-0000-000053010000}"/>
    <cellStyle name="_AWP-Kinta Heights(2004) 5" xfId="341" xr:uid="{00000000-0005-0000-0000-000054010000}"/>
    <cellStyle name="_AWP-Kinta Heights(2004) 6" xfId="342" xr:uid="{00000000-0005-0000-0000-000055010000}"/>
    <cellStyle name="_AWP-Kinta Heights(2004) 7" xfId="343" xr:uid="{00000000-0005-0000-0000-000056010000}"/>
    <cellStyle name="_AWP-Kinta Heights(2004) 8" xfId="344" xr:uid="{00000000-0005-0000-0000-000057010000}"/>
    <cellStyle name="_AWP-Kinta Heights(2004) 9" xfId="345" xr:uid="{00000000-0005-0000-0000-000058010000}"/>
    <cellStyle name="_Book1" xfId="346" xr:uid="{00000000-0005-0000-0000-000059010000}"/>
    <cellStyle name="_x0004__Book1" xfId="347" xr:uid="{00000000-0005-0000-0000-00005A010000}"/>
    <cellStyle name="_Book1 10" xfId="348" xr:uid="{00000000-0005-0000-0000-00005B010000}"/>
    <cellStyle name="_Book1 11" xfId="349" xr:uid="{00000000-0005-0000-0000-00005C010000}"/>
    <cellStyle name="_Book1 12" xfId="350" xr:uid="{00000000-0005-0000-0000-00005D010000}"/>
    <cellStyle name="_Book1 13" xfId="351" xr:uid="{00000000-0005-0000-0000-00005E010000}"/>
    <cellStyle name="_Book1 2" xfId="352" xr:uid="{00000000-0005-0000-0000-00005F010000}"/>
    <cellStyle name="_Book1 3" xfId="353" xr:uid="{00000000-0005-0000-0000-000060010000}"/>
    <cellStyle name="_Book1 4" xfId="354" xr:uid="{00000000-0005-0000-0000-000061010000}"/>
    <cellStyle name="_Book1 5" xfId="355" xr:uid="{00000000-0005-0000-0000-000062010000}"/>
    <cellStyle name="_Book1 6" xfId="356" xr:uid="{00000000-0005-0000-0000-000063010000}"/>
    <cellStyle name="_Book1 7" xfId="357" xr:uid="{00000000-0005-0000-0000-000064010000}"/>
    <cellStyle name="_Book1 8" xfId="358" xr:uid="{00000000-0005-0000-0000-000065010000}"/>
    <cellStyle name="_Book1 9" xfId="359" xr:uid="{00000000-0005-0000-0000-000066010000}"/>
    <cellStyle name="_Book1_Abra Dev 31 Jan 04_260404" xfId="360" xr:uid="{00000000-0005-0000-0000-000067010000}"/>
    <cellStyle name="_x0004__Book1_Abra Dev 31 Jan 04_260404" xfId="361" xr:uid="{00000000-0005-0000-0000-000068010000}"/>
    <cellStyle name="_Book1_Abra Dev 31 Jan 04_260404 10" xfId="362" xr:uid="{00000000-0005-0000-0000-000069010000}"/>
    <cellStyle name="_Book1_Abra Dev 31 Jan 04_260404 11" xfId="363" xr:uid="{00000000-0005-0000-0000-00006A010000}"/>
    <cellStyle name="_Book1_Abra Dev 31 Jan 04_260404 12" xfId="364" xr:uid="{00000000-0005-0000-0000-00006B010000}"/>
    <cellStyle name="_Book1_Abra Dev 31 Jan 04_260404 13" xfId="365" xr:uid="{00000000-0005-0000-0000-00006C010000}"/>
    <cellStyle name="_Book1_Abra Dev 31 Jan 04_260404 2" xfId="366" xr:uid="{00000000-0005-0000-0000-00006D010000}"/>
    <cellStyle name="_Book1_Abra Dev 31 Jan 04_260404 3" xfId="367" xr:uid="{00000000-0005-0000-0000-00006E010000}"/>
    <cellStyle name="_Book1_Abra Dev 31 Jan 04_260404 4" xfId="368" xr:uid="{00000000-0005-0000-0000-00006F010000}"/>
    <cellStyle name="_Book1_Abra Dev 31 Jan 04_260404 5" xfId="369" xr:uid="{00000000-0005-0000-0000-000070010000}"/>
    <cellStyle name="_Book1_Abra Dev 31 Jan 04_260404 6" xfId="370" xr:uid="{00000000-0005-0000-0000-000071010000}"/>
    <cellStyle name="_Book1_Abra Dev 31 Jan 04_260404 7" xfId="371" xr:uid="{00000000-0005-0000-0000-000072010000}"/>
    <cellStyle name="_Book1_Abra Dev 31 Jan 04_260404 8" xfId="372" xr:uid="{00000000-0005-0000-0000-000073010000}"/>
    <cellStyle name="_Book1_Abra Dev 31 Jan 04_260404 9" xfId="373" xr:uid="{00000000-0005-0000-0000-000074010000}"/>
    <cellStyle name="_Book1_Abra Development-AllAWPs03_010403" xfId="374" xr:uid="{00000000-0005-0000-0000-000075010000}"/>
    <cellStyle name="_x0004__Book1_Abra Development-AllAWPs03_010403" xfId="375" xr:uid="{00000000-0005-0000-0000-000076010000}"/>
    <cellStyle name="_Book1_Abra Development-AllAWPs03_010403 10" xfId="376" xr:uid="{00000000-0005-0000-0000-000077010000}"/>
    <cellStyle name="_Book1_Abra Development-AllAWPs03_010403 11" xfId="377" xr:uid="{00000000-0005-0000-0000-000078010000}"/>
    <cellStyle name="_Book1_Abra Development-AllAWPs03_010403 12" xfId="378" xr:uid="{00000000-0005-0000-0000-000079010000}"/>
    <cellStyle name="_Book1_Abra Development-AllAWPs03_010403 13" xfId="379" xr:uid="{00000000-0005-0000-0000-00007A010000}"/>
    <cellStyle name="_Book1_Abra Development-AllAWPs03_010403 2" xfId="380" xr:uid="{00000000-0005-0000-0000-00007B010000}"/>
    <cellStyle name="_Book1_Abra Development-AllAWPs03_010403 3" xfId="381" xr:uid="{00000000-0005-0000-0000-00007C010000}"/>
    <cellStyle name="_Book1_Abra Development-AllAWPs03_010403 4" xfId="382" xr:uid="{00000000-0005-0000-0000-00007D010000}"/>
    <cellStyle name="_Book1_Abra Development-AllAWPs03_010403 5" xfId="383" xr:uid="{00000000-0005-0000-0000-00007E010000}"/>
    <cellStyle name="_Book1_Abra Development-AllAWPs03_010403 6" xfId="384" xr:uid="{00000000-0005-0000-0000-00007F010000}"/>
    <cellStyle name="_Book1_Abra Development-AllAWPs03_010403 7" xfId="385" xr:uid="{00000000-0005-0000-0000-000080010000}"/>
    <cellStyle name="_Book1_Abra Development-AllAWPs03_010403 8" xfId="386" xr:uid="{00000000-0005-0000-0000-000081010000}"/>
    <cellStyle name="_Book1_Abra Development-AllAWPs03_010403 9" xfId="387" xr:uid="{00000000-0005-0000-0000-000082010000}"/>
    <cellStyle name="_Book1_AWP-Kinta Heights(2004)" xfId="388" xr:uid="{00000000-0005-0000-0000-000083010000}"/>
    <cellStyle name="_x0004__Book1_AWP-Kinta Heights(2004)" xfId="389" xr:uid="{00000000-0005-0000-0000-000084010000}"/>
    <cellStyle name="_Book1_AWP-Kinta Heights(2004) 10" xfId="390" xr:uid="{00000000-0005-0000-0000-000085010000}"/>
    <cellStyle name="_Book1_AWP-Kinta Heights(2004) 11" xfId="391" xr:uid="{00000000-0005-0000-0000-000086010000}"/>
    <cellStyle name="_Book1_AWP-Kinta Heights(2004) 12" xfId="392" xr:uid="{00000000-0005-0000-0000-000087010000}"/>
    <cellStyle name="_Book1_AWP-Kinta Heights(2004) 13" xfId="393" xr:uid="{00000000-0005-0000-0000-000088010000}"/>
    <cellStyle name="_Book1_AWP-Kinta Heights(2004) 2" xfId="394" xr:uid="{00000000-0005-0000-0000-000089010000}"/>
    <cellStyle name="_Book1_AWP-Kinta Heights(2004) 3" xfId="395" xr:uid="{00000000-0005-0000-0000-00008A010000}"/>
    <cellStyle name="_Book1_AWP-Kinta Heights(2004) 4" xfId="396" xr:uid="{00000000-0005-0000-0000-00008B010000}"/>
    <cellStyle name="_Book1_AWP-Kinta Heights(2004) 5" xfId="397" xr:uid="{00000000-0005-0000-0000-00008C010000}"/>
    <cellStyle name="_Book1_AWP-Kinta Heights(2004) 6" xfId="398" xr:uid="{00000000-0005-0000-0000-00008D010000}"/>
    <cellStyle name="_Book1_AWP-Kinta Heights(2004) 7" xfId="399" xr:uid="{00000000-0005-0000-0000-00008E010000}"/>
    <cellStyle name="_Book1_AWP-Kinta Heights(2004) 8" xfId="400" xr:uid="{00000000-0005-0000-0000-00008F010000}"/>
    <cellStyle name="_Book1_AWP-Kinta Heights(2004) 9" xfId="401" xr:uid="{00000000-0005-0000-0000-000090010000}"/>
    <cellStyle name="_Book1_Book2" xfId="402" xr:uid="{00000000-0005-0000-0000-000091010000}"/>
    <cellStyle name="_x0004__Book1_Book2" xfId="403" xr:uid="{00000000-0005-0000-0000-000092010000}"/>
    <cellStyle name="_Book1_Book2 10" xfId="404" xr:uid="{00000000-0005-0000-0000-000093010000}"/>
    <cellStyle name="_Book1_Book2 11" xfId="405" xr:uid="{00000000-0005-0000-0000-000094010000}"/>
    <cellStyle name="_Book1_Book2 12" xfId="406" xr:uid="{00000000-0005-0000-0000-000095010000}"/>
    <cellStyle name="_Book1_Book2 13" xfId="407" xr:uid="{00000000-0005-0000-0000-000096010000}"/>
    <cellStyle name="_Book1_Book2 2" xfId="408" xr:uid="{00000000-0005-0000-0000-000097010000}"/>
    <cellStyle name="_Book1_Book2 3" xfId="409" xr:uid="{00000000-0005-0000-0000-000098010000}"/>
    <cellStyle name="_Book1_Book2 4" xfId="410" xr:uid="{00000000-0005-0000-0000-000099010000}"/>
    <cellStyle name="_Book1_Book2 5" xfId="411" xr:uid="{00000000-0005-0000-0000-00009A010000}"/>
    <cellStyle name="_Book1_Book2 6" xfId="412" xr:uid="{00000000-0005-0000-0000-00009B010000}"/>
    <cellStyle name="_Book1_Book2 7" xfId="413" xr:uid="{00000000-0005-0000-0000-00009C010000}"/>
    <cellStyle name="_Book1_Book2 8" xfId="414" xr:uid="{00000000-0005-0000-0000-00009D010000}"/>
    <cellStyle name="_Book1_Book2 9" xfId="415" xr:uid="{00000000-0005-0000-0000-00009E010000}"/>
    <cellStyle name="_Book1_BP AWPs 16122002" xfId="416" xr:uid="{00000000-0005-0000-0000-00009F010000}"/>
    <cellStyle name="_x0004__Book1_BP AWPs 16122002" xfId="417" xr:uid="{00000000-0005-0000-0000-0000A0010000}"/>
    <cellStyle name="_Book1_BP AWPs 16122002 10" xfId="418" xr:uid="{00000000-0005-0000-0000-0000A1010000}"/>
    <cellStyle name="_Book1_BP AWPs 16122002 11" xfId="419" xr:uid="{00000000-0005-0000-0000-0000A2010000}"/>
    <cellStyle name="_Book1_BP AWPs 16122002 12" xfId="420" xr:uid="{00000000-0005-0000-0000-0000A3010000}"/>
    <cellStyle name="_Book1_BP AWPs 16122002 13" xfId="421" xr:uid="{00000000-0005-0000-0000-0000A4010000}"/>
    <cellStyle name="_Book1_BP AWPs 16122002 2" xfId="422" xr:uid="{00000000-0005-0000-0000-0000A5010000}"/>
    <cellStyle name="_Book1_BP AWPs 16122002 3" xfId="423" xr:uid="{00000000-0005-0000-0000-0000A6010000}"/>
    <cellStyle name="_Book1_BP AWPs 16122002 4" xfId="424" xr:uid="{00000000-0005-0000-0000-0000A7010000}"/>
    <cellStyle name="_Book1_BP AWPs 16122002 5" xfId="425" xr:uid="{00000000-0005-0000-0000-0000A8010000}"/>
    <cellStyle name="_Book1_BP AWPs 16122002 6" xfId="426" xr:uid="{00000000-0005-0000-0000-0000A9010000}"/>
    <cellStyle name="_Book1_BP AWPs 16122002 7" xfId="427" xr:uid="{00000000-0005-0000-0000-0000AA010000}"/>
    <cellStyle name="_Book1_BP AWPs 16122002 8" xfId="428" xr:uid="{00000000-0005-0000-0000-0000AB010000}"/>
    <cellStyle name="_Book1_BP AWPs 16122002 9" xfId="429" xr:uid="{00000000-0005-0000-0000-0000AC010000}"/>
    <cellStyle name="_Book1_BP AWPs 16122002_Abra Dev 31 Jan 04_260404" xfId="430" xr:uid="{00000000-0005-0000-0000-0000AD010000}"/>
    <cellStyle name="_x0004__Book1_BP AWPs 16122002_Abra Dev 31 Jan 04_260404" xfId="431" xr:uid="{00000000-0005-0000-0000-0000AE010000}"/>
    <cellStyle name="_Book1_BP AWPs 16122002_Abra Dev 31 Jan 04_260404 10" xfId="432" xr:uid="{00000000-0005-0000-0000-0000AF010000}"/>
    <cellStyle name="_Book1_BP AWPs 16122002_Abra Dev 31 Jan 04_260404 11" xfId="433" xr:uid="{00000000-0005-0000-0000-0000B0010000}"/>
    <cellStyle name="_Book1_BP AWPs 16122002_Abra Dev 31 Jan 04_260404 12" xfId="434" xr:uid="{00000000-0005-0000-0000-0000B1010000}"/>
    <cellStyle name="_Book1_BP AWPs 16122002_Abra Dev 31 Jan 04_260404 13" xfId="435" xr:uid="{00000000-0005-0000-0000-0000B2010000}"/>
    <cellStyle name="_Book1_BP AWPs 16122002_Abra Dev 31 Jan 04_260404 2" xfId="436" xr:uid="{00000000-0005-0000-0000-0000B3010000}"/>
    <cellStyle name="_Book1_BP AWPs 16122002_Abra Dev 31 Jan 04_260404 3" xfId="437" xr:uid="{00000000-0005-0000-0000-0000B4010000}"/>
    <cellStyle name="_Book1_BP AWPs 16122002_Abra Dev 31 Jan 04_260404 4" xfId="438" xr:uid="{00000000-0005-0000-0000-0000B5010000}"/>
    <cellStyle name="_Book1_BP AWPs 16122002_Abra Dev 31 Jan 04_260404 5" xfId="439" xr:uid="{00000000-0005-0000-0000-0000B6010000}"/>
    <cellStyle name="_Book1_BP AWPs 16122002_Abra Dev 31 Jan 04_260404 6" xfId="440" xr:uid="{00000000-0005-0000-0000-0000B7010000}"/>
    <cellStyle name="_Book1_BP AWPs 16122002_Abra Dev 31 Jan 04_260404 7" xfId="441" xr:uid="{00000000-0005-0000-0000-0000B8010000}"/>
    <cellStyle name="_Book1_BP AWPs 16122002_Abra Dev 31 Jan 04_260404 8" xfId="442" xr:uid="{00000000-0005-0000-0000-0000B9010000}"/>
    <cellStyle name="_Book1_BP AWPs 16122002_Abra Dev 31 Jan 04_260404 9" xfId="443" xr:uid="{00000000-0005-0000-0000-0000BA010000}"/>
    <cellStyle name="_Book1_BP AWPs 16122002_Abra Development-AllAWPs03_010403" xfId="444" xr:uid="{00000000-0005-0000-0000-0000BB010000}"/>
    <cellStyle name="_x0004__Book1_BP AWPs 16122002_Abra Development-AllAWPs03_010403" xfId="445" xr:uid="{00000000-0005-0000-0000-0000BC010000}"/>
    <cellStyle name="_Book1_BP AWPs 16122002_Abra Development-AllAWPs03_010403 10" xfId="446" xr:uid="{00000000-0005-0000-0000-0000BD010000}"/>
    <cellStyle name="_Book1_BP AWPs 16122002_Abra Development-AllAWPs03_010403 11" xfId="447" xr:uid="{00000000-0005-0000-0000-0000BE010000}"/>
    <cellStyle name="_Book1_BP AWPs 16122002_Abra Development-AllAWPs03_010403 12" xfId="448" xr:uid="{00000000-0005-0000-0000-0000BF010000}"/>
    <cellStyle name="_Book1_BP AWPs 16122002_Abra Development-AllAWPs03_010403 13" xfId="449" xr:uid="{00000000-0005-0000-0000-0000C0010000}"/>
    <cellStyle name="_Book1_BP AWPs 16122002_Abra Development-AllAWPs03_010403 2" xfId="450" xr:uid="{00000000-0005-0000-0000-0000C1010000}"/>
    <cellStyle name="_Book1_BP AWPs 16122002_Abra Development-AllAWPs03_010403 3" xfId="451" xr:uid="{00000000-0005-0000-0000-0000C2010000}"/>
    <cellStyle name="_Book1_BP AWPs 16122002_Abra Development-AllAWPs03_010403 4" xfId="452" xr:uid="{00000000-0005-0000-0000-0000C3010000}"/>
    <cellStyle name="_Book1_BP AWPs 16122002_Abra Development-AllAWPs03_010403 5" xfId="453" xr:uid="{00000000-0005-0000-0000-0000C4010000}"/>
    <cellStyle name="_Book1_BP AWPs 16122002_Abra Development-AllAWPs03_010403 6" xfId="454" xr:uid="{00000000-0005-0000-0000-0000C5010000}"/>
    <cellStyle name="_Book1_BP AWPs 16122002_Abra Development-AllAWPs03_010403 7" xfId="455" xr:uid="{00000000-0005-0000-0000-0000C6010000}"/>
    <cellStyle name="_Book1_BP AWPs 16122002_Abra Development-AllAWPs03_010403 8" xfId="456" xr:uid="{00000000-0005-0000-0000-0000C7010000}"/>
    <cellStyle name="_Book1_BP AWPs 16122002_Abra Development-AllAWPs03_010403 9" xfId="457" xr:uid="{00000000-0005-0000-0000-0000C8010000}"/>
    <cellStyle name="_Book1_BP AWPs 16122002_AWP-Kinta Heights(2004)" xfId="458" xr:uid="{00000000-0005-0000-0000-0000C9010000}"/>
    <cellStyle name="_x0004__Book1_BP AWPs 16122002_AWP-Kinta Heights(2004)" xfId="459" xr:uid="{00000000-0005-0000-0000-0000CA010000}"/>
    <cellStyle name="_Book1_BP AWPs 16122002_AWP-Kinta Heights(2004) 10" xfId="460" xr:uid="{00000000-0005-0000-0000-0000CB010000}"/>
    <cellStyle name="_Book1_BP AWPs 16122002_AWP-Kinta Heights(2004) 11" xfId="461" xr:uid="{00000000-0005-0000-0000-0000CC010000}"/>
    <cellStyle name="_Book1_BP AWPs 16122002_AWP-Kinta Heights(2004) 12" xfId="462" xr:uid="{00000000-0005-0000-0000-0000CD010000}"/>
    <cellStyle name="_Book1_BP AWPs 16122002_AWP-Kinta Heights(2004) 13" xfId="463" xr:uid="{00000000-0005-0000-0000-0000CE010000}"/>
    <cellStyle name="_Book1_BP AWPs 16122002_AWP-Kinta Heights(2004) 2" xfId="464" xr:uid="{00000000-0005-0000-0000-0000CF010000}"/>
    <cellStyle name="_Book1_BP AWPs 16122002_AWP-Kinta Heights(2004) 3" xfId="465" xr:uid="{00000000-0005-0000-0000-0000D0010000}"/>
    <cellStyle name="_Book1_BP AWPs 16122002_AWP-Kinta Heights(2004) 4" xfId="466" xr:uid="{00000000-0005-0000-0000-0000D1010000}"/>
    <cellStyle name="_Book1_BP AWPs 16122002_AWP-Kinta Heights(2004) 5" xfId="467" xr:uid="{00000000-0005-0000-0000-0000D2010000}"/>
    <cellStyle name="_Book1_BP AWPs 16122002_AWP-Kinta Heights(2004) 6" xfId="468" xr:uid="{00000000-0005-0000-0000-0000D3010000}"/>
    <cellStyle name="_Book1_BP AWPs 16122002_AWP-Kinta Heights(2004) 7" xfId="469" xr:uid="{00000000-0005-0000-0000-0000D4010000}"/>
    <cellStyle name="_Book1_BP AWPs 16122002_AWP-Kinta Heights(2004) 8" xfId="470" xr:uid="{00000000-0005-0000-0000-0000D5010000}"/>
    <cellStyle name="_Book1_BP AWPs 16122002_AWP-Kinta Heights(2004) 9" xfId="471" xr:uid="{00000000-0005-0000-0000-0000D6010000}"/>
    <cellStyle name="_Book1_BP AWPs 16122002_Book2" xfId="472" xr:uid="{00000000-0005-0000-0000-0000D7010000}"/>
    <cellStyle name="_x0004__Book1_BP AWPs 16122002_Book2" xfId="473" xr:uid="{00000000-0005-0000-0000-0000D8010000}"/>
    <cellStyle name="_Book1_BP AWPs 16122002_Book2 10" xfId="474" xr:uid="{00000000-0005-0000-0000-0000D9010000}"/>
    <cellStyle name="_Book1_BP AWPs 16122002_Book2 11" xfId="475" xr:uid="{00000000-0005-0000-0000-0000DA010000}"/>
    <cellStyle name="_Book1_BP AWPs 16122002_Book2 12" xfId="476" xr:uid="{00000000-0005-0000-0000-0000DB010000}"/>
    <cellStyle name="_Book1_BP AWPs 16122002_Book2 13" xfId="477" xr:uid="{00000000-0005-0000-0000-0000DC010000}"/>
    <cellStyle name="_Book1_BP AWPs 16122002_Book2 2" xfId="478" xr:uid="{00000000-0005-0000-0000-0000DD010000}"/>
    <cellStyle name="_Book1_BP AWPs 16122002_Book2 3" xfId="479" xr:uid="{00000000-0005-0000-0000-0000DE010000}"/>
    <cellStyle name="_Book1_BP AWPs 16122002_Book2 4" xfId="480" xr:uid="{00000000-0005-0000-0000-0000DF010000}"/>
    <cellStyle name="_Book1_BP AWPs 16122002_Book2 5" xfId="481" xr:uid="{00000000-0005-0000-0000-0000E0010000}"/>
    <cellStyle name="_Book1_BP AWPs 16122002_Book2 6" xfId="482" xr:uid="{00000000-0005-0000-0000-0000E1010000}"/>
    <cellStyle name="_Book1_BP AWPs 16122002_Book2 7" xfId="483" xr:uid="{00000000-0005-0000-0000-0000E2010000}"/>
    <cellStyle name="_Book1_BP AWPs 16122002_Book2 8" xfId="484" xr:uid="{00000000-0005-0000-0000-0000E3010000}"/>
    <cellStyle name="_Book1_BP AWPs 16122002_Book2 9" xfId="485" xr:uid="{00000000-0005-0000-0000-0000E4010000}"/>
    <cellStyle name="_Book1_BP AWPs 16122002_BP02 AWPs Final310103_BF" xfId="486" xr:uid="{00000000-0005-0000-0000-0000E5010000}"/>
    <cellStyle name="_x0004__Book1_BP AWPs 16122002_BP02 AWPs Final310103_BF" xfId="487" xr:uid="{00000000-0005-0000-0000-0000E6010000}"/>
    <cellStyle name="_Book1_BP AWPs 16122002_BP02 AWPs Final310103_BF 10" xfId="488" xr:uid="{00000000-0005-0000-0000-0000E7010000}"/>
    <cellStyle name="_Book1_BP AWPs 16122002_BP02 AWPs Final310103_BF 11" xfId="489" xr:uid="{00000000-0005-0000-0000-0000E8010000}"/>
    <cellStyle name="_Book1_BP AWPs 16122002_BP02 AWPs Final310103_BF 12" xfId="490" xr:uid="{00000000-0005-0000-0000-0000E9010000}"/>
    <cellStyle name="_Book1_BP AWPs 16122002_BP02 AWPs Final310103_BF 13" xfId="491" xr:uid="{00000000-0005-0000-0000-0000EA010000}"/>
    <cellStyle name="_Book1_BP AWPs 16122002_BP02 AWPs Final310103_BF 2" xfId="492" xr:uid="{00000000-0005-0000-0000-0000EB010000}"/>
    <cellStyle name="_Book1_BP AWPs 16122002_BP02 AWPs Final310103_BF 3" xfId="493" xr:uid="{00000000-0005-0000-0000-0000EC010000}"/>
    <cellStyle name="_Book1_BP AWPs 16122002_BP02 AWPs Final310103_BF 4" xfId="494" xr:uid="{00000000-0005-0000-0000-0000ED010000}"/>
    <cellStyle name="_Book1_BP AWPs 16122002_BP02 AWPs Final310103_BF 5" xfId="495" xr:uid="{00000000-0005-0000-0000-0000EE010000}"/>
    <cellStyle name="_Book1_BP AWPs 16122002_BP02 AWPs Final310103_BF 6" xfId="496" xr:uid="{00000000-0005-0000-0000-0000EF010000}"/>
    <cellStyle name="_Book1_BP AWPs 16122002_BP02 AWPs Final310103_BF 7" xfId="497" xr:uid="{00000000-0005-0000-0000-0000F0010000}"/>
    <cellStyle name="_Book1_BP AWPs 16122002_BP02 AWPs Final310103_BF 8" xfId="498" xr:uid="{00000000-0005-0000-0000-0000F1010000}"/>
    <cellStyle name="_Book1_BP AWPs 16122002_BP02 AWPs Final310103_BF 9" xfId="499" xr:uid="{00000000-0005-0000-0000-0000F2010000}"/>
    <cellStyle name="_Book1_BP AWPs 16122002_Cekap Mesra-AllAwps 03_070303" xfId="500" xr:uid="{00000000-0005-0000-0000-0000F3010000}"/>
    <cellStyle name="_x0004__Book1_BP AWPs 16122002_Cekap Mesra-AllAwps 03_070303" xfId="501" xr:uid="{00000000-0005-0000-0000-0000F4010000}"/>
    <cellStyle name="_Book1_BP AWPs 16122002_Cekap Mesra-AllAwps 03_070303 10" xfId="502" xr:uid="{00000000-0005-0000-0000-0000F5010000}"/>
    <cellStyle name="_Book1_BP AWPs 16122002_Cekap Mesra-AllAwps 03_070303 11" xfId="503" xr:uid="{00000000-0005-0000-0000-0000F6010000}"/>
    <cellStyle name="_Book1_BP AWPs 16122002_Cekap Mesra-AllAwps 03_070303 12" xfId="504" xr:uid="{00000000-0005-0000-0000-0000F7010000}"/>
    <cellStyle name="_Book1_BP AWPs 16122002_Cekap Mesra-AllAwps 03_070303 13" xfId="505" xr:uid="{00000000-0005-0000-0000-0000F8010000}"/>
    <cellStyle name="_Book1_BP AWPs 16122002_Cekap Mesra-AllAwps 03_070303 2" xfId="506" xr:uid="{00000000-0005-0000-0000-0000F9010000}"/>
    <cellStyle name="_Book1_BP AWPs 16122002_Cekap Mesra-AllAwps 03_070303 3" xfId="507" xr:uid="{00000000-0005-0000-0000-0000FA010000}"/>
    <cellStyle name="_Book1_BP AWPs 16122002_Cekap Mesra-AllAwps 03_070303 4" xfId="508" xr:uid="{00000000-0005-0000-0000-0000FB010000}"/>
    <cellStyle name="_Book1_BP AWPs 16122002_Cekap Mesra-AllAwps 03_070303 5" xfId="509" xr:uid="{00000000-0005-0000-0000-0000FC010000}"/>
    <cellStyle name="_Book1_BP AWPs 16122002_Cekap Mesra-AllAwps 03_070303 6" xfId="510" xr:uid="{00000000-0005-0000-0000-0000FD010000}"/>
    <cellStyle name="_Book1_BP AWPs 16122002_Cekap Mesra-AllAwps 03_070303 7" xfId="511" xr:uid="{00000000-0005-0000-0000-0000FE010000}"/>
    <cellStyle name="_Book1_BP AWPs 16122002_Cekap Mesra-AllAwps 03_070303 8" xfId="512" xr:uid="{00000000-0005-0000-0000-0000FF010000}"/>
    <cellStyle name="_Book1_BP AWPs 16122002_Cekap Mesra-AllAwps 03_070303 9" xfId="513" xr:uid="{00000000-0005-0000-0000-000000020000}"/>
    <cellStyle name="_Book1_BP AWPs 16122002_Cekap Mesra-AllAwps 03_070303_1" xfId="514" xr:uid="{00000000-0005-0000-0000-000001020000}"/>
    <cellStyle name="_x0004__Book1_BP AWPs 16122002_Cekap Mesra-AllAwps 03_070303_1" xfId="515" xr:uid="{00000000-0005-0000-0000-000002020000}"/>
    <cellStyle name="_Book1_BP AWPs 16122002_Cekap Mesra-AllAwps 03_070303_1 10" xfId="516" xr:uid="{00000000-0005-0000-0000-000003020000}"/>
    <cellStyle name="_Book1_BP AWPs 16122002_Cekap Mesra-AllAwps 03_070303_1 11" xfId="517" xr:uid="{00000000-0005-0000-0000-000004020000}"/>
    <cellStyle name="_Book1_BP AWPs 16122002_Cekap Mesra-AllAwps 03_070303_1 12" xfId="518" xr:uid="{00000000-0005-0000-0000-000005020000}"/>
    <cellStyle name="_Book1_BP AWPs 16122002_Cekap Mesra-AllAwps 03_070303_1 13" xfId="519" xr:uid="{00000000-0005-0000-0000-000006020000}"/>
    <cellStyle name="_Book1_BP AWPs 16122002_Cekap Mesra-AllAwps 03_070303_1 2" xfId="520" xr:uid="{00000000-0005-0000-0000-000007020000}"/>
    <cellStyle name="_Book1_BP AWPs 16122002_Cekap Mesra-AllAwps 03_070303_1 3" xfId="521" xr:uid="{00000000-0005-0000-0000-000008020000}"/>
    <cellStyle name="_Book1_BP AWPs 16122002_Cekap Mesra-AllAwps 03_070303_1 4" xfId="522" xr:uid="{00000000-0005-0000-0000-000009020000}"/>
    <cellStyle name="_Book1_BP AWPs 16122002_Cekap Mesra-AllAwps 03_070303_1 5" xfId="523" xr:uid="{00000000-0005-0000-0000-00000A020000}"/>
    <cellStyle name="_Book1_BP AWPs 16122002_Cekap Mesra-AllAwps 03_070303_1 6" xfId="524" xr:uid="{00000000-0005-0000-0000-00000B020000}"/>
    <cellStyle name="_Book1_BP AWPs 16122002_Cekap Mesra-AllAwps 03_070303_1 7" xfId="525" xr:uid="{00000000-0005-0000-0000-00000C020000}"/>
    <cellStyle name="_Book1_BP AWPs 16122002_Cekap Mesra-AllAwps 03_070303_1 8" xfId="526" xr:uid="{00000000-0005-0000-0000-00000D020000}"/>
    <cellStyle name="_Book1_BP AWPs 16122002_Cekap Mesra-AllAwps 03_070303_1 9" xfId="527" xr:uid="{00000000-0005-0000-0000-00000E020000}"/>
    <cellStyle name="_Book1_BP AWPs 16122002_Cekap Mesra-AllAwps 03_070303_2" xfId="528" xr:uid="{00000000-0005-0000-0000-00000F020000}"/>
    <cellStyle name="_x0004__Book1_BP AWPs 16122002_Cekap Mesra-AllAwps 03_070303_2" xfId="529" xr:uid="{00000000-0005-0000-0000-000010020000}"/>
    <cellStyle name="_Book1_BP AWPs 16122002_Cekap Mesra-AllAwps 03_070303_2 10" xfId="530" xr:uid="{00000000-0005-0000-0000-000011020000}"/>
    <cellStyle name="_Book1_BP AWPs 16122002_Cekap Mesra-AllAwps 03_070303_2 11" xfId="531" xr:uid="{00000000-0005-0000-0000-000012020000}"/>
    <cellStyle name="_Book1_BP AWPs 16122002_Cekap Mesra-AllAwps 03_070303_2 12" xfId="532" xr:uid="{00000000-0005-0000-0000-000013020000}"/>
    <cellStyle name="_Book1_BP AWPs 16122002_Cekap Mesra-AllAwps 03_070303_2 13" xfId="533" xr:uid="{00000000-0005-0000-0000-000014020000}"/>
    <cellStyle name="_Book1_BP AWPs 16122002_Cekap Mesra-AllAwps 03_070303_2 2" xfId="534" xr:uid="{00000000-0005-0000-0000-000015020000}"/>
    <cellStyle name="_Book1_BP AWPs 16122002_Cekap Mesra-AllAwps 03_070303_2 3" xfId="535" xr:uid="{00000000-0005-0000-0000-000016020000}"/>
    <cellStyle name="_Book1_BP AWPs 16122002_Cekap Mesra-AllAwps 03_070303_2 4" xfId="536" xr:uid="{00000000-0005-0000-0000-000017020000}"/>
    <cellStyle name="_Book1_BP AWPs 16122002_Cekap Mesra-AllAwps 03_070303_2 5" xfId="537" xr:uid="{00000000-0005-0000-0000-000018020000}"/>
    <cellStyle name="_Book1_BP AWPs 16122002_Cekap Mesra-AllAwps 03_070303_2 6" xfId="538" xr:uid="{00000000-0005-0000-0000-000019020000}"/>
    <cellStyle name="_Book1_BP AWPs 16122002_Cekap Mesra-AllAwps 03_070303_2 7" xfId="539" xr:uid="{00000000-0005-0000-0000-00001A020000}"/>
    <cellStyle name="_Book1_BP AWPs 16122002_Cekap Mesra-AllAwps 03_070303_2 8" xfId="540" xr:uid="{00000000-0005-0000-0000-00001B020000}"/>
    <cellStyle name="_Book1_BP AWPs 16122002_Cekap Mesra-AllAwps 03_070303_2 9" xfId="541" xr:uid="{00000000-0005-0000-0000-00001C020000}"/>
    <cellStyle name="_Book1_BP AWPs 16122002_Cekap Mesra-AllAwps 03_070303_CHHB_AWPs04(190105)" xfId="542" xr:uid="{00000000-0005-0000-0000-00001D020000}"/>
    <cellStyle name="_x0004__Book1_BP AWPs 16122002_Cekap Mesra-AllAwps 03_070303_CHHB_AWPs04(190105)" xfId="543" xr:uid="{00000000-0005-0000-0000-00001E020000}"/>
    <cellStyle name="_Book1_BP AWPs 16122002_Cekap Mesra-AllAwps 03_070303_CHHB_AWPs04(190105) 10" xfId="544" xr:uid="{00000000-0005-0000-0000-00001F020000}"/>
    <cellStyle name="_Book1_BP AWPs 16122002_Cekap Mesra-AllAwps 03_070303_CHHB_AWPs04(190105) 11" xfId="545" xr:uid="{00000000-0005-0000-0000-000020020000}"/>
    <cellStyle name="_Book1_BP AWPs 16122002_Cekap Mesra-AllAwps 03_070303_CHHB_AWPs04(190105) 12" xfId="546" xr:uid="{00000000-0005-0000-0000-000021020000}"/>
    <cellStyle name="_Book1_BP AWPs 16122002_Cekap Mesra-AllAwps 03_070303_CHHB_AWPs04(190105) 13" xfId="547" xr:uid="{00000000-0005-0000-0000-000022020000}"/>
    <cellStyle name="_Book1_BP AWPs 16122002_Cekap Mesra-AllAwps 03_070303_CHHB_AWPs04(190105) 2" xfId="548" xr:uid="{00000000-0005-0000-0000-000023020000}"/>
    <cellStyle name="_Book1_BP AWPs 16122002_Cekap Mesra-AllAwps 03_070303_CHHB_AWPs04(190105) 3" xfId="549" xr:uid="{00000000-0005-0000-0000-000024020000}"/>
    <cellStyle name="_Book1_BP AWPs 16122002_Cekap Mesra-AllAwps 03_070303_CHHB_AWPs04(190105) 4" xfId="550" xr:uid="{00000000-0005-0000-0000-000025020000}"/>
    <cellStyle name="_Book1_BP AWPs 16122002_Cekap Mesra-AllAwps 03_070303_CHHB_AWPs04(190105) 5" xfId="551" xr:uid="{00000000-0005-0000-0000-000026020000}"/>
    <cellStyle name="_Book1_BP AWPs 16122002_Cekap Mesra-AllAwps 03_070303_CHHB_AWPs04(190105) 6" xfId="552" xr:uid="{00000000-0005-0000-0000-000027020000}"/>
    <cellStyle name="_Book1_BP AWPs 16122002_Cekap Mesra-AllAwps 03_070303_CHHB_AWPs04(190105) 7" xfId="553" xr:uid="{00000000-0005-0000-0000-000028020000}"/>
    <cellStyle name="_Book1_BP AWPs 16122002_Cekap Mesra-AllAwps 03_070303_CHHB_AWPs04(190105) 8" xfId="554" xr:uid="{00000000-0005-0000-0000-000029020000}"/>
    <cellStyle name="_Book1_BP AWPs 16122002_Cekap Mesra-AllAwps 03_070303_CHHB_AWPs04(190105) 9" xfId="555" xr:uid="{00000000-0005-0000-0000-00002A020000}"/>
    <cellStyle name="_Book1_BP AWPs 16122002_Megaridge_Awps04" xfId="556" xr:uid="{00000000-0005-0000-0000-00002B020000}"/>
    <cellStyle name="_x0004__Book1_BP AWPs 16122002_Megaridge_Awps04" xfId="557" xr:uid="{00000000-0005-0000-0000-00002C020000}"/>
    <cellStyle name="_Book1_BP AWPs 16122002_Megaridge_Awps04 10" xfId="558" xr:uid="{00000000-0005-0000-0000-00002D020000}"/>
    <cellStyle name="_Book1_BP AWPs 16122002_Megaridge_Awps04 11" xfId="559" xr:uid="{00000000-0005-0000-0000-00002E020000}"/>
    <cellStyle name="_Book1_BP AWPs 16122002_Megaridge_Awps04 12" xfId="560" xr:uid="{00000000-0005-0000-0000-00002F020000}"/>
    <cellStyle name="_Book1_BP AWPs 16122002_Megaridge_Awps04 13" xfId="561" xr:uid="{00000000-0005-0000-0000-000030020000}"/>
    <cellStyle name="_Book1_BP AWPs 16122002_Megaridge_Awps04 2" xfId="562" xr:uid="{00000000-0005-0000-0000-000031020000}"/>
    <cellStyle name="_Book1_BP AWPs 16122002_Megaridge_Awps04 3" xfId="563" xr:uid="{00000000-0005-0000-0000-000032020000}"/>
    <cellStyle name="_Book1_BP AWPs 16122002_Megaridge_Awps04 4" xfId="564" xr:uid="{00000000-0005-0000-0000-000033020000}"/>
    <cellStyle name="_Book1_BP AWPs 16122002_Megaridge_Awps04 5" xfId="565" xr:uid="{00000000-0005-0000-0000-000034020000}"/>
    <cellStyle name="_Book1_BP AWPs 16122002_Megaridge_Awps04 6" xfId="566" xr:uid="{00000000-0005-0000-0000-000035020000}"/>
    <cellStyle name="_Book1_BP AWPs 16122002_Megaridge_Awps04 7" xfId="567" xr:uid="{00000000-0005-0000-0000-000036020000}"/>
    <cellStyle name="_Book1_BP AWPs 16122002_Megaridge_Awps04 8" xfId="568" xr:uid="{00000000-0005-0000-0000-000037020000}"/>
    <cellStyle name="_Book1_BP AWPs 16122002_Megaridge_Awps04 9" xfId="569" xr:uid="{00000000-0005-0000-0000-000038020000}"/>
    <cellStyle name="_Book1_BP AWPs 16122002_PCB Harta_Awps04" xfId="570" xr:uid="{00000000-0005-0000-0000-000039020000}"/>
    <cellStyle name="_x0004__Book1_BP AWPs 16122002_PCB Harta_Awps04" xfId="571" xr:uid="{00000000-0005-0000-0000-00003A020000}"/>
    <cellStyle name="_Book1_BP AWPs 16122002_PCB Harta_Awps04 10" xfId="572" xr:uid="{00000000-0005-0000-0000-00003B020000}"/>
    <cellStyle name="_Book1_BP AWPs 16122002_PCB Harta_Awps04 11" xfId="573" xr:uid="{00000000-0005-0000-0000-00003C020000}"/>
    <cellStyle name="_Book1_BP AWPs 16122002_PCB Harta_Awps04 12" xfId="574" xr:uid="{00000000-0005-0000-0000-00003D020000}"/>
    <cellStyle name="_Book1_BP AWPs 16122002_PCB Harta_Awps04 13" xfId="575" xr:uid="{00000000-0005-0000-0000-00003E020000}"/>
    <cellStyle name="_Book1_BP AWPs 16122002_PCB Harta_Awps04 2" xfId="576" xr:uid="{00000000-0005-0000-0000-00003F020000}"/>
    <cellStyle name="_Book1_BP AWPs 16122002_PCB Harta_Awps04 3" xfId="577" xr:uid="{00000000-0005-0000-0000-000040020000}"/>
    <cellStyle name="_Book1_BP AWPs 16122002_PCB Harta_Awps04 4" xfId="578" xr:uid="{00000000-0005-0000-0000-000041020000}"/>
    <cellStyle name="_Book1_BP AWPs 16122002_PCB Harta_Awps04 5" xfId="579" xr:uid="{00000000-0005-0000-0000-000042020000}"/>
    <cellStyle name="_Book1_BP AWPs 16122002_PCB Harta_Awps04 6" xfId="580" xr:uid="{00000000-0005-0000-0000-000043020000}"/>
    <cellStyle name="_Book1_BP AWPs 16122002_PCB Harta_Awps04 7" xfId="581" xr:uid="{00000000-0005-0000-0000-000044020000}"/>
    <cellStyle name="_Book1_BP AWPs 16122002_PCB Harta_Awps04 8" xfId="582" xr:uid="{00000000-0005-0000-0000-000045020000}"/>
    <cellStyle name="_Book1_BP AWPs 16122002_PCB Harta_Awps04 9" xfId="583" xr:uid="{00000000-0005-0000-0000-000046020000}"/>
    <cellStyle name="_Book1_BP AWPs 16122002_Pembinaan PCB_AllAwps_04_090704" xfId="584" xr:uid="{00000000-0005-0000-0000-000047020000}"/>
    <cellStyle name="_x0004__Book1_BP AWPs 16122002_Pembinaan PCB_AllAwps_04_090704" xfId="585" xr:uid="{00000000-0005-0000-0000-000048020000}"/>
    <cellStyle name="_Book1_BP AWPs 16122002_Pembinaan PCB_AllAwps_04_090704 10" xfId="586" xr:uid="{00000000-0005-0000-0000-000049020000}"/>
    <cellStyle name="_Book1_BP AWPs 16122002_Pembinaan PCB_AllAwps_04_090704 11" xfId="587" xr:uid="{00000000-0005-0000-0000-00004A020000}"/>
    <cellStyle name="_Book1_BP AWPs 16122002_Pembinaan PCB_AllAwps_04_090704 12" xfId="588" xr:uid="{00000000-0005-0000-0000-00004B020000}"/>
    <cellStyle name="_Book1_BP AWPs 16122002_Pembinaan PCB_AllAwps_04_090704 13" xfId="589" xr:uid="{00000000-0005-0000-0000-00004C020000}"/>
    <cellStyle name="_Book1_BP AWPs 16122002_Pembinaan PCB_AllAwps_04_090704 2" xfId="590" xr:uid="{00000000-0005-0000-0000-00004D020000}"/>
    <cellStyle name="_Book1_BP AWPs 16122002_Pembinaan PCB_AllAwps_04_090704 3" xfId="591" xr:uid="{00000000-0005-0000-0000-00004E020000}"/>
    <cellStyle name="_Book1_BP AWPs 16122002_Pembinaan PCB_AllAwps_04_090704 4" xfId="592" xr:uid="{00000000-0005-0000-0000-00004F020000}"/>
    <cellStyle name="_Book1_BP AWPs 16122002_Pembinaan PCB_AllAwps_04_090704 5" xfId="593" xr:uid="{00000000-0005-0000-0000-000050020000}"/>
    <cellStyle name="_Book1_BP AWPs 16122002_Pembinaan PCB_AllAwps_04_090704 6" xfId="594" xr:uid="{00000000-0005-0000-0000-000051020000}"/>
    <cellStyle name="_Book1_BP AWPs 16122002_Pembinaan PCB_AllAwps_04_090704 7" xfId="595" xr:uid="{00000000-0005-0000-0000-000052020000}"/>
    <cellStyle name="_Book1_BP AWPs 16122002_Pembinaan PCB_AllAwps_04_090704 8" xfId="596" xr:uid="{00000000-0005-0000-0000-000053020000}"/>
    <cellStyle name="_Book1_BP AWPs 16122002_Pembinaan PCB_AllAwps_04_090704 9" xfId="597" xr:uid="{00000000-0005-0000-0000-000054020000}"/>
    <cellStyle name="_Book1_BP AWPs 16122002_Tianjin_Tax Comp_03" xfId="598" xr:uid="{00000000-0005-0000-0000-000055020000}"/>
    <cellStyle name="_x0004__Book1_BP AWPs 16122002_Tianjin_Tax Comp_03" xfId="599" xr:uid="{00000000-0005-0000-0000-000056020000}"/>
    <cellStyle name="_Book1_BP AWPs 16122002_Tianjin_Tax Comp_03 10" xfId="600" xr:uid="{00000000-0005-0000-0000-000057020000}"/>
    <cellStyle name="_Book1_BP AWPs 16122002_Tianjin_Tax Comp_03 11" xfId="601" xr:uid="{00000000-0005-0000-0000-000058020000}"/>
    <cellStyle name="_Book1_BP AWPs 16122002_Tianjin_Tax Comp_03 12" xfId="602" xr:uid="{00000000-0005-0000-0000-000059020000}"/>
    <cellStyle name="_Book1_BP AWPs 16122002_Tianjin_Tax Comp_03 13" xfId="603" xr:uid="{00000000-0005-0000-0000-00005A020000}"/>
    <cellStyle name="_Book1_BP AWPs 16122002_Tianjin_Tax Comp_03 2" xfId="604" xr:uid="{00000000-0005-0000-0000-00005B020000}"/>
    <cellStyle name="_Book1_BP AWPs 16122002_Tianjin_Tax Comp_03 3" xfId="605" xr:uid="{00000000-0005-0000-0000-00005C020000}"/>
    <cellStyle name="_Book1_BP AWPs 16122002_Tianjin_Tax Comp_03 4" xfId="606" xr:uid="{00000000-0005-0000-0000-00005D020000}"/>
    <cellStyle name="_Book1_BP AWPs 16122002_Tianjin_Tax Comp_03 5" xfId="607" xr:uid="{00000000-0005-0000-0000-00005E020000}"/>
    <cellStyle name="_Book1_BP AWPs 16122002_Tianjin_Tax Comp_03 6" xfId="608" xr:uid="{00000000-0005-0000-0000-00005F020000}"/>
    <cellStyle name="_Book1_BP AWPs 16122002_Tianjin_Tax Comp_03 7" xfId="609" xr:uid="{00000000-0005-0000-0000-000060020000}"/>
    <cellStyle name="_Book1_BP AWPs 16122002_Tianjin_Tax Comp_03 8" xfId="610" xr:uid="{00000000-0005-0000-0000-000061020000}"/>
    <cellStyle name="_Book1_BP AWPs 16122002_Tianjin_Tax Comp_03 9" xfId="611" xr:uid="{00000000-0005-0000-0000-000062020000}"/>
    <cellStyle name="_Book1_BP AWPs 16122002_Van Leers_amalgamation_2003(latest)" xfId="612" xr:uid="{00000000-0005-0000-0000-000063020000}"/>
    <cellStyle name="_x0004__Book1_BP AWPs 16122002_Van Leers_amalgamation_2003(latest)" xfId="613" xr:uid="{00000000-0005-0000-0000-000064020000}"/>
    <cellStyle name="_Book1_BP AWPs 16122002_Van Leers_amalgamation_2003(latest) 10" xfId="614" xr:uid="{00000000-0005-0000-0000-000065020000}"/>
    <cellStyle name="_Book1_BP AWPs 16122002_Van Leers_amalgamation_2003(latest) 11" xfId="615" xr:uid="{00000000-0005-0000-0000-000066020000}"/>
    <cellStyle name="_Book1_BP AWPs 16122002_Van Leers_amalgamation_2003(latest) 12" xfId="616" xr:uid="{00000000-0005-0000-0000-000067020000}"/>
    <cellStyle name="_Book1_BP AWPs 16122002_Van Leers_amalgamation_2003(latest) 13" xfId="617" xr:uid="{00000000-0005-0000-0000-000068020000}"/>
    <cellStyle name="_Book1_BP AWPs 16122002_Van Leers_amalgamation_2003(latest) 2" xfId="618" xr:uid="{00000000-0005-0000-0000-000069020000}"/>
    <cellStyle name="_Book1_BP AWPs 16122002_Van Leers_amalgamation_2003(latest) 3" xfId="619" xr:uid="{00000000-0005-0000-0000-00006A020000}"/>
    <cellStyle name="_Book1_BP AWPs 16122002_Van Leers_amalgamation_2003(latest) 4" xfId="620" xr:uid="{00000000-0005-0000-0000-00006B020000}"/>
    <cellStyle name="_Book1_BP AWPs 16122002_Van Leers_amalgamation_2003(latest) 5" xfId="621" xr:uid="{00000000-0005-0000-0000-00006C020000}"/>
    <cellStyle name="_Book1_BP AWPs 16122002_Van Leers_amalgamation_2003(latest) 6" xfId="622" xr:uid="{00000000-0005-0000-0000-00006D020000}"/>
    <cellStyle name="_Book1_BP AWPs 16122002_Van Leers_amalgamation_2003(latest) 7" xfId="623" xr:uid="{00000000-0005-0000-0000-00006E020000}"/>
    <cellStyle name="_Book1_BP AWPs 16122002_Van Leers_amalgamation_2003(latest) 8" xfId="624" xr:uid="{00000000-0005-0000-0000-00006F020000}"/>
    <cellStyle name="_Book1_BP AWPs 16122002_Van Leers_amalgamation_2003(latest) 9" xfId="625" xr:uid="{00000000-0005-0000-0000-000070020000}"/>
    <cellStyle name="_Book1_BP02 AWPs Final310103_BF" xfId="626" xr:uid="{00000000-0005-0000-0000-000071020000}"/>
    <cellStyle name="_x0004__Book1_BP02 AWPs Final310103_BF" xfId="627" xr:uid="{00000000-0005-0000-0000-000072020000}"/>
    <cellStyle name="_Book1_BP02 AWPs Final310103_BF 10" xfId="628" xr:uid="{00000000-0005-0000-0000-000073020000}"/>
    <cellStyle name="_Book1_BP02 AWPs Final310103_BF 11" xfId="629" xr:uid="{00000000-0005-0000-0000-000074020000}"/>
    <cellStyle name="_Book1_BP02 AWPs Final310103_BF 12" xfId="630" xr:uid="{00000000-0005-0000-0000-000075020000}"/>
    <cellStyle name="_Book1_BP02 AWPs Final310103_BF 13" xfId="631" xr:uid="{00000000-0005-0000-0000-000076020000}"/>
    <cellStyle name="_Book1_BP02 AWPs Final310103_BF 2" xfId="632" xr:uid="{00000000-0005-0000-0000-000077020000}"/>
    <cellStyle name="_Book1_BP02 AWPs Final310103_BF 3" xfId="633" xr:uid="{00000000-0005-0000-0000-000078020000}"/>
    <cellStyle name="_Book1_BP02 AWPs Final310103_BF 4" xfId="634" xr:uid="{00000000-0005-0000-0000-000079020000}"/>
    <cellStyle name="_Book1_BP02 AWPs Final310103_BF 5" xfId="635" xr:uid="{00000000-0005-0000-0000-00007A020000}"/>
    <cellStyle name="_Book1_BP02 AWPs Final310103_BF 6" xfId="636" xr:uid="{00000000-0005-0000-0000-00007B020000}"/>
    <cellStyle name="_Book1_BP02 AWPs Final310103_BF 7" xfId="637" xr:uid="{00000000-0005-0000-0000-00007C020000}"/>
    <cellStyle name="_Book1_BP02 AWPs Final310103_BF 8" xfId="638" xr:uid="{00000000-0005-0000-0000-00007D020000}"/>
    <cellStyle name="_Book1_BP02 AWPs Final310103_BF 9" xfId="639" xr:uid="{00000000-0005-0000-0000-00007E020000}"/>
    <cellStyle name="_Book1_Cekap Mesra-AllAwps 03_070303" xfId="640" xr:uid="{00000000-0005-0000-0000-00007F020000}"/>
    <cellStyle name="_x0004__Book1_Cekap Mesra-AllAwps 03_070303" xfId="641" xr:uid="{00000000-0005-0000-0000-000080020000}"/>
    <cellStyle name="_Book1_Cekap Mesra-AllAwps 03_070303 10" xfId="642" xr:uid="{00000000-0005-0000-0000-000081020000}"/>
    <cellStyle name="_Book1_Cekap Mesra-AllAwps 03_070303 11" xfId="643" xr:uid="{00000000-0005-0000-0000-000082020000}"/>
    <cellStyle name="_Book1_Cekap Mesra-AllAwps 03_070303 12" xfId="644" xr:uid="{00000000-0005-0000-0000-000083020000}"/>
    <cellStyle name="_Book1_Cekap Mesra-AllAwps 03_070303 13" xfId="645" xr:uid="{00000000-0005-0000-0000-000084020000}"/>
    <cellStyle name="_Book1_Cekap Mesra-AllAwps 03_070303 2" xfId="646" xr:uid="{00000000-0005-0000-0000-000085020000}"/>
    <cellStyle name="_Book1_Cekap Mesra-AllAwps 03_070303 3" xfId="647" xr:uid="{00000000-0005-0000-0000-000086020000}"/>
    <cellStyle name="_Book1_Cekap Mesra-AllAwps 03_070303 4" xfId="648" xr:uid="{00000000-0005-0000-0000-000087020000}"/>
    <cellStyle name="_Book1_Cekap Mesra-AllAwps 03_070303 5" xfId="649" xr:uid="{00000000-0005-0000-0000-000088020000}"/>
    <cellStyle name="_Book1_Cekap Mesra-AllAwps 03_070303 6" xfId="650" xr:uid="{00000000-0005-0000-0000-000089020000}"/>
    <cellStyle name="_Book1_Cekap Mesra-AllAwps 03_070303 7" xfId="651" xr:uid="{00000000-0005-0000-0000-00008A020000}"/>
    <cellStyle name="_Book1_Cekap Mesra-AllAwps 03_070303 8" xfId="652" xr:uid="{00000000-0005-0000-0000-00008B020000}"/>
    <cellStyle name="_Book1_Cekap Mesra-AllAwps 03_070303 9" xfId="653" xr:uid="{00000000-0005-0000-0000-00008C020000}"/>
    <cellStyle name="_Book1_Cekap Mesra-AllAwps 03_070303_1" xfId="654" xr:uid="{00000000-0005-0000-0000-00008D020000}"/>
    <cellStyle name="_x0004__Book1_Cekap Mesra-AllAwps 03_070303_1" xfId="655" xr:uid="{00000000-0005-0000-0000-00008E020000}"/>
    <cellStyle name="_Book1_Cekap Mesra-AllAwps 03_070303_1 10" xfId="656" xr:uid="{00000000-0005-0000-0000-00008F020000}"/>
    <cellStyle name="_Book1_Cekap Mesra-AllAwps 03_070303_1 11" xfId="657" xr:uid="{00000000-0005-0000-0000-000090020000}"/>
    <cellStyle name="_Book1_Cekap Mesra-AllAwps 03_070303_1 12" xfId="658" xr:uid="{00000000-0005-0000-0000-000091020000}"/>
    <cellStyle name="_Book1_Cekap Mesra-AllAwps 03_070303_1 13" xfId="659" xr:uid="{00000000-0005-0000-0000-000092020000}"/>
    <cellStyle name="_Book1_Cekap Mesra-AllAwps 03_070303_1 2" xfId="660" xr:uid="{00000000-0005-0000-0000-000093020000}"/>
    <cellStyle name="_Book1_Cekap Mesra-AllAwps 03_070303_1 3" xfId="661" xr:uid="{00000000-0005-0000-0000-000094020000}"/>
    <cellStyle name="_Book1_Cekap Mesra-AllAwps 03_070303_1 4" xfId="662" xr:uid="{00000000-0005-0000-0000-000095020000}"/>
    <cellStyle name="_Book1_Cekap Mesra-AllAwps 03_070303_1 5" xfId="663" xr:uid="{00000000-0005-0000-0000-000096020000}"/>
    <cellStyle name="_Book1_Cekap Mesra-AllAwps 03_070303_1 6" xfId="664" xr:uid="{00000000-0005-0000-0000-000097020000}"/>
    <cellStyle name="_Book1_Cekap Mesra-AllAwps 03_070303_1 7" xfId="665" xr:uid="{00000000-0005-0000-0000-000098020000}"/>
    <cellStyle name="_Book1_Cekap Mesra-AllAwps 03_070303_1 8" xfId="666" xr:uid="{00000000-0005-0000-0000-000099020000}"/>
    <cellStyle name="_Book1_Cekap Mesra-AllAwps 03_070303_1 9" xfId="667" xr:uid="{00000000-0005-0000-0000-00009A020000}"/>
    <cellStyle name="_Book1_Cekap Mesra-AllAwps 03_070303_2" xfId="668" xr:uid="{00000000-0005-0000-0000-00009B020000}"/>
    <cellStyle name="_x0004__Book1_Cekap Mesra-AllAwps 03_070303_2" xfId="669" xr:uid="{00000000-0005-0000-0000-00009C020000}"/>
    <cellStyle name="_Book1_Cekap Mesra-AllAwps 03_070303_2 10" xfId="670" xr:uid="{00000000-0005-0000-0000-00009D020000}"/>
    <cellStyle name="_Book1_Cekap Mesra-AllAwps 03_070303_2 11" xfId="671" xr:uid="{00000000-0005-0000-0000-00009E020000}"/>
    <cellStyle name="_Book1_Cekap Mesra-AllAwps 03_070303_2 12" xfId="672" xr:uid="{00000000-0005-0000-0000-00009F020000}"/>
    <cellStyle name="_Book1_Cekap Mesra-AllAwps 03_070303_2 13" xfId="673" xr:uid="{00000000-0005-0000-0000-0000A0020000}"/>
    <cellStyle name="_Book1_Cekap Mesra-AllAwps 03_070303_2 2" xfId="674" xr:uid="{00000000-0005-0000-0000-0000A1020000}"/>
    <cellStyle name="_Book1_Cekap Mesra-AllAwps 03_070303_2 3" xfId="675" xr:uid="{00000000-0005-0000-0000-0000A2020000}"/>
    <cellStyle name="_Book1_Cekap Mesra-AllAwps 03_070303_2 4" xfId="676" xr:uid="{00000000-0005-0000-0000-0000A3020000}"/>
    <cellStyle name="_Book1_Cekap Mesra-AllAwps 03_070303_2 5" xfId="677" xr:uid="{00000000-0005-0000-0000-0000A4020000}"/>
    <cellStyle name="_Book1_Cekap Mesra-AllAwps 03_070303_2 6" xfId="678" xr:uid="{00000000-0005-0000-0000-0000A5020000}"/>
    <cellStyle name="_Book1_Cekap Mesra-AllAwps 03_070303_2 7" xfId="679" xr:uid="{00000000-0005-0000-0000-0000A6020000}"/>
    <cellStyle name="_Book1_Cekap Mesra-AllAwps 03_070303_2 8" xfId="680" xr:uid="{00000000-0005-0000-0000-0000A7020000}"/>
    <cellStyle name="_Book1_Cekap Mesra-AllAwps 03_070303_2 9" xfId="681" xr:uid="{00000000-0005-0000-0000-0000A8020000}"/>
    <cellStyle name="_Book1_Cekap Mesra-AllAwps 03_070303_CHHB_AWPs04(190105)" xfId="682" xr:uid="{00000000-0005-0000-0000-0000A9020000}"/>
    <cellStyle name="_x0004__Book1_Cekap Mesra-AllAwps 03_070303_CHHB_AWPs04(190105)" xfId="683" xr:uid="{00000000-0005-0000-0000-0000AA020000}"/>
    <cellStyle name="_Book1_Cekap Mesra-AllAwps 03_070303_CHHB_AWPs04(190105) 10" xfId="684" xr:uid="{00000000-0005-0000-0000-0000AB020000}"/>
    <cellStyle name="_Book1_Cekap Mesra-AllAwps 03_070303_CHHB_AWPs04(190105) 11" xfId="685" xr:uid="{00000000-0005-0000-0000-0000AC020000}"/>
    <cellStyle name="_Book1_Cekap Mesra-AllAwps 03_070303_CHHB_AWPs04(190105) 12" xfId="686" xr:uid="{00000000-0005-0000-0000-0000AD020000}"/>
    <cellStyle name="_Book1_Cekap Mesra-AllAwps 03_070303_CHHB_AWPs04(190105) 13" xfId="687" xr:uid="{00000000-0005-0000-0000-0000AE020000}"/>
    <cellStyle name="_Book1_Cekap Mesra-AllAwps 03_070303_CHHB_AWPs04(190105) 2" xfId="688" xr:uid="{00000000-0005-0000-0000-0000AF020000}"/>
    <cellStyle name="_Book1_Cekap Mesra-AllAwps 03_070303_CHHB_AWPs04(190105) 3" xfId="689" xr:uid="{00000000-0005-0000-0000-0000B0020000}"/>
    <cellStyle name="_Book1_Cekap Mesra-AllAwps 03_070303_CHHB_AWPs04(190105) 4" xfId="690" xr:uid="{00000000-0005-0000-0000-0000B1020000}"/>
    <cellStyle name="_Book1_Cekap Mesra-AllAwps 03_070303_CHHB_AWPs04(190105) 5" xfId="691" xr:uid="{00000000-0005-0000-0000-0000B2020000}"/>
    <cellStyle name="_Book1_Cekap Mesra-AllAwps 03_070303_CHHB_AWPs04(190105) 6" xfId="692" xr:uid="{00000000-0005-0000-0000-0000B3020000}"/>
    <cellStyle name="_Book1_Cekap Mesra-AllAwps 03_070303_CHHB_AWPs04(190105) 7" xfId="693" xr:uid="{00000000-0005-0000-0000-0000B4020000}"/>
    <cellStyle name="_Book1_Cekap Mesra-AllAwps 03_070303_CHHB_AWPs04(190105) 8" xfId="694" xr:uid="{00000000-0005-0000-0000-0000B5020000}"/>
    <cellStyle name="_Book1_Cekap Mesra-AllAwps 03_070303_CHHB_AWPs04(190105) 9" xfId="695" xr:uid="{00000000-0005-0000-0000-0000B6020000}"/>
    <cellStyle name="_Book1_Megaridge_Awps04" xfId="696" xr:uid="{00000000-0005-0000-0000-0000B7020000}"/>
    <cellStyle name="_x0004__Book1_Megaridge_Awps04" xfId="697" xr:uid="{00000000-0005-0000-0000-0000B8020000}"/>
    <cellStyle name="_Book1_Megaridge_Awps04 10" xfId="698" xr:uid="{00000000-0005-0000-0000-0000B9020000}"/>
    <cellStyle name="_Book1_Megaridge_Awps04 11" xfId="699" xr:uid="{00000000-0005-0000-0000-0000BA020000}"/>
    <cellStyle name="_Book1_Megaridge_Awps04 12" xfId="700" xr:uid="{00000000-0005-0000-0000-0000BB020000}"/>
    <cellStyle name="_Book1_Megaridge_Awps04 13" xfId="701" xr:uid="{00000000-0005-0000-0000-0000BC020000}"/>
    <cellStyle name="_Book1_Megaridge_Awps04 2" xfId="702" xr:uid="{00000000-0005-0000-0000-0000BD020000}"/>
    <cellStyle name="_Book1_Megaridge_Awps04 3" xfId="703" xr:uid="{00000000-0005-0000-0000-0000BE020000}"/>
    <cellStyle name="_Book1_Megaridge_Awps04 4" xfId="704" xr:uid="{00000000-0005-0000-0000-0000BF020000}"/>
    <cellStyle name="_Book1_Megaridge_Awps04 5" xfId="705" xr:uid="{00000000-0005-0000-0000-0000C0020000}"/>
    <cellStyle name="_Book1_Megaridge_Awps04 6" xfId="706" xr:uid="{00000000-0005-0000-0000-0000C1020000}"/>
    <cellStyle name="_Book1_Megaridge_Awps04 7" xfId="707" xr:uid="{00000000-0005-0000-0000-0000C2020000}"/>
    <cellStyle name="_Book1_Megaridge_Awps04 8" xfId="708" xr:uid="{00000000-0005-0000-0000-0000C3020000}"/>
    <cellStyle name="_Book1_Megaridge_Awps04 9" xfId="709" xr:uid="{00000000-0005-0000-0000-0000C4020000}"/>
    <cellStyle name="_Book1_PCB Harta_Awps04" xfId="710" xr:uid="{00000000-0005-0000-0000-0000C5020000}"/>
    <cellStyle name="_x0004__Book1_PCB Harta_Awps04" xfId="711" xr:uid="{00000000-0005-0000-0000-0000C6020000}"/>
    <cellStyle name="_Book1_PCB Harta_Awps04 10" xfId="712" xr:uid="{00000000-0005-0000-0000-0000C7020000}"/>
    <cellStyle name="_Book1_PCB Harta_Awps04 11" xfId="713" xr:uid="{00000000-0005-0000-0000-0000C8020000}"/>
    <cellStyle name="_Book1_PCB Harta_Awps04 12" xfId="714" xr:uid="{00000000-0005-0000-0000-0000C9020000}"/>
    <cellStyle name="_Book1_PCB Harta_Awps04 13" xfId="715" xr:uid="{00000000-0005-0000-0000-0000CA020000}"/>
    <cellStyle name="_Book1_PCB Harta_Awps04 2" xfId="716" xr:uid="{00000000-0005-0000-0000-0000CB020000}"/>
    <cellStyle name="_Book1_PCB Harta_Awps04 3" xfId="717" xr:uid="{00000000-0005-0000-0000-0000CC020000}"/>
    <cellStyle name="_Book1_PCB Harta_Awps04 4" xfId="718" xr:uid="{00000000-0005-0000-0000-0000CD020000}"/>
    <cellStyle name="_Book1_PCB Harta_Awps04 5" xfId="719" xr:uid="{00000000-0005-0000-0000-0000CE020000}"/>
    <cellStyle name="_Book1_PCB Harta_Awps04 6" xfId="720" xr:uid="{00000000-0005-0000-0000-0000CF020000}"/>
    <cellStyle name="_Book1_PCB Harta_Awps04 7" xfId="721" xr:uid="{00000000-0005-0000-0000-0000D0020000}"/>
    <cellStyle name="_Book1_PCB Harta_Awps04 8" xfId="722" xr:uid="{00000000-0005-0000-0000-0000D1020000}"/>
    <cellStyle name="_Book1_PCB Harta_Awps04 9" xfId="723" xr:uid="{00000000-0005-0000-0000-0000D2020000}"/>
    <cellStyle name="_Book1_Pembinaan PCB_AllAwps_04_090704" xfId="724" xr:uid="{00000000-0005-0000-0000-0000D3020000}"/>
    <cellStyle name="_x0004__Book1_Pembinaan PCB_AllAwps_04_090704" xfId="725" xr:uid="{00000000-0005-0000-0000-0000D4020000}"/>
    <cellStyle name="_Book1_Pembinaan PCB_AllAwps_04_090704 10" xfId="726" xr:uid="{00000000-0005-0000-0000-0000D5020000}"/>
    <cellStyle name="_Book1_Pembinaan PCB_AllAwps_04_090704 11" xfId="727" xr:uid="{00000000-0005-0000-0000-0000D6020000}"/>
    <cellStyle name="_Book1_Pembinaan PCB_AllAwps_04_090704 12" xfId="728" xr:uid="{00000000-0005-0000-0000-0000D7020000}"/>
    <cellStyle name="_Book1_Pembinaan PCB_AllAwps_04_090704 13" xfId="729" xr:uid="{00000000-0005-0000-0000-0000D8020000}"/>
    <cellStyle name="_Book1_Pembinaan PCB_AllAwps_04_090704 2" xfId="730" xr:uid="{00000000-0005-0000-0000-0000D9020000}"/>
    <cellStyle name="_Book1_Pembinaan PCB_AllAwps_04_090704 3" xfId="731" xr:uid="{00000000-0005-0000-0000-0000DA020000}"/>
    <cellStyle name="_Book1_Pembinaan PCB_AllAwps_04_090704 4" xfId="732" xr:uid="{00000000-0005-0000-0000-0000DB020000}"/>
    <cellStyle name="_Book1_Pembinaan PCB_AllAwps_04_090704 5" xfId="733" xr:uid="{00000000-0005-0000-0000-0000DC020000}"/>
    <cellStyle name="_Book1_Pembinaan PCB_AllAwps_04_090704 6" xfId="734" xr:uid="{00000000-0005-0000-0000-0000DD020000}"/>
    <cellStyle name="_Book1_Pembinaan PCB_AllAwps_04_090704 7" xfId="735" xr:uid="{00000000-0005-0000-0000-0000DE020000}"/>
    <cellStyle name="_Book1_Pembinaan PCB_AllAwps_04_090704 8" xfId="736" xr:uid="{00000000-0005-0000-0000-0000DF020000}"/>
    <cellStyle name="_Book1_Pembinaan PCB_AllAwps_04_090704 9" xfId="737" xr:uid="{00000000-0005-0000-0000-0000E0020000}"/>
    <cellStyle name="_Book1_Tianjin_Tax Comp_03" xfId="738" xr:uid="{00000000-0005-0000-0000-0000E1020000}"/>
    <cellStyle name="_x0004__Book1_Tianjin_Tax Comp_03" xfId="739" xr:uid="{00000000-0005-0000-0000-0000E2020000}"/>
    <cellStyle name="_Book1_Tianjin_Tax Comp_03 10" xfId="740" xr:uid="{00000000-0005-0000-0000-0000E3020000}"/>
    <cellStyle name="_Book1_Tianjin_Tax Comp_03 11" xfId="741" xr:uid="{00000000-0005-0000-0000-0000E4020000}"/>
    <cellStyle name="_Book1_Tianjin_Tax Comp_03 12" xfId="742" xr:uid="{00000000-0005-0000-0000-0000E5020000}"/>
    <cellStyle name="_Book1_Tianjin_Tax Comp_03 13" xfId="743" xr:uid="{00000000-0005-0000-0000-0000E6020000}"/>
    <cellStyle name="_Book1_Tianjin_Tax Comp_03 2" xfId="744" xr:uid="{00000000-0005-0000-0000-0000E7020000}"/>
    <cellStyle name="_Book1_Tianjin_Tax Comp_03 3" xfId="745" xr:uid="{00000000-0005-0000-0000-0000E8020000}"/>
    <cellStyle name="_Book1_Tianjin_Tax Comp_03 4" xfId="746" xr:uid="{00000000-0005-0000-0000-0000E9020000}"/>
    <cellStyle name="_Book1_Tianjin_Tax Comp_03 5" xfId="747" xr:uid="{00000000-0005-0000-0000-0000EA020000}"/>
    <cellStyle name="_Book1_Tianjin_Tax Comp_03 6" xfId="748" xr:uid="{00000000-0005-0000-0000-0000EB020000}"/>
    <cellStyle name="_Book1_Tianjin_Tax Comp_03 7" xfId="749" xr:uid="{00000000-0005-0000-0000-0000EC020000}"/>
    <cellStyle name="_Book1_Tianjin_Tax Comp_03 8" xfId="750" xr:uid="{00000000-0005-0000-0000-0000ED020000}"/>
    <cellStyle name="_Book1_Tianjin_Tax Comp_03 9" xfId="751" xr:uid="{00000000-0005-0000-0000-0000EE020000}"/>
    <cellStyle name="_Book1_to be discussed with wai pong" xfId="752" xr:uid="{00000000-0005-0000-0000-0000EF020000}"/>
    <cellStyle name="_x0004__Book1_to be discussed with wai pong" xfId="753" xr:uid="{00000000-0005-0000-0000-0000F0020000}"/>
    <cellStyle name="_Book1_to be discussed with wai pong 10" xfId="754" xr:uid="{00000000-0005-0000-0000-0000F1020000}"/>
    <cellStyle name="_Book1_to be discussed with wai pong 11" xfId="755" xr:uid="{00000000-0005-0000-0000-0000F2020000}"/>
    <cellStyle name="_Book1_to be discussed with wai pong 12" xfId="756" xr:uid="{00000000-0005-0000-0000-0000F3020000}"/>
    <cellStyle name="_Book1_to be discussed with wai pong 13" xfId="757" xr:uid="{00000000-0005-0000-0000-0000F4020000}"/>
    <cellStyle name="_Book1_to be discussed with wai pong 2" xfId="758" xr:uid="{00000000-0005-0000-0000-0000F5020000}"/>
    <cellStyle name="_Book1_to be discussed with wai pong 3" xfId="759" xr:uid="{00000000-0005-0000-0000-0000F6020000}"/>
    <cellStyle name="_Book1_to be discussed with wai pong 4" xfId="760" xr:uid="{00000000-0005-0000-0000-0000F7020000}"/>
    <cellStyle name="_Book1_to be discussed with wai pong 5" xfId="761" xr:uid="{00000000-0005-0000-0000-0000F8020000}"/>
    <cellStyle name="_Book1_to be discussed with wai pong 6" xfId="762" xr:uid="{00000000-0005-0000-0000-0000F9020000}"/>
    <cellStyle name="_Book1_to be discussed with wai pong 7" xfId="763" xr:uid="{00000000-0005-0000-0000-0000FA020000}"/>
    <cellStyle name="_Book1_to be discussed with wai pong 8" xfId="764" xr:uid="{00000000-0005-0000-0000-0000FB020000}"/>
    <cellStyle name="_Book1_to be discussed with wai pong 9" xfId="765" xr:uid="{00000000-0005-0000-0000-0000FC020000}"/>
    <cellStyle name="_Book1_to be discussed with wai pong_Abra Dev 31 Jan 04_260404" xfId="766" xr:uid="{00000000-0005-0000-0000-0000FD020000}"/>
    <cellStyle name="_x0004__Book1_to be discussed with wai pong_Abra Dev 31 Jan 04_260404" xfId="767" xr:uid="{00000000-0005-0000-0000-0000FE020000}"/>
    <cellStyle name="_Book1_to be discussed with wai pong_Abra Dev 31 Jan 04_260404 10" xfId="768" xr:uid="{00000000-0005-0000-0000-0000FF020000}"/>
    <cellStyle name="_Book1_to be discussed with wai pong_Abra Dev 31 Jan 04_260404 11" xfId="769" xr:uid="{00000000-0005-0000-0000-000000030000}"/>
    <cellStyle name="_Book1_to be discussed with wai pong_Abra Dev 31 Jan 04_260404 12" xfId="770" xr:uid="{00000000-0005-0000-0000-000001030000}"/>
    <cellStyle name="_Book1_to be discussed with wai pong_Abra Dev 31 Jan 04_260404 13" xfId="771" xr:uid="{00000000-0005-0000-0000-000002030000}"/>
    <cellStyle name="_Book1_to be discussed with wai pong_Abra Dev 31 Jan 04_260404 2" xfId="772" xr:uid="{00000000-0005-0000-0000-000003030000}"/>
    <cellStyle name="_Book1_to be discussed with wai pong_Abra Dev 31 Jan 04_260404 3" xfId="773" xr:uid="{00000000-0005-0000-0000-000004030000}"/>
    <cellStyle name="_Book1_to be discussed with wai pong_Abra Dev 31 Jan 04_260404 4" xfId="774" xr:uid="{00000000-0005-0000-0000-000005030000}"/>
    <cellStyle name="_Book1_to be discussed with wai pong_Abra Dev 31 Jan 04_260404 5" xfId="775" xr:uid="{00000000-0005-0000-0000-000006030000}"/>
    <cellStyle name="_Book1_to be discussed with wai pong_Abra Dev 31 Jan 04_260404 6" xfId="776" xr:uid="{00000000-0005-0000-0000-000007030000}"/>
    <cellStyle name="_Book1_to be discussed with wai pong_Abra Dev 31 Jan 04_260404 7" xfId="777" xr:uid="{00000000-0005-0000-0000-000008030000}"/>
    <cellStyle name="_Book1_to be discussed with wai pong_Abra Dev 31 Jan 04_260404 8" xfId="778" xr:uid="{00000000-0005-0000-0000-000009030000}"/>
    <cellStyle name="_Book1_to be discussed with wai pong_Abra Dev 31 Jan 04_260404 9" xfId="779" xr:uid="{00000000-0005-0000-0000-00000A030000}"/>
    <cellStyle name="_Book1_to be discussed with wai pong_Abra Development-AllAWPs03_010403" xfId="780" xr:uid="{00000000-0005-0000-0000-00000B030000}"/>
    <cellStyle name="_x0004__Book1_to be discussed with wai pong_Abra Development-AllAWPs03_010403" xfId="781" xr:uid="{00000000-0005-0000-0000-00000C030000}"/>
    <cellStyle name="_Book1_to be discussed with wai pong_Abra Development-AllAWPs03_010403 10" xfId="782" xr:uid="{00000000-0005-0000-0000-00000D030000}"/>
    <cellStyle name="_Book1_to be discussed with wai pong_Abra Development-AllAWPs03_010403 11" xfId="783" xr:uid="{00000000-0005-0000-0000-00000E030000}"/>
    <cellStyle name="_Book1_to be discussed with wai pong_Abra Development-AllAWPs03_010403 12" xfId="784" xr:uid="{00000000-0005-0000-0000-00000F030000}"/>
    <cellStyle name="_Book1_to be discussed with wai pong_Abra Development-AllAWPs03_010403 13" xfId="785" xr:uid="{00000000-0005-0000-0000-000010030000}"/>
    <cellStyle name="_Book1_to be discussed with wai pong_Abra Development-AllAWPs03_010403 2" xfId="786" xr:uid="{00000000-0005-0000-0000-000011030000}"/>
    <cellStyle name="_Book1_to be discussed with wai pong_Abra Development-AllAWPs03_010403 3" xfId="787" xr:uid="{00000000-0005-0000-0000-000012030000}"/>
    <cellStyle name="_Book1_to be discussed with wai pong_Abra Development-AllAWPs03_010403 4" xfId="788" xr:uid="{00000000-0005-0000-0000-000013030000}"/>
    <cellStyle name="_Book1_to be discussed with wai pong_Abra Development-AllAWPs03_010403 5" xfId="789" xr:uid="{00000000-0005-0000-0000-000014030000}"/>
    <cellStyle name="_Book1_to be discussed with wai pong_Abra Development-AllAWPs03_010403 6" xfId="790" xr:uid="{00000000-0005-0000-0000-000015030000}"/>
    <cellStyle name="_Book1_to be discussed with wai pong_Abra Development-AllAWPs03_010403 7" xfId="791" xr:uid="{00000000-0005-0000-0000-000016030000}"/>
    <cellStyle name="_Book1_to be discussed with wai pong_Abra Development-AllAWPs03_010403 8" xfId="792" xr:uid="{00000000-0005-0000-0000-000017030000}"/>
    <cellStyle name="_Book1_to be discussed with wai pong_Abra Development-AllAWPs03_010403 9" xfId="793" xr:uid="{00000000-0005-0000-0000-000018030000}"/>
    <cellStyle name="_Book1_to be discussed with wai pong_AWP-Kinta Heights(2004)" xfId="794" xr:uid="{00000000-0005-0000-0000-000019030000}"/>
    <cellStyle name="_x0004__Book1_to be discussed with wai pong_AWP-Kinta Heights(2004)" xfId="795" xr:uid="{00000000-0005-0000-0000-00001A030000}"/>
    <cellStyle name="_Book1_to be discussed with wai pong_AWP-Kinta Heights(2004) 10" xfId="796" xr:uid="{00000000-0005-0000-0000-00001B030000}"/>
    <cellStyle name="_Book1_to be discussed with wai pong_AWP-Kinta Heights(2004) 11" xfId="797" xr:uid="{00000000-0005-0000-0000-00001C030000}"/>
    <cellStyle name="_Book1_to be discussed with wai pong_AWP-Kinta Heights(2004) 12" xfId="798" xr:uid="{00000000-0005-0000-0000-00001D030000}"/>
    <cellStyle name="_Book1_to be discussed with wai pong_AWP-Kinta Heights(2004) 13" xfId="799" xr:uid="{00000000-0005-0000-0000-00001E030000}"/>
    <cellStyle name="_Book1_to be discussed with wai pong_AWP-Kinta Heights(2004) 2" xfId="800" xr:uid="{00000000-0005-0000-0000-00001F030000}"/>
    <cellStyle name="_Book1_to be discussed with wai pong_AWP-Kinta Heights(2004) 3" xfId="801" xr:uid="{00000000-0005-0000-0000-000020030000}"/>
    <cellStyle name="_Book1_to be discussed with wai pong_AWP-Kinta Heights(2004) 4" xfId="802" xr:uid="{00000000-0005-0000-0000-000021030000}"/>
    <cellStyle name="_Book1_to be discussed with wai pong_AWP-Kinta Heights(2004) 5" xfId="803" xr:uid="{00000000-0005-0000-0000-000022030000}"/>
    <cellStyle name="_Book1_to be discussed with wai pong_AWP-Kinta Heights(2004) 6" xfId="804" xr:uid="{00000000-0005-0000-0000-000023030000}"/>
    <cellStyle name="_Book1_to be discussed with wai pong_AWP-Kinta Heights(2004) 7" xfId="805" xr:uid="{00000000-0005-0000-0000-000024030000}"/>
    <cellStyle name="_Book1_to be discussed with wai pong_AWP-Kinta Heights(2004) 8" xfId="806" xr:uid="{00000000-0005-0000-0000-000025030000}"/>
    <cellStyle name="_Book1_to be discussed with wai pong_AWP-Kinta Heights(2004) 9" xfId="807" xr:uid="{00000000-0005-0000-0000-000026030000}"/>
    <cellStyle name="_Book1_to be discussed with wai pong_Book2" xfId="808" xr:uid="{00000000-0005-0000-0000-000027030000}"/>
    <cellStyle name="_x0004__Book1_to be discussed with wai pong_Book2" xfId="809" xr:uid="{00000000-0005-0000-0000-000028030000}"/>
    <cellStyle name="_Book1_to be discussed with wai pong_Book2 10" xfId="810" xr:uid="{00000000-0005-0000-0000-000029030000}"/>
    <cellStyle name="_Book1_to be discussed with wai pong_Book2 11" xfId="811" xr:uid="{00000000-0005-0000-0000-00002A030000}"/>
    <cellStyle name="_Book1_to be discussed with wai pong_Book2 12" xfId="812" xr:uid="{00000000-0005-0000-0000-00002B030000}"/>
    <cellStyle name="_Book1_to be discussed with wai pong_Book2 13" xfId="813" xr:uid="{00000000-0005-0000-0000-00002C030000}"/>
    <cellStyle name="_Book1_to be discussed with wai pong_Book2 2" xfId="814" xr:uid="{00000000-0005-0000-0000-00002D030000}"/>
    <cellStyle name="_Book1_to be discussed with wai pong_Book2 3" xfId="815" xr:uid="{00000000-0005-0000-0000-00002E030000}"/>
    <cellStyle name="_Book1_to be discussed with wai pong_Book2 4" xfId="816" xr:uid="{00000000-0005-0000-0000-00002F030000}"/>
    <cellStyle name="_Book1_to be discussed with wai pong_Book2 5" xfId="817" xr:uid="{00000000-0005-0000-0000-000030030000}"/>
    <cellStyle name="_Book1_to be discussed with wai pong_Book2 6" xfId="818" xr:uid="{00000000-0005-0000-0000-000031030000}"/>
    <cellStyle name="_Book1_to be discussed with wai pong_Book2 7" xfId="819" xr:uid="{00000000-0005-0000-0000-000032030000}"/>
    <cellStyle name="_Book1_to be discussed with wai pong_Book2 8" xfId="820" xr:uid="{00000000-0005-0000-0000-000033030000}"/>
    <cellStyle name="_Book1_to be discussed with wai pong_Book2 9" xfId="821" xr:uid="{00000000-0005-0000-0000-000034030000}"/>
    <cellStyle name="_Book1_to be discussed with wai pong_BP02 AWPs Final310103_BF" xfId="822" xr:uid="{00000000-0005-0000-0000-000035030000}"/>
    <cellStyle name="_x0004__Book1_to be discussed with wai pong_BP02 AWPs Final310103_BF" xfId="823" xr:uid="{00000000-0005-0000-0000-000036030000}"/>
    <cellStyle name="_Book1_to be discussed with wai pong_BP02 AWPs Final310103_BF 10" xfId="824" xr:uid="{00000000-0005-0000-0000-000037030000}"/>
    <cellStyle name="_Book1_to be discussed with wai pong_BP02 AWPs Final310103_BF 11" xfId="825" xr:uid="{00000000-0005-0000-0000-000038030000}"/>
    <cellStyle name="_Book1_to be discussed with wai pong_BP02 AWPs Final310103_BF 12" xfId="826" xr:uid="{00000000-0005-0000-0000-000039030000}"/>
    <cellStyle name="_Book1_to be discussed with wai pong_BP02 AWPs Final310103_BF 13" xfId="827" xr:uid="{00000000-0005-0000-0000-00003A030000}"/>
    <cellStyle name="_Book1_to be discussed with wai pong_BP02 AWPs Final310103_BF 2" xfId="828" xr:uid="{00000000-0005-0000-0000-00003B030000}"/>
    <cellStyle name="_Book1_to be discussed with wai pong_BP02 AWPs Final310103_BF 3" xfId="829" xr:uid="{00000000-0005-0000-0000-00003C030000}"/>
    <cellStyle name="_Book1_to be discussed with wai pong_BP02 AWPs Final310103_BF 4" xfId="830" xr:uid="{00000000-0005-0000-0000-00003D030000}"/>
    <cellStyle name="_Book1_to be discussed with wai pong_BP02 AWPs Final310103_BF 5" xfId="831" xr:uid="{00000000-0005-0000-0000-00003E030000}"/>
    <cellStyle name="_Book1_to be discussed with wai pong_BP02 AWPs Final310103_BF 6" xfId="832" xr:uid="{00000000-0005-0000-0000-00003F030000}"/>
    <cellStyle name="_Book1_to be discussed with wai pong_BP02 AWPs Final310103_BF 7" xfId="833" xr:uid="{00000000-0005-0000-0000-000040030000}"/>
    <cellStyle name="_Book1_to be discussed with wai pong_BP02 AWPs Final310103_BF 8" xfId="834" xr:uid="{00000000-0005-0000-0000-000041030000}"/>
    <cellStyle name="_Book1_to be discussed with wai pong_BP02 AWPs Final310103_BF 9" xfId="835" xr:uid="{00000000-0005-0000-0000-000042030000}"/>
    <cellStyle name="_Book1_to be discussed with wai pong_Cekap Mesra-AllAwps 03_070303" xfId="836" xr:uid="{00000000-0005-0000-0000-000043030000}"/>
    <cellStyle name="_x0004__Book1_to be discussed with wai pong_Cekap Mesra-AllAwps 03_070303" xfId="837" xr:uid="{00000000-0005-0000-0000-000044030000}"/>
    <cellStyle name="_Book1_to be discussed with wai pong_Cekap Mesra-AllAwps 03_070303 10" xfId="838" xr:uid="{00000000-0005-0000-0000-000045030000}"/>
    <cellStyle name="_Book1_to be discussed with wai pong_Cekap Mesra-AllAwps 03_070303 11" xfId="839" xr:uid="{00000000-0005-0000-0000-000046030000}"/>
    <cellStyle name="_Book1_to be discussed with wai pong_Cekap Mesra-AllAwps 03_070303 12" xfId="840" xr:uid="{00000000-0005-0000-0000-000047030000}"/>
    <cellStyle name="_Book1_to be discussed with wai pong_Cekap Mesra-AllAwps 03_070303 13" xfId="841" xr:uid="{00000000-0005-0000-0000-000048030000}"/>
    <cellStyle name="_Book1_to be discussed with wai pong_Cekap Mesra-AllAwps 03_070303 2" xfId="842" xr:uid="{00000000-0005-0000-0000-000049030000}"/>
    <cellStyle name="_Book1_to be discussed with wai pong_Cekap Mesra-AllAwps 03_070303 3" xfId="843" xr:uid="{00000000-0005-0000-0000-00004A030000}"/>
    <cellStyle name="_Book1_to be discussed with wai pong_Cekap Mesra-AllAwps 03_070303 4" xfId="844" xr:uid="{00000000-0005-0000-0000-00004B030000}"/>
    <cellStyle name="_Book1_to be discussed with wai pong_Cekap Mesra-AllAwps 03_070303 5" xfId="845" xr:uid="{00000000-0005-0000-0000-00004C030000}"/>
    <cellStyle name="_Book1_to be discussed with wai pong_Cekap Mesra-AllAwps 03_070303 6" xfId="846" xr:uid="{00000000-0005-0000-0000-00004D030000}"/>
    <cellStyle name="_Book1_to be discussed with wai pong_Cekap Mesra-AllAwps 03_070303 7" xfId="847" xr:uid="{00000000-0005-0000-0000-00004E030000}"/>
    <cellStyle name="_Book1_to be discussed with wai pong_Cekap Mesra-AllAwps 03_070303 8" xfId="848" xr:uid="{00000000-0005-0000-0000-00004F030000}"/>
    <cellStyle name="_Book1_to be discussed with wai pong_Cekap Mesra-AllAwps 03_070303 9" xfId="849" xr:uid="{00000000-0005-0000-0000-000050030000}"/>
    <cellStyle name="_Book1_to be discussed with wai pong_Cekap Mesra-AllAwps 03_070303_1" xfId="850" xr:uid="{00000000-0005-0000-0000-000051030000}"/>
    <cellStyle name="_x0004__Book1_to be discussed with wai pong_Cekap Mesra-AllAwps 03_070303_1" xfId="851" xr:uid="{00000000-0005-0000-0000-000052030000}"/>
    <cellStyle name="_Book1_to be discussed with wai pong_Cekap Mesra-AllAwps 03_070303_1 10" xfId="852" xr:uid="{00000000-0005-0000-0000-000053030000}"/>
    <cellStyle name="_Book1_to be discussed with wai pong_Cekap Mesra-AllAwps 03_070303_1 11" xfId="853" xr:uid="{00000000-0005-0000-0000-000054030000}"/>
    <cellStyle name="_Book1_to be discussed with wai pong_Cekap Mesra-AllAwps 03_070303_1 12" xfId="854" xr:uid="{00000000-0005-0000-0000-000055030000}"/>
    <cellStyle name="_Book1_to be discussed with wai pong_Cekap Mesra-AllAwps 03_070303_1 13" xfId="855" xr:uid="{00000000-0005-0000-0000-000056030000}"/>
    <cellStyle name="_Book1_to be discussed with wai pong_Cekap Mesra-AllAwps 03_070303_1 2" xfId="856" xr:uid="{00000000-0005-0000-0000-000057030000}"/>
    <cellStyle name="_Book1_to be discussed with wai pong_Cekap Mesra-AllAwps 03_070303_1 3" xfId="857" xr:uid="{00000000-0005-0000-0000-000058030000}"/>
    <cellStyle name="_Book1_to be discussed with wai pong_Cekap Mesra-AllAwps 03_070303_1 4" xfId="858" xr:uid="{00000000-0005-0000-0000-000059030000}"/>
    <cellStyle name="_Book1_to be discussed with wai pong_Cekap Mesra-AllAwps 03_070303_1 5" xfId="859" xr:uid="{00000000-0005-0000-0000-00005A030000}"/>
    <cellStyle name="_Book1_to be discussed with wai pong_Cekap Mesra-AllAwps 03_070303_1 6" xfId="860" xr:uid="{00000000-0005-0000-0000-00005B030000}"/>
    <cellStyle name="_Book1_to be discussed with wai pong_Cekap Mesra-AllAwps 03_070303_1 7" xfId="861" xr:uid="{00000000-0005-0000-0000-00005C030000}"/>
    <cellStyle name="_Book1_to be discussed with wai pong_Cekap Mesra-AllAwps 03_070303_1 8" xfId="862" xr:uid="{00000000-0005-0000-0000-00005D030000}"/>
    <cellStyle name="_Book1_to be discussed with wai pong_Cekap Mesra-AllAwps 03_070303_1 9" xfId="863" xr:uid="{00000000-0005-0000-0000-00005E030000}"/>
    <cellStyle name="_Book1_to be discussed with wai pong_Cekap Mesra-AllAwps 03_070303_2" xfId="864" xr:uid="{00000000-0005-0000-0000-00005F030000}"/>
    <cellStyle name="_x0004__Book1_to be discussed with wai pong_Cekap Mesra-AllAwps 03_070303_2" xfId="865" xr:uid="{00000000-0005-0000-0000-000060030000}"/>
    <cellStyle name="_Book1_to be discussed with wai pong_Cekap Mesra-AllAwps 03_070303_2 10" xfId="866" xr:uid="{00000000-0005-0000-0000-000061030000}"/>
    <cellStyle name="_Book1_to be discussed with wai pong_Cekap Mesra-AllAwps 03_070303_2 11" xfId="867" xr:uid="{00000000-0005-0000-0000-000062030000}"/>
    <cellStyle name="_Book1_to be discussed with wai pong_Cekap Mesra-AllAwps 03_070303_2 12" xfId="868" xr:uid="{00000000-0005-0000-0000-000063030000}"/>
    <cellStyle name="_Book1_to be discussed with wai pong_Cekap Mesra-AllAwps 03_070303_2 13" xfId="869" xr:uid="{00000000-0005-0000-0000-000064030000}"/>
    <cellStyle name="_Book1_to be discussed with wai pong_Cekap Mesra-AllAwps 03_070303_2 2" xfId="870" xr:uid="{00000000-0005-0000-0000-000065030000}"/>
    <cellStyle name="_Book1_to be discussed with wai pong_Cekap Mesra-AllAwps 03_070303_2 3" xfId="871" xr:uid="{00000000-0005-0000-0000-000066030000}"/>
    <cellStyle name="_Book1_to be discussed with wai pong_Cekap Mesra-AllAwps 03_070303_2 4" xfId="872" xr:uid="{00000000-0005-0000-0000-000067030000}"/>
    <cellStyle name="_Book1_to be discussed with wai pong_Cekap Mesra-AllAwps 03_070303_2 5" xfId="873" xr:uid="{00000000-0005-0000-0000-000068030000}"/>
    <cellStyle name="_Book1_to be discussed with wai pong_Cekap Mesra-AllAwps 03_070303_2 6" xfId="874" xr:uid="{00000000-0005-0000-0000-000069030000}"/>
    <cellStyle name="_Book1_to be discussed with wai pong_Cekap Mesra-AllAwps 03_070303_2 7" xfId="875" xr:uid="{00000000-0005-0000-0000-00006A030000}"/>
    <cellStyle name="_Book1_to be discussed with wai pong_Cekap Mesra-AllAwps 03_070303_2 8" xfId="876" xr:uid="{00000000-0005-0000-0000-00006B030000}"/>
    <cellStyle name="_Book1_to be discussed with wai pong_Cekap Mesra-AllAwps 03_070303_2 9" xfId="877" xr:uid="{00000000-0005-0000-0000-00006C030000}"/>
    <cellStyle name="_Book1_to be discussed with wai pong_Cekap Mesra-AllAwps 03_070303_CHHB_AWPs04(190105)" xfId="878" xr:uid="{00000000-0005-0000-0000-00006D030000}"/>
    <cellStyle name="_x0004__Book1_to be discussed with wai pong_Cekap Mesra-AllAwps 03_070303_CHHB_AWPs04(190105)" xfId="879" xr:uid="{00000000-0005-0000-0000-00006E030000}"/>
    <cellStyle name="_Book1_to be discussed with wai pong_Cekap Mesra-AllAwps 03_070303_CHHB_AWPs04(190105) 10" xfId="880" xr:uid="{00000000-0005-0000-0000-00006F030000}"/>
    <cellStyle name="_Book1_to be discussed with wai pong_Cekap Mesra-AllAwps 03_070303_CHHB_AWPs04(190105) 11" xfId="881" xr:uid="{00000000-0005-0000-0000-000070030000}"/>
    <cellStyle name="_Book1_to be discussed with wai pong_Cekap Mesra-AllAwps 03_070303_CHHB_AWPs04(190105) 12" xfId="882" xr:uid="{00000000-0005-0000-0000-000071030000}"/>
    <cellStyle name="_Book1_to be discussed with wai pong_Cekap Mesra-AllAwps 03_070303_CHHB_AWPs04(190105) 13" xfId="883" xr:uid="{00000000-0005-0000-0000-000072030000}"/>
    <cellStyle name="_Book1_to be discussed with wai pong_Cekap Mesra-AllAwps 03_070303_CHHB_AWPs04(190105) 2" xfId="884" xr:uid="{00000000-0005-0000-0000-000073030000}"/>
    <cellStyle name="_Book1_to be discussed with wai pong_Cekap Mesra-AllAwps 03_070303_CHHB_AWPs04(190105) 3" xfId="885" xr:uid="{00000000-0005-0000-0000-000074030000}"/>
    <cellStyle name="_Book1_to be discussed with wai pong_Cekap Mesra-AllAwps 03_070303_CHHB_AWPs04(190105) 4" xfId="886" xr:uid="{00000000-0005-0000-0000-000075030000}"/>
    <cellStyle name="_Book1_to be discussed with wai pong_Cekap Mesra-AllAwps 03_070303_CHHB_AWPs04(190105) 5" xfId="887" xr:uid="{00000000-0005-0000-0000-000076030000}"/>
    <cellStyle name="_Book1_to be discussed with wai pong_Cekap Mesra-AllAwps 03_070303_CHHB_AWPs04(190105) 6" xfId="888" xr:uid="{00000000-0005-0000-0000-000077030000}"/>
    <cellStyle name="_Book1_to be discussed with wai pong_Cekap Mesra-AllAwps 03_070303_CHHB_AWPs04(190105) 7" xfId="889" xr:uid="{00000000-0005-0000-0000-000078030000}"/>
    <cellStyle name="_Book1_to be discussed with wai pong_Cekap Mesra-AllAwps 03_070303_CHHB_AWPs04(190105) 8" xfId="890" xr:uid="{00000000-0005-0000-0000-000079030000}"/>
    <cellStyle name="_Book1_to be discussed with wai pong_Cekap Mesra-AllAwps 03_070303_CHHB_AWPs04(190105) 9" xfId="891" xr:uid="{00000000-0005-0000-0000-00007A030000}"/>
    <cellStyle name="_Book1_to be discussed with wai pong_Megaridge_Awps04" xfId="892" xr:uid="{00000000-0005-0000-0000-00007B030000}"/>
    <cellStyle name="_x0004__Book1_to be discussed with wai pong_Megaridge_Awps04" xfId="893" xr:uid="{00000000-0005-0000-0000-00007C030000}"/>
    <cellStyle name="_Book1_to be discussed with wai pong_Megaridge_Awps04 10" xfId="894" xr:uid="{00000000-0005-0000-0000-00007D030000}"/>
    <cellStyle name="_Book1_to be discussed with wai pong_Megaridge_Awps04 11" xfId="895" xr:uid="{00000000-0005-0000-0000-00007E030000}"/>
    <cellStyle name="_Book1_to be discussed with wai pong_Megaridge_Awps04 12" xfId="896" xr:uid="{00000000-0005-0000-0000-00007F030000}"/>
    <cellStyle name="_Book1_to be discussed with wai pong_Megaridge_Awps04 13" xfId="897" xr:uid="{00000000-0005-0000-0000-000080030000}"/>
    <cellStyle name="_Book1_to be discussed with wai pong_Megaridge_Awps04 2" xfId="898" xr:uid="{00000000-0005-0000-0000-000081030000}"/>
    <cellStyle name="_Book1_to be discussed with wai pong_Megaridge_Awps04 3" xfId="899" xr:uid="{00000000-0005-0000-0000-000082030000}"/>
    <cellStyle name="_Book1_to be discussed with wai pong_Megaridge_Awps04 4" xfId="900" xr:uid="{00000000-0005-0000-0000-000083030000}"/>
    <cellStyle name="_Book1_to be discussed with wai pong_Megaridge_Awps04 5" xfId="901" xr:uid="{00000000-0005-0000-0000-000084030000}"/>
    <cellStyle name="_Book1_to be discussed with wai pong_Megaridge_Awps04 6" xfId="902" xr:uid="{00000000-0005-0000-0000-000085030000}"/>
    <cellStyle name="_Book1_to be discussed with wai pong_Megaridge_Awps04 7" xfId="903" xr:uid="{00000000-0005-0000-0000-000086030000}"/>
    <cellStyle name="_Book1_to be discussed with wai pong_Megaridge_Awps04 8" xfId="904" xr:uid="{00000000-0005-0000-0000-000087030000}"/>
    <cellStyle name="_Book1_to be discussed with wai pong_Megaridge_Awps04 9" xfId="905" xr:uid="{00000000-0005-0000-0000-000088030000}"/>
    <cellStyle name="_Book1_to be discussed with wai pong_PCB Harta_Awps04" xfId="906" xr:uid="{00000000-0005-0000-0000-000089030000}"/>
    <cellStyle name="_x0004__Book1_to be discussed with wai pong_PCB Harta_Awps04" xfId="907" xr:uid="{00000000-0005-0000-0000-00008A030000}"/>
    <cellStyle name="_Book1_to be discussed with wai pong_PCB Harta_Awps04 10" xfId="908" xr:uid="{00000000-0005-0000-0000-00008B030000}"/>
    <cellStyle name="_Book1_to be discussed with wai pong_PCB Harta_Awps04 11" xfId="909" xr:uid="{00000000-0005-0000-0000-00008C030000}"/>
    <cellStyle name="_Book1_to be discussed with wai pong_PCB Harta_Awps04 12" xfId="910" xr:uid="{00000000-0005-0000-0000-00008D030000}"/>
    <cellStyle name="_Book1_to be discussed with wai pong_PCB Harta_Awps04 13" xfId="911" xr:uid="{00000000-0005-0000-0000-00008E030000}"/>
    <cellStyle name="_Book1_to be discussed with wai pong_PCB Harta_Awps04 2" xfId="912" xr:uid="{00000000-0005-0000-0000-00008F030000}"/>
    <cellStyle name="_Book1_to be discussed with wai pong_PCB Harta_Awps04 3" xfId="913" xr:uid="{00000000-0005-0000-0000-000090030000}"/>
    <cellStyle name="_Book1_to be discussed with wai pong_PCB Harta_Awps04 4" xfId="914" xr:uid="{00000000-0005-0000-0000-000091030000}"/>
    <cellStyle name="_Book1_to be discussed with wai pong_PCB Harta_Awps04 5" xfId="915" xr:uid="{00000000-0005-0000-0000-000092030000}"/>
    <cellStyle name="_Book1_to be discussed with wai pong_PCB Harta_Awps04 6" xfId="916" xr:uid="{00000000-0005-0000-0000-000093030000}"/>
    <cellStyle name="_Book1_to be discussed with wai pong_PCB Harta_Awps04 7" xfId="917" xr:uid="{00000000-0005-0000-0000-000094030000}"/>
    <cellStyle name="_Book1_to be discussed with wai pong_PCB Harta_Awps04 8" xfId="918" xr:uid="{00000000-0005-0000-0000-000095030000}"/>
    <cellStyle name="_Book1_to be discussed with wai pong_PCB Harta_Awps04 9" xfId="919" xr:uid="{00000000-0005-0000-0000-000096030000}"/>
    <cellStyle name="_Book1_to be discussed with wai pong_Pembinaan PCB_AllAwps_04_090704" xfId="920" xr:uid="{00000000-0005-0000-0000-000097030000}"/>
    <cellStyle name="_x0004__Book1_to be discussed with wai pong_Pembinaan PCB_AllAwps_04_090704" xfId="921" xr:uid="{00000000-0005-0000-0000-000098030000}"/>
    <cellStyle name="_Book1_to be discussed with wai pong_Pembinaan PCB_AllAwps_04_090704 10" xfId="922" xr:uid="{00000000-0005-0000-0000-000099030000}"/>
    <cellStyle name="_Book1_to be discussed with wai pong_Pembinaan PCB_AllAwps_04_090704 11" xfId="923" xr:uid="{00000000-0005-0000-0000-00009A030000}"/>
    <cellStyle name="_Book1_to be discussed with wai pong_Pembinaan PCB_AllAwps_04_090704 12" xfId="924" xr:uid="{00000000-0005-0000-0000-00009B030000}"/>
    <cellStyle name="_Book1_to be discussed with wai pong_Pembinaan PCB_AllAwps_04_090704 13" xfId="925" xr:uid="{00000000-0005-0000-0000-00009C030000}"/>
    <cellStyle name="_Book1_to be discussed with wai pong_Pembinaan PCB_AllAwps_04_090704 2" xfId="926" xr:uid="{00000000-0005-0000-0000-00009D030000}"/>
    <cellStyle name="_Book1_to be discussed with wai pong_Pembinaan PCB_AllAwps_04_090704 3" xfId="927" xr:uid="{00000000-0005-0000-0000-00009E030000}"/>
    <cellStyle name="_Book1_to be discussed with wai pong_Pembinaan PCB_AllAwps_04_090704 4" xfId="928" xr:uid="{00000000-0005-0000-0000-00009F030000}"/>
    <cellStyle name="_Book1_to be discussed with wai pong_Pembinaan PCB_AllAwps_04_090704 5" xfId="929" xr:uid="{00000000-0005-0000-0000-0000A0030000}"/>
    <cellStyle name="_Book1_to be discussed with wai pong_Pembinaan PCB_AllAwps_04_090704 6" xfId="930" xr:uid="{00000000-0005-0000-0000-0000A1030000}"/>
    <cellStyle name="_Book1_to be discussed with wai pong_Pembinaan PCB_AllAwps_04_090704 7" xfId="931" xr:uid="{00000000-0005-0000-0000-0000A2030000}"/>
    <cellStyle name="_Book1_to be discussed with wai pong_Pembinaan PCB_AllAwps_04_090704 8" xfId="932" xr:uid="{00000000-0005-0000-0000-0000A3030000}"/>
    <cellStyle name="_Book1_to be discussed with wai pong_Pembinaan PCB_AllAwps_04_090704 9" xfId="933" xr:uid="{00000000-0005-0000-0000-0000A4030000}"/>
    <cellStyle name="_Book1_to be discussed with wai pong_Tianjin_Tax Comp_03" xfId="934" xr:uid="{00000000-0005-0000-0000-0000A5030000}"/>
    <cellStyle name="_x0004__Book1_to be discussed with wai pong_Tianjin_Tax Comp_03" xfId="935" xr:uid="{00000000-0005-0000-0000-0000A6030000}"/>
    <cellStyle name="_Book1_to be discussed with wai pong_Tianjin_Tax Comp_03 10" xfId="936" xr:uid="{00000000-0005-0000-0000-0000A7030000}"/>
    <cellStyle name="_Book1_to be discussed with wai pong_Tianjin_Tax Comp_03 11" xfId="937" xr:uid="{00000000-0005-0000-0000-0000A8030000}"/>
    <cellStyle name="_Book1_to be discussed with wai pong_Tianjin_Tax Comp_03 12" xfId="938" xr:uid="{00000000-0005-0000-0000-0000A9030000}"/>
    <cellStyle name="_Book1_to be discussed with wai pong_Tianjin_Tax Comp_03 13" xfId="939" xr:uid="{00000000-0005-0000-0000-0000AA030000}"/>
    <cellStyle name="_Book1_to be discussed with wai pong_Tianjin_Tax Comp_03 2" xfId="940" xr:uid="{00000000-0005-0000-0000-0000AB030000}"/>
    <cellStyle name="_Book1_to be discussed with wai pong_Tianjin_Tax Comp_03 3" xfId="941" xr:uid="{00000000-0005-0000-0000-0000AC030000}"/>
    <cellStyle name="_Book1_to be discussed with wai pong_Tianjin_Tax Comp_03 4" xfId="942" xr:uid="{00000000-0005-0000-0000-0000AD030000}"/>
    <cellStyle name="_Book1_to be discussed with wai pong_Tianjin_Tax Comp_03 5" xfId="943" xr:uid="{00000000-0005-0000-0000-0000AE030000}"/>
    <cellStyle name="_Book1_to be discussed with wai pong_Tianjin_Tax Comp_03 6" xfId="944" xr:uid="{00000000-0005-0000-0000-0000AF030000}"/>
    <cellStyle name="_Book1_to be discussed with wai pong_Tianjin_Tax Comp_03 7" xfId="945" xr:uid="{00000000-0005-0000-0000-0000B0030000}"/>
    <cellStyle name="_Book1_to be discussed with wai pong_Tianjin_Tax Comp_03 8" xfId="946" xr:uid="{00000000-0005-0000-0000-0000B1030000}"/>
    <cellStyle name="_Book1_to be discussed with wai pong_Tianjin_Tax Comp_03 9" xfId="947" xr:uid="{00000000-0005-0000-0000-0000B2030000}"/>
    <cellStyle name="_Book1_to be discussed with wai pong_Van Leers_amalgamation_2003(latest)" xfId="948" xr:uid="{00000000-0005-0000-0000-0000B3030000}"/>
    <cellStyle name="_x0004__Book1_to be discussed with wai pong_Van Leers_amalgamation_2003(latest)" xfId="949" xr:uid="{00000000-0005-0000-0000-0000B4030000}"/>
    <cellStyle name="_Book1_to be discussed with wai pong_Van Leers_amalgamation_2003(latest) 10" xfId="950" xr:uid="{00000000-0005-0000-0000-0000B5030000}"/>
    <cellStyle name="_Book1_to be discussed with wai pong_Van Leers_amalgamation_2003(latest) 11" xfId="951" xr:uid="{00000000-0005-0000-0000-0000B6030000}"/>
    <cellStyle name="_Book1_to be discussed with wai pong_Van Leers_amalgamation_2003(latest) 12" xfId="952" xr:uid="{00000000-0005-0000-0000-0000B7030000}"/>
    <cellStyle name="_Book1_to be discussed with wai pong_Van Leers_amalgamation_2003(latest) 13" xfId="953" xr:uid="{00000000-0005-0000-0000-0000B8030000}"/>
    <cellStyle name="_Book1_to be discussed with wai pong_Van Leers_amalgamation_2003(latest) 2" xfId="954" xr:uid="{00000000-0005-0000-0000-0000B9030000}"/>
    <cellStyle name="_Book1_to be discussed with wai pong_Van Leers_amalgamation_2003(latest) 3" xfId="955" xr:uid="{00000000-0005-0000-0000-0000BA030000}"/>
    <cellStyle name="_Book1_to be discussed with wai pong_Van Leers_amalgamation_2003(latest) 4" xfId="956" xr:uid="{00000000-0005-0000-0000-0000BB030000}"/>
    <cellStyle name="_Book1_to be discussed with wai pong_Van Leers_amalgamation_2003(latest) 5" xfId="957" xr:uid="{00000000-0005-0000-0000-0000BC030000}"/>
    <cellStyle name="_Book1_to be discussed with wai pong_Van Leers_amalgamation_2003(latest) 6" xfId="958" xr:uid="{00000000-0005-0000-0000-0000BD030000}"/>
    <cellStyle name="_Book1_to be discussed with wai pong_Van Leers_amalgamation_2003(latest) 7" xfId="959" xr:uid="{00000000-0005-0000-0000-0000BE030000}"/>
    <cellStyle name="_Book1_to be discussed with wai pong_Van Leers_amalgamation_2003(latest) 8" xfId="960" xr:uid="{00000000-0005-0000-0000-0000BF030000}"/>
    <cellStyle name="_Book1_to be discussed with wai pong_Van Leers_amalgamation_2003(latest) 9" xfId="961" xr:uid="{00000000-0005-0000-0000-0000C0030000}"/>
    <cellStyle name="_Book1_Van Leers_amalgamation_2003(latest)" xfId="962" xr:uid="{00000000-0005-0000-0000-0000C1030000}"/>
    <cellStyle name="_x0004__Book1_Van Leers_amalgamation_2003(latest)" xfId="963" xr:uid="{00000000-0005-0000-0000-0000C2030000}"/>
    <cellStyle name="_Book1_Van Leers_amalgamation_2003(latest) 10" xfId="964" xr:uid="{00000000-0005-0000-0000-0000C3030000}"/>
    <cellStyle name="_Book1_Van Leers_amalgamation_2003(latest) 11" xfId="965" xr:uid="{00000000-0005-0000-0000-0000C4030000}"/>
    <cellStyle name="_Book1_Van Leers_amalgamation_2003(latest) 12" xfId="966" xr:uid="{00000000-0005-0000-0000-0000C5030000}"/>
    <cellStyle name="_Book1_Van Leers_amalgamation_2003(latest) 13" xfId="967" xr:uid="{00000000-0005-0000-0000-0000C6030000}"/>
    <cellStyle name="_Book1_Van Leers_amalgamation_2003(latest) 2" xfId="968" xr:uid="{00000000-0005-0000-0000-0000C7030000}"/>
    <cellStyle name="_Book1_Van Leers_amalgamation_2003(latest) 3" xfId="969" xr:uid="{00000000-0005-0000-0000-0000C8030000}"/>
    <cellStyle name="_Book1_Van Leers_amalgamation_2003(latest) 4" xfId="970" xr:uid="{00000000-0005-0000-0000-0000C9030000}"/>
    <cellStyle name="_Book1_Van Leers_amalgamation_2003(latest) 5" xfId="971" xr:uid="{00000000-0005-0000-0000-0000CA030000}"/>
    <cellStyle name="_Book1_Van Leers_amalgamation_2003(latest) 6" xfId="972" xr:uid="{00000000-0005-0000-0000-0000CB030000}"/>
    <cellStyle name="_Book1_Van Leers_amalgamation_2003(latest) 7" xfId="973" xr:uid="{00000000-0005-0000-0000-0000CC030000}"/>
    <cellStyle name="_Book1_Van Leers_amalgamation_2003(latest) 8" xfId="974" xr:uid="{00000000-0005-0000-0000-0000CD030000}"/>
    <cellStyle name="_Book1_Van Leers_amalgamation_2003(latest) 9" xfId="975" xr:uid="{00000000-0005-0000-0000-0000CE030000}"/>
    <cellStyle name="_Book2" xfId="976" xr:uid="{00000000-0005-0000-0000-0000CF030000}"/>
    <cellStyle name="_x0004__Book2" xfId="977" xr:uid="{00000000-0005-0000-0000-0000D0030000}"/>
    <cellStyle name="_Book2 10" xfId="978" xr:uid="{00000000-0005-0000-0000-0000D1030000}"/>
    <cellStyle name="_Book2 11" xfId="979" xr:uid="{00000000-0005-0000-0000-0000D2030000}"/>
    <cellStyle name="_Book2 12" xfId="980" xr:uid="{00000000-0005-0000-0000-0000D3030000}"/>
    <cellStyle name="_Book2 13" xfId="981" xr:uid="{00000000-0005-0000-0000-0000D4030000}"/>
    <cellStyle name="_Book2 2" xfId="982" xr:uid="{00000000-0005-0000-0000-0000D5030000}"/>
    <cellStyle name="_Book2 3" xfId="983" xr:uid="{00000000-0005-0000-0000-0000D6030000}"/>
    <cellStyle name="_Book2 4" xfId="984" xr:uid="{00000000-0005-0000-0000-0000D7030000}"/>
    <cellStyle name="_Book2 5" xfId="985" xr:uid="{00000000-0005-0000-0000-0000D8030000}"/>
    <cellStyle name="_Book2 6" xfId="986" xr:uid="{00000000-0005-0000-0000-0000D9030000}"/>
    <cellStyle name="_Book2 7" xfId="987" xr:uid="{00000000-0005-0000-0000-0000DA030000}"/>
    <cellStyle name="_Book2 8" xfId="988" xr:uid="{00000000-0005-0000-0000-0000DB030000}"/>
    <cellStyle name="_Book2 9" xfId="989" xr:uid="{00000000-0005-0000-0000-0000DC030000}"/>
    <cellStyle name="_BP02 AWPs Final310103_BF" xfId="990" xr:uid="{00000000-0005-0000-0000-0000DD030000}"/>
    <cellStyle name="_x0004__BP02 AWPs Final310103_BF" xfId="991" xr:uid="{00000000-0005-0000-0000-0000DE030000}"/>
    <cellStyle name="_BP02 AWPs Final310103_BF 10" xfId="992" xr:uid="{00000000-0005-0000-0000-0000DF030000}"/>
    <cellStyle name="_BP02 AWPs Final310103_BF 11" xfId="993" xr:uid="{00000000-0005-0000-0000-0000E0030000}"/>
    <cellStyle name="_BP02 AWPs Final310103_BF 12" xfId="994" xr:uid="{00000000-0005-0000-0000-0000E1030000}"/>
    <cellStyle name="_BP02 AWPs Final310103_BF 13" xfId="995" xr:uid="{00000000-0005-0000-0000-0000E2030000}"/>
    <cellStyle name="_BP02 AWPs Final310103_BF 2" xfId="996" xr:uid="{00000000-0005-0000-0000-0000E3030000}"/>
    <cellStyle name="_BP02 AWPs Final310103_BF 3" xfId="997" xr:uid="{00000000-0005-0000-0000-0000E4030000}"/>
    <cellStyle name="_BP02 AWPs Final310103_BF 4" xfId="998" xr:uid="{00000000-0005-0000-0000-0000E5030000}"/>
    <cellStyle name="_BP02 AWPs Final310103_BF 5" xfId="999" xr:uid="{00000000-0005-0000-0000-0000E6030000}"/>
    <cellStyle name="_BP02 AWPs Final310103_BF 6" xfId="1000" xr:uid="{00000000-0005-0000-0000-0000E7030000}"/>
    <cellStyle name="_BP02 AWPs Final310103_BF 7" xfId="1001" xr:uid="{00000000-0005-0000-0000-0000E8030000}"/>
    <cellStyle name="_BP02 AWPs Final310103_BF 8" xfId="1002" xr:uid="{00000000-0005-0000-0000-0000E9030000}"/>
    <cellStyle name="_BP02 AWPs Final310103_BF 9" xfId="1003" xr:uid="{00000000-0005-0000-0000-0000EA030000}"/>
    <cellStyle name="_Cekap Mesra-AllAwps 03_070303" xfId="1004" xr:uid="{00000000-0005-0000-0000-0000EB030000}"/>
    <cellStyle name="_x0004__Cekap Mesra-AllAwps 03_070303" xfId="1005" xr:uid="{00000000-0005-0000-0000-0000EC030000}"/>
    <cellStyle name="_Cekap Mesra-AllAwps 03_070303 10" xfId="1006" xr:uid="{00000000-0005-0000-0000-0000ED030000}"/>
    <cellStyle name="_Cekap Mesra-AllAwps 03_070303 11" xfId="1007" xr:uid="{00000000-0005-0000-0000-0000EE030000}"/>
    <cellStyle name="_Cekap Mesra-AllAwps 03_070303 12" xfId="1008" xr:uid="{00000000-0005-0000-0000-0000EF030000}"/>
    <cellStyle name="_Cekap Mesra-AllAwps 03_070303 13" xfId="1009" xr:uid="{00000000-0005-0000-0000-0000F0030000}"/>
    <cellStyle name="_Cekap Mesra-AllAwps 03_070303 2" xfId="1010" xr:uid="{00000000-0005-0000-0000-0000F1030000}"/>
    <cellStyle name="_Cekap Mesra-AllAwps 03_070303 3" xfId="1011" xr:uid="{00000000-0005-0000-0000-0000F2030000}"/>
    <cellStyle name="_Cekap Mesra-AllAwps 03_070303 4" xfId="1012" xr:uid="{00000000-0005-0000-0000-0000F3030000}"/>
    <cellStyle name="_Cekap Mesra-AllAwps 03_070303 5" xfId="1013" xr:uid="{00000000-0005-0000-0000-0000F4030000}"/>
    <cellStyle name="_Cekap Mesra-AllAwps 03_070303 6" xfId="1014" xr:uid="{00000000-0005-0000-0000-0000F5030000}"/>
    <cellStyle name="_Cekap Mesra-AllAwps 03_070303 7" xfId="1015" xr:uid="{00000000-0005-0000-0000-0000F6030000}"/>
    <cellStyle name="_Cekap Mesra-AllAwps 03_070303 8" xfId="1016" xr:uid="{00000000-0005-0000-0000-0000F7030000}"/>
    <cellStyle name="_Cekap Mesra-AllAwps 03_070303 9" xfId="1017" xr:uid="{00000000-0005-0000-0000-0000F8030000}"/>
    <cellStyle name="_Cekap Mesra-AllAwps 03_070303_1" xfId="1018" xr:uid="{00000000-0005-0000-0000-0000F9030000}"/>
    <cellStyle name="_x0004__Cekap Mesra-AllAwps 03_070303_1" xfId="1019" xr:uid="{00000000-0005-0000-0000-0000FA030000}"/>
    <cellStyle name="_Cekap Mesra-AllAwps 03_070303_1 10" xfId="1020" xr:uid="{00000000-0005-0000-0000-0000FB030000}"/>
    <cellStyle name="_Cekap Mesra-AllAwps 03_070303_1 11" xfId="1021" xr:uid="{00000000-0005-0000-0000-0000FC030000}"/>
    <cellStyle name="_Cekap Mesra-AllAwps 03_070303_1 12" xfId="1022" xr:uid="{00000000-0005-0000-0000-0000FD030000}"/>
    <cellStyle name="_Cekap Mesra-AllAwps 03_070303_1 13" xfId="1023" xr:uid="{00000000-0005-0000-0000-0000FE030000}"/>
    <cellStyle name="_Cekap Mesra-AllAwps 03_070303_1 2" xfId="1024" xr:uid="{00000000-0005-0000-0000-0000FF030000}"/>
    <cellStyle name="_Cekap Mesra-AllAwps 03_070303_1 3" xfId="1025" xr:uid="{00000000-0005-0000-0000-000000040000}"/>
    <cellStyle name="_Cekap Mesra-AllAwps 03_070303_1 4" xfId="1026" xr:uid="{00000000-0005-0000-0000-000001040000}"/>
    <cellStyle name="_Cekap Mesra-AllAwps 03_070303_1 5" xfId="1027" xr:uid="{00000000-0005-0000-0000-000002040000}"/>
    <cellStyle name="_Cekap Mesra-AllAwps 03_070303_1 6" xfId="1028" xr:uid="{00000000-0005-0000-0000-000003040000}"/>
    <cellStyle name="_Cekap Mesra-AllAwps 03_070303_1 7" xfId="1029" xr:uid="{00000000-0005-0000-0000-000004040000}"/>
    <cellStyle name="_Cekap Mesra-AllAwps 03_070303_1 8" xfId="1030" xr:uid="{00000000-0005-0000-0000-000005040000}"/>
    <cellStyle name="_Cekap Mesra-AllAwps 03_070303_1 9" xfId="1031" xr:uid="{00000000-0005-0000-0000-000006040000}"/>
    <cellStyle name="_Cekap Mesra-AllAwps 03_070303_2" xfId="1032" xr:uid="{00000000-0005-0000-0000-000007040000}"/>
    <cellStyle name="_x0004__Cekap Mesra-AllAwps 03_070303_2" xfId="1033" xr:uid="{00000000-0005-0000-0000-000008040000}"/>
    <cellStyle name="_Cekap Mesra-AllAwps 03_070303_2 10" xfId="1034" xr:uid="{00000000-0005-0000-0000-000009040000}"/>
    <cellStyle name="_Cekap Mesra-AllAwps 03_070303_2 11" xfId="1035" xr:uid="{00000000-0005-0000-0000-00000A040000}"/>
    <cellStyle name="_Cekap Mesra-AllAwps 03_070303_2 12" xfId="1036" xr:uid="{00000000-0005-0000-0000-00000B040000}"/>
    <cellStyle name="_Cekap Mesra-AllAwps 03_070303_2 13" xfId="1037" xr:uid="{00000000-0005-0000-0000-00000C040000}"/>
    <cellStyle name="_Cekap Mesra-AllAwps 03_070303_2 2" xfId="1038" xr:uid="{00000000-0005-0000-0000-00000D040000}"/>
    <cellStyle name="_Cekap Mesra-AllAwps 03_070303_2 3" xfId="1039" xr:uid="{00000000-0005-0000-0000-00000E040000}"/>
    <cellStyle name="_Cekap Mesra-AllAwps 03_070303_2 4" xfId="1040" xr:uid="{00000000-0005-0000-0000-00000F040000}"/>
    <cellStyle name="_Cekap Mesra-AllAwps 03_070303_2 5" xfId="1041" xr:uid="{00000000-0005-0000-0000-000010040000}"/>
    <cellStyle name="_Cekap Mesra-AllAwps 03_070303_2 6" xfId="1042" xr:uid="{00000000-0005-0000-0000-000011040000}"/>
    <cellStyle name="_Cekap Mesra-AllAwps 03_070303_2 7" xfId="1043" xr:uid="{00000000-0005-0000-0000-000012040000}"/>
    <cellStyle name="_Cekap Mesra-AllAwps 03_070303_2 8" xfId="1044" xr:uid="{00000000-0005-0000-0000-000013040000}"/>
    <cellStyle name="_Cekap Mesra-AllAwps 03_070303_2 9" xfId="1045" xr:uid="{00000000-0005-0000-0000-000014040000}"/>
    <cellStyle name="_Cekap Mesra-AllAwps 03_070303_CHHB_AWPs04(190105)" xfId="1046" xr:uid="{00000000-0005-0000-0000-000015040000}"/>
    <cellStyle name="_x0004__Cekap Mesra-AllAwps 03_070303_CHHB_AWPs04(190105)" xfId="1047" xr:uid="{00000000-0005-0000-0000-000016040000}"/>
    <cellStyle name="_Cekap Mesra-AllAwps 03_070303_CHHB_AWPs04(190105) 10" xfId="1048" xr:uid="{00000000-0005-0000-0000-000017040000}"/>
    <cellStyle name="_Cekap Mesra-AllAwps 03_070303_CHHB_AWPs04(190105) 11" xfId="1049" xr:uid="{00000000-0005-0000-0000-000018040000}"/>
    <cellStyle name="_Cekap Mesra-AllAwps 03_070303_CHHB_AWPs04(190105) 12" xfId="1050" xr:uid="{00000000-0005-0000-0000-000019040000}"/>
    <cellStyle name="_Cekap Mesra-AllAwps 03_070303_CHHB_AWPs04(190105) 13" xfId="1051" xr:uid="{00000000-0005-0000-0000-00001A040000}"/>
    <cellStyle name="_Cekap Mesra-AllAwps 03_070303_CHHB_AWPs04(190105) 2" xfId="1052" xr:uid="{00000000-0005-0000-0000-00001B040000}"/>
    <cellStyle name="_Cekap Mesra-AllAwps 03_070303_CHHB_AWPs04(190105) 3" xfId="1053" xr:uid="{00000000-0005-0000-0000-00001C040000}"/>
    <cellStyle name="_Cekap Mesra-AllAwps 03_070303_CHHB_AWPs04(190105) 4" xfId="1054" xr:uid="{00000000-0005-0000-0000-00001D040000}"/>
    <cellStyle name="_Cekap Mesra-AllAwps 03_070303_CHHB_AWPs04(190105) 5" xfId="1055" xr:uid="{00000000-0005-0000-0000-00001E040000}"/>
    <cellStyle name="_Cekap Mesra-AllAwps 03_070303_CHHB_AWPs04(190105) 6" xfId="1056" xr:uid="{00000000-0005-0000-0000-00001F040000}"/>
    <cellStyle name="_Cekap Mesra-AllAwps 03_070303_CHHB_AWPs04(190105) 7" xfId="1057" xr:uid="{00000000-0005-0000-0000-000020040000}"/>
    <cellStyle name="_Cekap Mesra-AllAwps 03_070303_CHHB_AWPs04(190105) 8" xfId="1058" xr:uid="{00000000-0005-0000-0000-000021040000}"/>
    <cellStyle name="_Cekap Mesra-AllAwps 03_070303_CHHB_AWPs04(190105) 9" xfId="1059" xr:uid="{00000000-0005-0000-0000-000022040000}"/>
    <cellStyle name="_CFA - AWPs 26.1.03" xfId="1060" xr:uid="{00000000-0005-0000-0000-000023040000}"/>
    <cellStyle name="_x0004__CFA - AWPs 26.1.03" xfId="1061" xr:uid="{00000000-0005-0000-0000-000024040000}"/>
    <cellStyle name="_CFA - AWPs 26.1.03 10" xfId="1062" xr:uid="{00000000-0005-0000-0000-000025040000}"/>
    <cellStyle name="_CFA - AWPs 26.1.03 11" xfId="1063" xr:uid="{00000000-0005-0000-0000-000026040000}"/>
    <cellStyle name="_CFA - AWPs 26.1.03 12" xfId="1064" xr:uid="{00000000-0005-0000-0000-000027040000}"/>
    <cellStyle name="_CFA - AWPs 26.1.03 13" xfId="1065" xr:uid="{00000000-0005-0000-0000-000028040000}"/>
    <cellStyle name="_CFA - AWPs 26.1.03 2" xfId="1066" xr:uid="{00000000-0005-0000-0000-000029040000}"/>
    <cellStyle name="_CFA - AWPs 26.1.03 3" xfId="1067" xr:uid="{00000000-0005-0000-0000-00002A040000}"/>
    <cellStyle name="_CFA - AWPs 26.1.03 4" xfId="1068" xr:uid="{00000000-0005-0000-0000-00002B040000}"/>
    <cellStyle name="_CFA - AWPs 26.1.03 5" xfId="1069" xr:uid="{00000000-0005-0000-0000-00002C040000}"/>
    <cellStyle name="_CFA - AWPs 26.1.03 6" xfId="1070" xr:uid="{00000000-0005-0000-0000-00002D040000}"/>
    <cellStyle name="_CFA - AWPs 26.1.03 7" xfId="1071" xr:uid="{00000000-0005-0000-0000-00002E040000}"/>
    <cellStyle name="_CFA - AWPs 26.1.03 8" xfId="1072" xr:uid="{00000000-0005-0000-0000-00002F040000}"/>
    <cellStyle name="_CFA - AWPs 26.1.03 9" xfId="1073" xr:uid="{00000000-0005-0000-0000-000030040000}"/>
    <cellStyle name="_CFA-AWPs 16.1.03" xfId="1074" xr:uid="{00000000-0005-0000-0000-000031040000}"/>
    <cellStyle name="_x0004__CFA-AWPs 16.1.03" xfId="1075" xr:uid="{00000000-0005-0000-0000-000032040000}"/>
    <cellStyle name="_CFA-AWPs 16.1.03 10" xfId="1076" xr:uid="{00000000-0005-0000-0000-000033040000}"/>
    <cellStyle name="_CFA-AWPs 16.1.03 11" xfId="1077" xr:uid="{00000000-0005-0000-0000-000034040000}"/>
    <cellStyle name="_CFA-AWPs 16.1.03 12" xfId="1078" xr:uid="{00000000-0005-0000-0000-000035040000}"/>
    <cellStyle name="_CFA-AWPs 16.1.03 13" xfId="1079" xr:uid="{00000000-0005-0000-0000-000036040000}"/>
    <cellStyle name="_CFA-AWPs 16.1.03 2" xfId="1080" xr:uid="{00000000-0005-0000-0000-000037040000}"/>
    <cellStyle name="_CFA-AWPs 16.1.03 3" xfId="1081" xr:uid="{00000000-0005-0000-0000-000038040000}"/>
    <cellStyle name="_CFA-AWPs 16.1.03 4" xfId="1082" xr:uid="{00000000-0005-0000-0000-000039040000}"/>
    <cellStyle name="_CFA-AWPs 16.1.03 5" xfId="1083" xr:uid="{00000000-0005-0000-0000-00003A040000}"/>
    <cellStyle name="_CFA-AWPs 16.1.03 6" xfId="1084" xr:uid="{00000000-0005-0000-0000-00003B040000}"/>
    <cellStyle name="_CFA-AWPs 16.1.03 7" xfId="1085" xr:uid="{00000000-0005-0000-0000-00003C040000}"/>
    <cellStyle name="_CFA-AWPs 16.1.03 8" xfId="1086" xr:uid="{00000000-0005-0000-0000-00003D040000}"/>
    <cellStyle name="_CFA-AWPs 16.1.03 9" xfId="1087" xr:uid="{00000000-0005-0000-0000-00003E040000}"/>
    <cellStyle name="_CFA-AWPs 16.1.03_Abra Dev 31 Jan 04_260404" xfId="1088" xr:uid="{00000000-0005-0000-0000-00003F040000}"/>
    <cellStyle name="_x0004__CFA-AWPs 16.1.03_Abra Dev 31 Jan 04_260404" xfId="1089" xr:uid="{00000000-0005-0000-0000-000040040000}"/>
    <cellStyle name="_CFA-AWPs 16.1.03_Abra Dev 31 Jan 04_260404 10" xfId="1090" xr:uid="{00000000-0005-0000-0000-000041040000}"/>
    <cellStyle name="_CFA-AWPs 16.1.03_Abra Dev 31 Jan 04_260404 11" xfId="1091" xr:uid="{00000000-0005-0000-0000-000042040000}"/>
    <cellStyle name="_CFA-AWPs 16.1.03_Abra Dev 31 Jan 04_260404 12" xfId="1092" xr:uid="{00000000-0005-0000-0000-000043040000}"/>
    <cellStyle name="_CFA-AWPs 16.1.03_Abra Dev 31 Jan 04_260404 13" xfId="1093" xr:uid="{00000000-0005-0000-0000-000044040000}"/>
    <cellStyle name="_CFA-AWPs 16.1.03_Abra Dev 31 Jan 04_260404 2" xfId="1094" xr:uid="{00000000-0005-0000-0000-000045040000}"/>
    <cellStyle name="_CFA-AWPs 16.1.03_Abra Dev 31 Jan 04_260404 3" xfId="1095" xr:uid="{00000000-0005-0000-0000-000046040000}"/>
    <cellStyle name="_CFA-AWPs 16.1.03_Abra Dev 31 Jan 04_260404 4" xfId="1096" xr:uid="{00000000-0005-0000-0000-000047040000}"/>
    <cellStyle name="_CFA-AWPs 16.1.03_Abra Dev 31 Jan 04_260404 5" xfId="1097" xr:uid="{00000000-0005-0000-0000-000048040000}"/>
    <cellStyle name="_CFA-AWPs 16.1.03_Abra Dev 31 Jan 04_260404 6" xfId="1098" xr:uid="{00000000-0005-0000-0000-000049040000}"/>
    <cellStyle name="_CFA-AWPs 16.1.03_Abra Dev 31 Jan 04_260404 7" xfId="1099" xr:uid="{00000000-0005-0000-0000-00004A040000}"/>
    <cellStyle name="_CFA-AWPs 16.1.03_Abra Dev 31 Jan 04_260404 8" xfId="1100" xr:uid="{00000000-0005-0000-0000-00004B040000}"/>
    <cellStyle name="_CFA-AWPs 16.1.03_Abra Dev 31 Jan 04_260404 9" xfId="1101" xr:uid="{00000000-0005-0000-0000-00004C040000}"/>
    <cellStyle name="_CFA-AWPs 16.1.03_Abra Development-AllAWPs03_010403" xfId="1102" xr:uid="{00000000-0005-0000-0000-00004D040000}"/>
    <cellStyle name="_x0004__CFA-AWPs 16.1.03_Abra Development-AllAWPs03_010403" xfId="1103" xr:uid="{00000000-0005-0000-0000-00004E040000}"/>
    <cellStyle name="_CFA-AWPs 16.1.03_Abra Development-AllAWPs03_010403 10" xfId="1104" xr:uid="{00000000-0005-0000-0000-00004F040000}"/>
    <cellStyle name="_CFA-AWPs 16.1.03_Abra Development-AllAWPs03_010403 11" xfId="1105" xr:uid="{00000000-0005-0000-0000-000050040000}"/>
    <cellStyle name="_CFA-AWPs 16.1.03_Abra Development-AllAWPs03_010403 12" xfId="1106" xr:uid="{00000000-0005-0000-0000-000051040000}"/>
    <cellStyle name="_CFA-AWPs 16.1.03_Abra Development-AllAWPs03_010403 13" xfId="1107" xr:uid="{00000000-0005-0000-0000-000052040000}"/>
    <cellStyle name="_CFA-AWPs 16.1.03_Abra Development-AllAWPs03_010403 2" xfId="1108" xr:uid="{00000000-0005-0000-0000-000053040000}"/>
    <cellStyle name="_CFA-AWPs 16.1.03_Abra Development-AllAWPs03_010403 3" xfId="1109" xr:uid="{00000000-0005-0000-0000-000054040000}"/>
    <cellStyle name="_CFA-AWPs 16.1.03_Abra Development-AllAWPs03_010403 4" xfId="1110" xr:uid="{00000000-0005-0000-0000-000055040000}"/>
    <cellStyle name="_CFA-AWPs 16.1.03_Abra Development-AllAWPs03_010403 5" xfId="1111" xr:uid="{00000000-0005-0000-0000-000056040000}"/>
    <cellStyle name="_CFA-AWPs 16.1.03_Abra Development-AllAWPs03_010403 6" xfId="1112" xr:uid="{00000000-0005-0000-0000-000057040000}"/>
    <cellStyle name="_CFA-AWPs 16.1.03_Abra Development-AllAWPs03_010403 7" xfId="1113" xr:uid="{00000000-0005-0000-0000-000058040000}"/>
    <cellStyle name="_CFA-AWPs 16.1.03_Abra Development-AllAWPs03_010403 8" xfId="1114" xr:uid="{00000000-0005-0000-0000-000059040000}"/>
    <cellStyle name="_CFA-AWPs 16.1.03_Abra Development-AllAWPs03_010403 9" xfId="1115" xr:uid="{00000000-0005-0000-0000-00005A040000}"/>
    <cellStyle name="_CFA-AWPs 16.1.03_AWP-Kinta Heights(2004)" xfId="1116" xr:uid="{00000000-0005-0000-0000-00005B040000}"/>
    <cellStyle name="_x0004__CFA-AWPs 16.1.03_AWP-Kinta Heights(2004)" xfId="1117" xr:uid="{00000000-0005-0000-0000-00005C040000}"/>
    <cellStyle name="_CFA-AWPs 16.1.03_AWP-Kinta Heights(2004) 10" xfId="1118" xr:uid="{00000000-0005-0000-0000-00005D040000}"/>
    <cellStyle name="_CFA-AWPs 16.1.03_AWP-Kinta Heights(2004) 11" xfId="1119" xr:uid="{00000000-0005-0000-0000-00005E040000}"/>
    <cellStyle name="_CFA-AWPs 16.1.03_AWP-Kinta Heights(2004) 12" xfId="1120" xr:uid="{00000000-0005-0000-0000-00005F040000}"/>
    <cellStyle name="_CFA-AWPs 16.1.03_AWP-Kinta Heights(2004) 13" xfId="1121" xr:uid="{00000000-0005-0000-0000-000060040000}"/>
    <cellStyle name="_CFA-AWPs 16.1.03_AWP-Kinta Heights(2004) 2" xfId="1122" xr:uid="{00000000-0005-0000-0000-000061040000}"/>
    <cellStyle name="_CFA-AWPs 16.1.03_AWP-Kinta Heights(2004) 3" xfId="1123" xr:uid="{00000000-0005-0000-0000-000062040000}"/>
    <cellStyle name="_CFA-AWPs 16.1.03_AWP-Kinta Heights(2004) 4" xfId="1124" xr:uid="{00000000-0005-0000-0000-000063040000}"/>
    <cellStyle name="_CFA-AWPs 16.1.03_AWP-Kinta Heights(2004) 5" xfId="1125" xr:uid="{00000000-0005-0000-0000-000064040000}"/>
    <cellStyle name="_CFA-AWPs 16.1.03_AWP-Kinta Heights(2004) 6" xfId="1126" xr:uid="{00000000-0005-0000-0000-000065040000}"/>
    <cellStyle name="_CFA-AWPs 16.1.03_AWP-Kinta Heights(2004) 7" xfId="1127" xr:uid="{00000000-0005-0000-0000-000066040000}"/>
    <cellStyle name="_CFA-AWPs 16.1.03_AWP-Kinta Heights(2004) 8" xfId="1128" xr:uid="{00000000-0005-0000-0000-000067040000}"/>
    <cellStyle name="_CFA-AWPs 16.1.03_AWP-Kinta Heights(2004) 9" xfId="1129" xr:uid="{00000000-0005-0000-0000-000068040000}"/>
    <cellStyle name="_CFA-AWPs 16.1.03_Book2" xfId="1130" xr:uid="{00000000-0005-0000-0000-000069040000}"/>
    <cellStyle name="_x0004__CFA-AWPs 16.1.03_Book2" xfId="1131" xr:uid="{00000000-0005-0000-0000-00006A040000}"/>
    <cellStyle name="_CFA-AWPs 16.1.03_Book2 10" xfId="1132" xr:uid="{00000000-0005-0000-0000-00006B040000}"/>
    <cellStyle name="_CFA-AWPs 16.1.03_Book2 11" xfId="1133" xr:uid="{00000000-0005-0000-0000-00006C040000}"/>
    <cellStyle name="_CFA-AWPs 16.1.03_Book2 12" xfId="1134" xr:uid="{00000000-0005-0000-0000-00006D040000}"/>
    <cellStyle name="_CFA-AWPs 16.1.03_Book2 13" xfId="1135" xr:uid="{00000000-0005-0000-0000-00006E040000}"/>
    <cellStyle name="_CFA-AWPs 16.1.03_Book2 2" xfId="1136" xr:uid="{00000000-0005-0000-0000-00006F040000}"/>
    <cellStyle name="_CFA-AWPs 16.1.03_Book2 3" xfId="1137" xr:uid="{00000000-0005-0000-0000-000070040000}"/>
    <cellStyle name="_CFA-AWPs 16.1.03_Book2 4" xfId="1138" xr:uid="{00000000-0005-0000-0000-000071040000}"/>
    <cellStyle name="_CFA-AWPs 16.1.03_Book2 5" xfId="1139" xr:uid="{00000000-0005-0000-0000-000072040000}"/>
    <cellStyle name="_CFA-AWPs 16.1.03_Book2 6" xfId="1140" xr:uid="{00000000-0005-0000-0000-000073040000}"/>
    <cellStyle name="_CFA-AWPs 16.1.03_Book2 7" xfId="1141" xr:uid="{00000000-0005-0000-0000-000074040000}"/>
    <cellStyle name="_CFA-AWPs 16.1.03_Book2 8" xfId="1142" xr:uid="{00000000-0005-0000-0000-000075040000}"/>
    <cellStyle name="_CFA-AWPs 16.1.03_Book2 9" xfId="1143" xr:uid="{00000000-0005-0000-0000-000076040000}"/>
    <cellStyle name="_CFA-AWPs 16.1.03_BP02 AWPs Final310103_BF" xfId="1144" xr:uid="{00000000-0005-0000-0000-000077040000}"/>
    <cellStyle name="_x0004__CFA-AWPs 16.1.03_BP02 AWPs Final310103_BF" xfId="1145" xr:uid="{00000000-0005-0000-0000-000078040000}"/>
    <cellStyle name="_CFA-AWPs 16.1.03_BP02 AWPs Final310103_BF 10" xfId="1146" xr:uid="{00000000-0005-0000-0000-000079040000}"/>
    <cellStyle name="_CFA-AWPs 16.1.03_BP02 AWPs Final310103_BF 11" xfId="1147" xr:uid="{00000000-0005-0000-0000-00007A040000}"/>
    <cellStyle name="_CFA-AWPs 16.1.03_BP02 AWPs Final310103_BF 12" xfId="1148" xr:uid="{00000000-0005-0000-0000-00007B040000}"/>
    <cellStyle name="_CFA-AWPs 16.1.03_BP02 AWPs Final310103_BF 13" xfId="1149" xr:uid="{00000000-0005-0000-0000-00007C040000}"/>
    <cellStyle name="_CFA-AWPs 16.1.03_BP02 AWPs Final310103_BF 2" xfId="1150" xr:uid="{00000000-0005-0000-0000-00007D040000}"/>
    <cellStyle name="_CFA-AWPs 16.1.03_BP02 AWPs Final310103_BF 3" xfId="1151" xr:uid="{00000000-0005-0000-0000-00007E040000}"/>
    <cellStyle name="_CFA-AWPs 16.1.03_BP02 AWPs Final310103_BF 4" xfId="1152" xr:uid="{00000000-0005-0000-0000-00007F040000}"/>
    <cellStyle name="_CFA-AWPs 16.1.03_BP02 AWPs Final310103_BF 5" xfId="1153" xr:uid="{00000000-0005-0000-0000-000080040000}"/>
    <cellStyle name="_CFA-AWPs 16.1.03_BP02 AWPs Final310103_BF 6" xfId="1154" xr:uid="{00000000-0005-0000-0000-000081040000}"/>
    <cellStyle name="_CFA-AWPs 16.1.03_BP02 AWPs Final310103_BF 7" xfId="1155" xr:uid="{00000000-0005-0000-0000-000082040000}"/>
    <cellStyle name="_CFA-AWPs 16.1.03_BP02 AWPs Final310103_BF 8" xfId="1156" xr:uid="{00000000-0005-0000-0000-000083040000}"/>
    <cellStyle name="_CFA-AWPs 16.1.03_BP02 AWPs Final310103_BF 9" xfId="1157" xr:uid="{00000000-0005-0000-0000-000084040000}"/>
    <cellStyle name="_CFA-AWPs 16.1.03_Cekap Mesra-AllAwps 03_070303" xfId="1158" xr:uid="{00000000-0005-0000-0000-000085040000}"/>
    <cellStyle name="_x0004__CFA-AWPs 16.1.03_Cekap Mesra-AllAwps 03_070303" xfId="1159" xr:uid="{00000000-0005-0000-0000-000086040000}"/>
    <cellStyle name="_CFA-AWPs 16.1.03_Cekap Mesra-AllAwps 03_070303 10" xfId="1160" xr:uid="{00000000-0005-0000-0000-000087040000}"/>
    <cellStyle name="_CFA-AWPs 16.1.03_Cekap Mesra-AllAwps 03_070303 11" xfId="1161" xr:uid="{00000000-0005-0000-0000-000088040000}"/>
    <cellStyle name="_CFA-AWPs 16.1.03_Cekap Mesra-AllAwps 03_070303 12" xfId="1162" xr:uid="{00000000-0005-0000-0000-000089040000}"/>
    <cellStyle name="_CFA-AWPs 16.1.03_Cekap Mesra-AllAwps 03_070303 13" xfId="1163" xr:uid="{00000000-0005-0000-0000-00008A040000}"/>
    <cellStyle name="_CFA-AWPs 16.1.03_Cekap Mesra-AllAwps 03_070303 2" xfId="1164" xr:uid="{00000000-0005-0000-0000-00008B040000}"/>
    <cellStyle name="_CFA-AWPs 16.1.03_Cekap Mesra-AllAwps 03_070303 3" xfId="1165" xr:uid="{00000000-0005-0000-0000-00008C040000}"/>
    <cellStyle name="_CFA-AWPs 16.1.03_Cekap Mesra-AllAwps 03_070303 4" xfId="1166" xr:uid="{00000000-0005-0000-0000-00008D040000}"/>
    <cellStyle name="_CFA-AWPs 16.1.03_Cekap Mesra-AllAwps 03_070303 5" xfId="1167" xr:uid="{00000000-0005-0000-0000-00008E040000}"/>
    <cellStyle name="_CFA-AWPs 16.1.03_Cekap Mesra-AllAwps 03_070303 6" xfId="1168" xr:uid="{00000000-0005-0000-0000-00008F040000}"/>
    <cellStyle name="_CFA-AWPs 16.1.03_Cekap Mesra-AllAwps 03_070303 7" xfId="1169" xr:uid="{00000000-0005-0000-0000-000090040000}"/>
    <cellStyle name="_CFA-AWPs 16.1.03_Cekap Mesra-AllAwps 03_070303 8" xfId="1170" xr:uid="{00000000-0005-0000-0000-000091040000}"/>
    <cellStyle name="_CFA-AWPs 16.1.03_Cekap Mesra-AllAwps 03_070303 9" xfId="1171" xr:uid="{00000000-0005-0000-0000-000092040000}"/>
    <cellStyle name="_CFA-AWPs 16.1.03_Cekap Mesra-AllAwps 03_070303_1" xfId="1172" xr:uid="{00000000-0005-0000-0000-000093040000}"/>
    <cellStyle name="_x0004__CFA-AWPs 16.1.03_Cekap Mesra-AllAwps 03_070303_1" xfId="1173" xr:uid="{00000000-0005-0000-0000-000094040000}"/>
    <cellStyle name="_CFA-AWPs 16.1.03_Cekap Mesra-AllAwps 03_070303_1 10" xfId="1174" xr:uid="{00000000-0005-0000-0000-000095040000}"/>
    <cellStyle name="_CFA-AWPs 16.1.03_Cekap Mesra-AllAwps 03_070303_1 11" xfId="1175" xr:uid="{00000000-0005-0000-0000-000096040000}"/>
    <cellStyle name="_CFA-AWPs 16.1.03_Cekap Mesra-AllAwps 03_070303_1 12" xfId="1176" xr:uid="{00000000-0005-0000-0000-000097040000}"/>
    <cellStyle name="_CFA-AWPs 16.1.03_Cekap Mesra-AllAwps 03_070303_1 13" xfId="1177" xr:uid="{00000000-0005-0000-0000-000098040000}"/>
    <cellStyle name="_CFA-AWPs 16.1.03_Cekap Mesra-AllAwps 03_070303_1 2" xfId="1178" xr:uid="{00000000-0005-0000-0000-000099040000}"/>
    <cellStyle name="_CFA-AWPs 16.1.03_Cekap Mesra-AllAwps 03_070303_1 3" xfId="1179" xr:uid="{00000000-0005-0000-0000-00009A040000}"/>
    <cellStyle name="_CFA-AWPs 16.1.03_Cekap Mesra-AllAwps 03_070303_1 4" xfId="1180" xr:uid="{00000000-0005-0000-0000-00009B040000}"/>
    <cellStyle name="_CFA-AWPs 16.1.03_Cekap Mesra-AllAwps 03_070303_1 5" xfId="1181" xr:uid="{00000000-0005-0000-0000-00009C040000}"/>
    <cellStyle name="_CFA-AWPs 16.1.03_Cekap Mesra-AllAwps 03_070303_1 6" xfId="1182" xr:uid="{00000000-0005-0000-0000-00009D040000}"/>
    <cellStyle name="_CFA-AWPs 16.1.03_Cekap Mesra-AllAwps 03_070303_1 7" xfId="1183" xr:uid="{00000000-0005-0000-0000-00009E040000}"/>
    <cellStyle name="_CFA-AWPs 16.1.03_Cekap Mesra-AllAwps 03_070303_1 8" xfId="1184" xr:uid="{00000000-0005-0000-0000-00009F040000}"/>
    <cellStyle name="_CFA-AWPs 16.1.03_Cekap Mesra-AllAwps 03_070303_1 9" xfId="1185" xr:uid="{00000000-0005-0000-0000-0000A0040000}"/>
    <cellStyle name="_CFA-AWPs 16.1.03_Cekap Mesra-AllAwps 03_070303_2" xfId="1186" xr:uid="{00000000-0005-0000-0000-0000A1040000}"/>
    <cellStyle name="_x0004__CFA-AWPs 16.1.03_Cekap Mesra-AllAwps 03_070303_2" xfId="1187" xr:uid="{00000000-0005-0000-0000-0000A2040000}"/>
    <cellStyle name="_CFA-AWPs 16.1.03_Cekap Mesra-AllAwps 03_070303_2 10" xfId="1188" xr:uid="{00000000-0005-0000-0000-0000A3040000}"/>
    <cellStyle name="_CFA-AWPs 16.1.03_Cekap Mesra-AllAwps 03_070303_2 11" xfId="1189" xr:uid="{00000000-0005-0000-0000-0000A4040000}"/>
    <cellStyle name="_CFA-AWPs 16.1.03_Cekap Mesra-AllAwps 03_070303_2 12" xfId="1190" xr:uid="{00000000-0005-0000-0000-0000A5040000}"/>
    <cellStyle name="_CFA-AWPs 16.1.03_Cekap Mesra-AllAwps 03_070303_2 13" xfId="1191" xr:uid="{00000000-0005-0000-0000-0000A6040000}"/>
    <cellStyle name="_CFA-AWPs 16.1.03_Cekap Mesra-AllAwps 03_070303_2 2" xfId="1192" xr:uid="{00000000-0005-0000-0000-0000A7040000}"/>
    <cellStyle name="_CFA-AWPs 16.1.03_Cekap Mesra-AllAwps 03_070303_2 3" xfId="1193" xr:uid="{00000000-0005-0000-0000-0000A8040000}"/>
    <cellStyle name="_CFA-AWPs 16.1.03_Cekap Mesra-AllAwps 03_070303_2 4" xfId="1194" xr:uid="{00000000-0005-0000-0000-0000A9040000}"/>
    <cellStyle name="_CFA-AWPs 16.1.03_Cekap Mesra-AllAwps 03_070303_2 5" xfId="1195" xr:uid="{00000000-0005-0000-0000-0000AA040000}"/>
    <cellStyle name="_CFA-AWPs 16.1.03_Cekap Mesra-AllAwps 03_070303_2 6" xfId="1196" xr:uid="{00000000-0005-0000-0000-0000AB040000}"/>
    <cellStyle name="_CFA-AWPs 16.1.03_Cekap Mesra-AllAwps 03_070303_2 7" xfId="1197" xr:uid="{00000000-0005-0000-0000-0000AC040000}"/>
    <cellStyle name="_CFA-AWPs 16.1.03_Cekap Mesra-AllAwps 03_070303_2 8" xfId="1198" xr:uid="{00000000-0005-0000-0000-0000AD040000}"/>
    <cellStyle name="_CFA-AWPs 16.1.03_Cekap Mesra-AllAwps 03_070303_2 9" xfId="1199" xr:uid="{00000000-0005-0000-0000-0000AE040000}"/>
    <cellStyle name="_CFA-AWPs 16.1.03_Cekap Mesra-AllAwps 03_070303_CHHB_AWPs04(190105)" xfId="1200" xr:uid="{00000000-0005-0000-0000-0000AF040000}"/>
    <cellStyle name="_x0004__CFA-AWPs 16.1.03_Cekap Mesra-AllAwps 03_070303_CHHB_AWPs04(190105)" xfId="1201" xr:uid="{00000000-0005-0000-0000-0000B0040000}"/>
    <cellStyle name="_CFA-AWPs 16.1.03_Cekap Mesra-AllAwps 03_070303_CHHB_AWPs04(190105) 10" xfId="1202" xr:uid="{00000000-0005-0000-0000-0000B1040000}"/>
    <cellStyle name="_CFA-AWPs 16.1.03_Cekap Mesra-AllAwps 03_070303_CHHB_AWPs04(190105) 11" xfId="1203" xr:uid="{00000000-0005-0000-0000-0000B2040000}"/>
    <cellStyle name="_CFA-AWPs 16.1.03_Cekap Mesra-AllAwps 03_070303_CHHB_AWPs04(190105) 12" xfId="1204" xr:uid="{00000000-0005-0000-0000-0000B3040000}"/>
    <cellStyle name="_CFA-AWPs 16.1.03_Cekap Mesra-AllAwps 03_070303_CHHB_AWPs04(190105) 13" xfId="1205" xr:uid="{00000000-0005-0000-0000-0000B4040000}"/>
    <cellStyle name="_CFA-AWPs 16.1.03_Cekap Mesra-AllAwps 03_070303_CHHB_AWPs04(190105) 2" xfId="1206" xr:uid="{00000000-0005-0000-0000-0000B5040000}"/>
    <cellStyle name="_CFA-AWPs 16.1.03_Cekap Mesra-AllAwps 03_070303_CHHB_AWPs04(190105) 3" xfId="1207" xr:uid="{00000000-0005-0000-0000-0000B6040000}"/>
    <cellStyle name="_CFA-AWPs 16.1.03_Cekap Mesra-AllAwps 03_070303_CHHB_AWPs04(190105) 4" xfId="1208" xr:uid="{00000000-0005-0000-0000-0000B7040000}"/>
    <cellStyle name="_CFA-AWPs 16.1.03_Cekap Mesra-AllAwps 03_070303_CHHB_AWPs04(190105) 5" xfId="1209" xr:uid="{00000000-0005-0000-0000-0000B8040000}"/>
    <cellStyle name="_CFA-AWPs 16.1.03_Cekap Mesra-AllAwps 03_070303_CHHB_AWPs04(190105) 6" xfId="1210" xr:uid="{00000000-0005-0000-0000-0000B9040000}"/>
    <cellStyle name="_CFA-AWPs 16.1.03_Cekap Mesra-AllAwps 03_070303_CHHB_AWPs04(190105) 7" xfId="1211" xr:uid="{00000000-0005-0000-0000-0000BA040000}"/>
    <cellStyle name="_CFA-AWPs 16.1.03_Cekap Mesra-AllAwps 03_070303_CHHB_AWPs04(190105) 8" xfId="1212" xr:uid="{00000000-0005-0000-0000-0000BB040000}"/>
    <cellStyle name="_CFA-AWPs 16.1.03_Cekap Mesra-AllAwps 03_070303_CHHB_AWPs04(190105) 9" xfId="1213" xr:uid="{00000000-0005-0000-0000-0000BC040000}"/>
    <cellStyle name="_CFA-AWPs 16.1.03_Megaridge_Awps04" xfId="1214" xr:uid="{00000000-0005-0000-0000-0000BD040000}"/>
    <cellStyle name="_x0004__CFA-AWPs 16.1.03_Megaridge_Awps04" xfId="1215" xr:uid="{00000000-0005-0000-0000-0000BE040000}"/>
    <cellStyle name="_CFA-AWPs 16.1.03_Megaridge_Awps04 10" xfId="1216" xr:uid="{00000000-0005-0000-0000-0000BF040000}"/>
    <cellStyle name="_CFA-AWPs 16.1.03_Megaridge_Awps04 11" xfId="1217" xr:uid="{00000000-0005-0000-0000-0000C0040000}"/>
    <cellStyle name="_CFA-AWPs 16.1.03_Megaridge_Awps04 12" xfId="1218" xr:uid="{00000000-0005-0000-0000-0000C1040000}"/>
    <cellStyle name="_CFA-AWPs 16.1.03_Megaridge_Awps04 13" xfId="1219" xr:uid="{00000000-0005-0000-0000-0000C2040000}"/>
    <cellStyle name="_CFA-AWPs 16.1.03_Megaridge_Awps04 2" xfId="1220" xr:uid="{00000000-0005-0000-0000-0000C3040000}"/>
    <cellStyle name="_CFA-AWPs 16.1.03_Megaridge_Awps04 3" xfId="1221" xr:uid="{00000000-0005-0000-0000-0000C4040000}"/>
    <cellStyle name="_CFA-AWPs 16.1.03_Megaridge_Awps04 4" xfId="1222" xr:uid="{00000000-0005-0000-0000-0000C5040000}"/>
    <cellStyle name="_CFA-AWPs 16.1.03_Megaridge_Awps04 5" xfId="1223" xr:uid="{00000000-0005-0000-0000-0000C6040000}"/>
    <cellStyle name="_CFA-AWPs 16.1.03_Megaridge_Awps04 6" xfId="1224" xr:uid="{00000000-0005-0000-0000-0000C7040000}"/>
    <cellStyle name="_CFA-AWPs 16.1.03_Megaridge_Awps04 7" xfId="1225" xr:uid="{00000000-0005-0000-0000-0000C8040000}"/>
    <cellStyle name="_CFA-AWPs 16.1.03_Megaridge_Awps04 8" xfId="1226" xr:uid="{00000000-0005-0000-0000-0000C9040000}"/>
    <cellStyle name="_CFA-AWPs 16.1.03_Megaridge_Awps04 9" xfId="1227" xr:uid="{00000000-0005-0000-0000-0000CA040000}"/>
    <cellStyle name="_CFA-AWPs 16.1.03_PCB Harta_Awps04" xfId="1228" xr:uid="{00000000-0005-0000-0000-0000CB040000}"/>
    <cellStyle name="_x0004__CFA-AWPs 16.1.03_PCB Harta_Awps04" xfId="1229" xr:uid="{00000000-0005-0000-0000-0000CC040000}"/>
    <cellStyle name="_CFA-AWPs 16.1.03_PCB Harta_Awps04 10" xfId="1230" xr:uid="{00000000-0005-0000-0000-0000CD040000}"/>
    <cellStyle name="_CFA-AWPs 16.1.03_PCB Harta_Awps04 11" xfId="1231" xr:uid="{00000000-0005-0000-0000-0000CE040000}"/>
    <cellStyle name="_CFA-AWPs 16.1.03_PCB Harta_Awps04 12" xfId="1232" xr:uid="{00000000-0005-0000-0000-0000CF040000}"/>
    <cellStyle name="_CFA-AWPs 16.1.03_PCB Harta_Awps04 13" xfId="1233" xr:uid="{00000000-0005-0000-0000-0000D0040000}"/>
    <cellStyle name="_CFA-AWPs 16.1.03_PCB Harta_Awps04 2" xfId="1234" xr:uid="{00000000-0005-0000-0000-0000D1040000}"/>
    <cellStyle name="_CFA-AWPs 16.1.03_PCB Harta_Awps04 3" xfId="1235" xr:uid="{00000000-0005-0000-0000-0000D2040000}"/>
    <cellStyle name="_CFA-AWPs 16.1.03_PCB Harta_Awps04 4" xfId="1236" xr:uid="{00000000-0005-0000-0000-0000D3040000}"/>
    <cellStyle name="_CFA-AWPs 16.1.03_PCB Harta_Awps04 5" xfId="1237" xr:uid="{00000000-0005-0000-0000-0000D4040000}"/>
    <cellStyle name="_CFA-AWPs 16.1.03_PCB Harta_Awps04 6" xfId="1238" xr:uid="{00000000-0005-0000-0000-0000D5040000}"/>
    <cellStyle name="_CFA-AWPs 16.1.03_PCB Harta_Awps04 7" xfId="1239" xr:uid="{00000000-0005-0000-0000-0000D6040000}"/>
    <cellStyle name="_CFA-AWPs 16.1.03_PCB Harta_Awps04 8" xfId="1240" xr:uid="{00000000-0005-0000-0000-0000D7040000}"/>
    <cellStyle name="_CFA-AWPs 16.1.03_PCB Harta_Awps04 9" xfId="1241" xr:uid="{00000000-0005-0000-0000-0000D8040000}"/>
    <cellStyle name="_CFA-AWPs 16.1.03_Pembinaan PCB_AllAwps_04_090704" xfId="1242" xr:uid="{00000000-0005-0000-0000-0000D9040000}"/>
    <cellStyle name="_x0004__CFA-AWPs 16.1.03_Pembinaan PCB_AllAwps_04_090704" xfId="1243" xr:uid="{00000000-0005-0000-0000-0000DA040000}"/>
    <cellStyle name="_CFA-AWPs 16.1.03_Pembinaan PCB_AllAwps_04_090704 10" xfId="1244" xr:uid="{00000000-0005-0000-0000-0000DB040000}"/>
    <cellStyle name="_CFA-AWPs 16.1.03_Pembinaan PCB_AllAwps_04_090704 11" xfId="1245" xr:uid="{00000000-0005-0000-0000-0000DC040000}"/>
    <cellStyle name="_CFA-AWPs 16.1.03_Pembinaan PCB_AllAwps_04_090704 12" xfId="1246" xr:uid="{00000000-0005-0000-0000-0000DD040000}"/>
    <cellStyle name="_CFA-AWPs 16.1.03_Pembinaan PCB_AllAwps_04_090704 13" xfId="1247" xr:uid="{00000000-0005-0000-0000-0000DE040000}"/>
    <cellStyle name="_CFA-AWPs 16.1.03_Pembinaan PCB_AllAwps_04_090704 2" xfId="1248" xr:uid="{00000000-0005-0000-0000-0000DF040000}"/>
    <cellStyle name="_CFA-AWPs 16.1.03_Pembinaan PCB_AllAwps_04_090704 3" xfId="1249" xr:uid="{00000000-0005-0000-0000-0000E0040000}"/>
    <cellStyle name="_CFA-AWPs 16.1.03_Pembinaan PCB_AllAwps_04_090704 4" xfId="1250" xr:uid="{00000000-0005-0000-0000-0000E1040000}"/>
    <cellStyle name="_CFA-AWPs 16.1.03_Pembinaan PCB_AllAwps_04_090704 5" xfId="1251" xr:uid="{00000000-0005-0000-0000-0000E2040000}"/>
    <cellStyle name="_CFA-AWPs 16.1.03_Pembinaan PCB_AllAwps_04_090704 6" xfId="1252" xr:uid="{00000000-0005-0000-0000-0000E3040000}"/>
    <cellStyle name="_CFA-AWPs 16.1.03_Pembinaan PCB_AllAwps_04_090704 7" xfId="1253" xr:uid="{00000000-0005-0000-0000-0000E4040000}"/>
    <cellStyle name="_CFA-AWPs 16.1.03_Pembinaan PCB_AllAwps_04_090704 8" xfId="1254" xr:uid="{00000000-0005-0000-0000-0000E5040000}"/>
    <cellStyle name="_CFA-AWPs 16.1.03_Pembinaan PCB_AllAwps_04_090704 9" xfId="1255" xr:uid="{00000000-0005-0000-0000-0000E6040000}"/>
    <cellStyle name="_CFA-AWPs 16.1.03_Tianjin_Tax Comp_03" xfId="1256" xr:uid="{00000000-0005-0000-0000-0000E7040000}"/>
    <cellStyle name="_x0004__CFA-AWPs 16.1.03_Tianjin_Tax Comp_03" xfId="1257" xr:uid="{00000000-0005-0000-0000-0000E8040000}"/>
    <cellStyle name="_CFA-AWPs 16.1.03_Tianjin_Tax Comp_03 10" xfId="1258" xr:uid="{00000000-0005-0000-0000-0000E9040000}"/>
    <cellStyle name="_CFA-AWPs 16.1.03_Tianjin_Tax Comp_03 11" xfId="1259" xr:uid="{00000000-0005-0000-0000-0000EA040000}"/>
    <cellStyle name="_CFA-AWPs 16.1.03_Tianjin_Tax Comp_03 12" xfId="1260" xr:uid="{00000000-0005-0000-0000-0000EB040000}"/>
    <cellStyle name="_CFA-AWPs 16.1.03_Tianjin_Tax Comp_03 13" xfId="1261" xr:uid="{00000000-0005-0000-0000-0000EC040000}"/>
    <cellStyle name="_CFA-AWPs 16.1.03_Tianjin_Tax Comp_03 2" xfId="1262" xr:uid="{00000000-0005-0000-0000-0000ED040000}"/>
    <cellStyle name="_CFA-AWPs 16.1.03_Tianjin_Tax Comp_03 3" xfId="1263" xr:uid="{00000000-0005-0000-0000-0000EE040000}"/>
    <cellStyle name="_CFA-AWPs 16.1.03_Tianjin_Tax Comp_03 4" xfId="1264" xr:uid="{00000000-0005-0000-0000-0000EF040000}"/>
    <cellStyle name="_CFA-AWPs 16.1.03_Tianjin_Tax Comp_03 5" xfId="1265" xr:uid="{00000000-0005-0000-0000-0000F0040000}"/>
    <cellStyle name="_CFA-AWPs 16.1.03_Tianjin_Tax Comp_03 6" xfId="1266" xr:uid="{00000000-0005-0000-0000-0000F1040000}"/>
    <cellStyle name="_CFA-AWPs 16.1.03_Tianjin_Tax Comp_03 7" xfId="1267" xr:uid="{00000000-0005-0000-0000-0000F2040000}"/>
    <cellStyle name="_CFA-AWPs 16.1.03_Tianjin_Tax Comp_03 8" xfId="1268" xr:uid="{00000000-0005-0000-0000-0000F3040000}"/>
    <cellStyle name="_CFA-AWPs 16.1.03_Tianjin_Tax Comp_03 9" xfId="1269" xr:uid="{00000000-0005-0000-0000-0000F4040000}"/>
    <cellStyle name="_CFA-AWPs 16.1.03_Van Leers_amalgamation_2003(latest)" xfId="1270" xr:uid="{00000000-0005-0000-0000-0000F5040000}"/>
    <cellStyle name="_x0004__CFA-AWPs 16.1.03_Van Leers_amalgamation_2003(latest)" xfId="1271" xr:uid="{00000000-0005-0000-0000-0000F6040000}"/>
    <cellStyle name="_CFA-AWPs 16.1.03_Van Leers_amalgamation_2003(latest) 10" xfId="1272" xr:uid="{00000000-0005-0000-0000-0000F7040000}"/>
    <cellStyle name="_CFA-AWPs 16.1.03_Van Leers_amalgamation_2003(latest) 11" xfId="1273" xr:uid="{00000000-0005-0000-0000-0000F8040000}"/>
    <cellStyle name="_CFA-AWPs 16.1.03_Van Leers_amalgamation_2003(latest) 12" xfId="1274" xr:uid="{00000000-0005-0000-0000-0000F9040000}"/>
    <cellStyle name="_CFA-AWPs 16.1.03_Van Leers_amalgamation_2003(latest) 13" xfId="1275" xr:uid="{00000000-0005-0000-0000-0000FA040000}"/>
    <cellStyle name="_CFA-AWPs 16.1.03_Van Leers_amalgamation_2003(latest) 2" xfId="1276" xr:uid="{00000000-0005-0000-0000-0000FB040000}"/>
    <cellStyle name="_CFA-AWPs 16.1.03_Van Leers_amalgamation_2003(latest) 3" xfId="1277" xr:uid="{00000000-0005-0000-0000-0000FC040000}"/>
    <cellStyle name="_CFA-AWPs 16.1.03_Van Leers_amalgamation_2003(latest) 4" xfId="1278" xr:uid="{00000000-0005-0000-0000-0000FD040000}"/>
    <cellStyle name="_CFA-AWPs 16.1.03_Van Leers_amalgamation_2003(latest) 5" xfId="1279" xr:uid="{00000000-0005-0000-0000-0000FE040000}"/>
    <cellStyle name="_CFA-AWPs 16.1.03_Van Leers_amalgamation_2003(latest) 6" xfId="1280" xr:uid="{00000000-0005-0000-0000-0000FF040000}"/>
    <cellStyle name="_CFA-AWPs 16.1.03_Van Leers_amalgamation_2003(latest) 7" xfId="1281" xr:uid="{00000000-0005-0000-0000-000000050000}"/>
    <cellStyle name="_CFA-AWPs 16.1.03_Van Leers_amalgamation_2003(latest) 8" xfId="1282" xr:uid="{00000000-0005-0000-0000-000001050000}"/>
    <cellStyle name="_CFA-AWPs 16.1.03_Van Leers_amalgamation_2003(latest) 9" xfId="1283" xr:uid="{00000000-0005-0000-0000-000002050000}"/>
    <cellStyle name="_CHSB (P) Hire Purchase" xfId="1284" xr:uid="{00000000-0005-0000-0000-000003050000}"/>
    <cellStyle name="_CHSB (P) Hire Purchase 2" xfId="1285" xr:uid="{00000000-0005-0000-0000-000004050000}"/>
    <cellStyle name="_CHSB (P) Hire Purchase_Group Financial Figures" xfId="1286" xr:uid="{00000000-0005-0000-0000-000005050000}"/>
    <cellStyle name="_CHSB_AWPs04(donna)" xfId="1287" xr:uid="{00000000-0005-0000-0000-000006050000}"/>
    <cellStyle name="_Convenience Shopping allawps 30.04.04 (v2)" xfId="1288" xr:uid="{00000000-0005-0000-0000-000007050000}"/>
    <cellStyle name="_x0004__Convenience Shopping allawps 30.04.04 (v2)" xfId="1289" xr:uid="{00000000-0005-0000-0000-000008050000}"/>
    <cellStyle name="_Convenience Shopping allawps 30.04.04 (v2) 10" xfId="1290" xr:uid="{00000000-0005-0000-0000-000009050000}"/>
    <cellStyle name="_Convenience Shopping allawps 30.04.04 (v2) 11" xfId="1291" xr:uid="{00000000-0005-0000-0000-00000A050000}"/>
    <cellStyle name="_Convenience Shopping allawps 30.04.04 (v2) 12" xfId="1292" xr:uid="{00000000-0005-0000-0000-00000B050000}"/>
    <cellStyle name="_Convenience Shopping allawps 30.04.04 (v2) 13" xfId="1293" xr:uid="{00000000-0005-0000-0000-00000C050000}"/>
    <cellStyle name="_Convenience Shopping allawps 30.04.04 (v2) 2" xfId="1294" xr:uid="{00000000-0005-0000-0000-00000D050000}"/>
    <cellStyle name="_Convenience Shopping allawps 30.04.04 (v2) 3" xfId="1295" xr:uid="{00000000-0005-0000-0000-00000E050000}"/>
    <cellStyle name="_Convenience Shopping allawps 30.04.04 (v2) 4" xfId="1296" xr:uid="{00000000-0005-0000-0000-00000F050000}"/>
    <cellStyle name="_Convenience Shopping allawps 30.04.04 (v2) 5" xfId="1297" xr:uid="{00000000-0005-0000-0000-000010050000}"/>
    <cellStyle name="_Convenience Shopping allawps 30.04.04 (v2) 6" xfId="1298" xr:uid="{00000000-0005-0000-0000-000011050000}"/>
    <cellStyle name="_Convenience Shopping allawps 30.04.04 (v2) 7" xfId="1299" xr:uid="{00000000-0005-0000-0000-000012050000}"/>
    <cellStyle name="_Convenience Shopping allawps 30.04.04 (v2) 8" xfId="1300" xr:uid="{00000000-0005-0000-0000-000013050000}"/>
    <cellStyle name="_Convenience Shopping allawps 30.04.04 (v2) 9" xfId="1301" xr:uid="{00000000-0005-0000-0000-000014050000}"/>
    <cellStyle name="_x000e__G" xfId="1302" xr:uid="{00000000-0005-0000-0000-000015050000}"/>
    <cellStyle name="_GWPI AWP 2003-260204" xfId="1303" xr:uid="{00000000-0005-0000-0000-000016050000}"/>
    <cellStyle name="_Low Chee AWP 2003" xfId="1304" xr:uid="{00000000-0005-0000-0000-000017050000}"/>
    <cellStyle name="_masahanduk AWP99" xfId="1305" xr:uid="{00000000-0005-0000-0000-000018050000}"/>
    <cellStyle name="_masahanduk AWP99 2" xfId="1306" xr:uid="{00000000-0005-0000-0000-000019050000}"/>
    <cellStyle name="_masahanduk AWP99_Group Financial Figures" xfId="1307" xr:uid="{00000000-0005-0000-0000-00001A050000}"/>
    <cellStyle name="_Megaridge_Awps04" xfId="1308" xr:uid="{00000000-0005-0000-0000-00001B050000}"/>
    <cellStyle name="_x0004__Megaridge_Awps04" xfId="1309" xr:uid="{00000000-0005-0000-0000-00001C050000}"/>
    <cellStyle name="_Megaridge_Awps04 10" xfId="1310" xr:uid="{00000000-0005-0000-0000-00001D050000}"/>
    <cellStyle name="_Megaridge_Awps04 11" xfId="1311" xr:uid="{00000000-0005-0000-0000-00001E050000}"/>
    <cellStyle name="_Megaridge_Awps04 12" xfId="1312" xr:uid="{00000000-0005-0000-0000-00001F050000}"/>
    <cellStyle name="_Megaridge_Awps04 13" xfId="1313" xr:uid="{00000000-0005-0000-0000-000020050000}"/>
    <cellStyle name="_Megaridge_Awps04 2" xfId="1314" xr:uid="{00000000-0005-0000-0000-000021050000}"/>
    <cellStyle name="_Megaridge_Awps04 3" xfId="1315" xr:uid="{00000000-0005-0000-0000-000022050000}"/>
    <cellStyle name="_Megaridge_Awps04 4" xfId="1316" xr:uid="{00000000-0005-0000-0000-000023050000}"/>
    <cellStyle name="_Megaridge_Awps04 5" xfId="1317" xr:uid="{00000000-0005-0000-0000-000024050000}"/>
    <cellStyle name="_Megaridge_Awps04 6" xfId="1318" xr:uid="{00000000-0005-0000-0000-000025050000}"/>
    <cellStyle name="_Megaridge_Awps04 7" xfId="1319" xr:uid="{00000000-0005-0000-0000-000026050000}"/>
    <cellStyle name="_Megaridge_Awps04 8" xfId="1320" xr:uid="{00000000-0005-0000-0000-000027050000}"/>
    <cellStyle name="_Megaridge_Awps04 9" xfId="1321" xr:uid="{00000000-0005-0000-0000-000028050000}"/>
    <cellStyle name="_PCB Harta_Awps04" xfId="1322" xr:uid="{00000000-0005-0000-0000-000029050000}"/>
    <cellStyle name="_x0004__PCB Harta_Awps04" xfId="1323" xr:uid="{00000000-0005-0000-0000-00002A050000}"/>
    <cellStyle name="_PCB Harta_Awps04 10" xfId="1324" xr:uid="{00000000-0005-0000-0000-00002B050000}"/>
    <cellStyle name="_PCB Harta_Awps04 11" xfId="1325" xr:uid="{00000000-0005-0000-0000-00002C050000}"/>
    <cellStyle name="_PCB Harta_Awps04 12" xfId="1326" xr:uid="{00000000-0005-0000-0000-00002D050000}"/>
    <cellStyle name="_PCB Harta_Awps04 13" xfId="1327" xr:uid="{00000000-0005-0000-0000-00002E050000}"/>
    <cellStyle name="_PCB Harta_Awps04 2" xfId="1328" xr:uid="{00000000-0005-0000-0000-00002F050000}"/>
    <cellStyle name="_PCB Harta_Awps04 3" xfId="1329" xr:uid="{00000000-0005-0000-0000-000030050000}"/>
    <cellStyle name="_PCB Harta_Awps04 4" xfId="1330" xr:uid="{00000000-0005-0000-0000-000031050000}"/>
    <cellStyle name="_PCB Harta_Awps04 5" xfId="1331" xr:uid="{00000000-0005-0000-0000-000032050000}"/>
    <cellStyle name="_PCB Harta_Awps04 6" xfId="1332" xr:uid="{00000000-0005-0000-0000-000033050000}"/>
    <cellStyle name="_PCB Harta_Awps04 7" xfId="1333" xr:uid="{00000000-0005-0000-0000-000034050000}"/>
    <cellStyle name="_PCB Harta_Awps04 8" xfId="1334" xr:uid="{00000000-0005-0000-0000-000035050000}"/>
    <cellStyle name="_PCB Harta_Awps04 9" xfId="1335" xr:uid="{00000000-0005-0000-0000-000036050000}"/>
    <cellStyle name="_Pembinaan PCB_AllAwps_04_090704" xfId="1336" xr:uid="{00000000-0005-0000-0000-000037050000}"/>
    <cellStyle name="_x0004__Pembinaan PCB_AllAwps_04_090704" xfId="1337" xr:uid="{00000000-0005-0000-0000-000038050000}"/>
    <cellStyle name="_Pembinaan PCB_AllAwps_04_090704 10" xfId="1338" xr:uid="{00000000-0005-0000-0000-000039050000}"/>
    <cellStyle name="_Pembinaan PCB_AllAwps_04_090704 11" xfId="1339" xr:uid="{00000000-0005-0000-0000-00003A050000}"/>
    <cellStyle name="_Pembinaan PCB_AllAwps_04_090704 12" xfId="1340" xr:uid="{00000000-0005-0000-0000-00003B050000}"/>
    <cellStyle name="_Pembinaan PCB_AllAwps_04_090704 13" xfId="1341" xr:uid="{00000000-0005-0000-0000-00003C050000}"/>
    <cellStyle name="_Pembinaan PCB_AllAwps_04_090704 2" xfId="1342" xr:uid="{00000000-0005-0000-0000-00003D050000}"/>
    <cellStyle name="_Pembinaan PCB_AllAwps_04_090704 3" xfId="1343" xr:uid="{00000000-0005-0000-0000-00003E050000}"/>
    <cellStyle name="_Pembinaan PCB_AllAwps_04_090704 4" xfId="1344" xr:uid="{00000000-0005-0000-0000-00003F050000}"/>
    <cellStyle name="_Pembinaan PCB_AllAwps_04_090704 5" xfId="1345" xr:uid="{00000000-0005-0000-0000-000040050000}"/>
    <cellStyle name="_Pembinaan PCB_AllAwps_04_090704 6" xfId="1346" xr:uid="{00000000-0005-0000-0000-000041050000}"/>
    <cellStyle name="_Pembinaan PCB_AllAwps_04_090704 7" xfId="1347" xr:uid="{00000000-0005-0000-0000-000042050000}"/>
    <cellStyle name="_Pembinaan PCB_AllAwps_04_090704 8" xfId="1348" xr:uid="{00000000-0005-0000-0000-000043050000}"/>
    <cellStyle name="_Pembinaan PCB_AllAwps_04_090704 9" xfId="1349" xr:uid="{00000000-0005-0000-0000-000044050000}"/>
    <cellStyle name="_S.M Machinery AWP 04-030804" xfId="1350" xr:uid="{00000000-0005-0000-0000-000045050000}"/>
    <cellStyle name="_Storewell(R)-Awps-2002" xfId="1351" xr:uid="{00000000-0005-0000-0000-000046050000}"/>
    <cellStyle name="_x0004__Storewell(R)-Awps-2002" xfId="1352" xr:uid="{00000000-0005-0000-0000-000047050000}"/>
    <cellStyle name="_Storewell(R)-Awps-2002 10" xfId="1353" xr:uid="{00000000-0005-0000-0000-000048050000}"/>
    <cellStyle name="_Storewell(R)-Awps-2002 11" xfId="1354" xr:uid="{00000000-0005-0000-0000-000049050000}"/>
    <cellStyle name="_Storewell(R)-Awps-2002 12" xfId="1355" xr:uid="{00000000-0005-0000-0000-00004A050000}"/>
    <cellStyle name="_Storewell(R)-Awps-2002 13" xfId="1356" xr:uid="{00000000-0005-0000-0000-00004B050000}"/>
    <cellStyle name="_Storewell(R)-Awps-2002 2" xfId="1357" xr:uid="{00000000-0005-0000-0000-00004C050000}"/>
    <cellStyle name="_Storewell(R)-Awps-2002 3" xfId="1358" xr:uid="{00000000-0005-0000-0000-00004D050000}"/>
    <cellStyle name="_Storewell(R)-Awps-2002 4" xfId="1359" xr:uid="{00000000-0005-0000-0000-00004E050000}"/>
    <cellStyle name="_Storewell(R)-Awps-2002 5" xfId="1360" xr:uid="{00000000-0005-0000-0000-00004F050000}"/>
    <cellStyle name="_Storewell(R)-Awps-2002 6" xfId="1361" xr:uid="{00000000-0005-0000-0000-000050050000}"/>
    <cellStyle name="_Storewell(R)-Awps-2002 7" xfId="1362" xr:uid="{00000000-0005-0000-0000-000051050000}"/>
    <cellStyle name="_Storewell(R)-Awps-2002 8" xfId="1363" xr:uid="{00000000-0005-0000-0000-000052050000}"/>
    <cellStyle name="_Storewell(R)-Awps-2002 9" xfId="1364" xr:uid="{00000000-0005-0000-0000-000053050000}"/>
    <cellStyle name="_Tianjin_Tax Comp_03" xfId="1365" xr:uid="{00000000-0005-0000-0000-000054050000}"/>
    <cellStyle name="_x0004__Tianjin_Tax Comp_03" xfId="1366" xr:uid="{00000000-0005-0000-0000-000055050000}"/>
    <cellStyle name="_Tianjin_Tax Comp_03 10" xfId="1367" xr:uid="{00000000-0005-0000-0000-000056050000}"/>
    <cellStyle name="_Tianjin_Tax Comp_03 11" xfId="1368" xr:uid="{00000000-0005-0000-0000-000057050000}"/>
    <cellStyle name="_Tianjin_Tax Comp_03 12" xfId="1369" xr:uid="{00000000-0005-0000-0000-000058050000}"/>
    <cellStyle name="_Tianjin_Tax Comp_03 13" xfId="1370" xr:uid="{00000000-0005-0000-0000-000059050000}"/>
    <cellStyle name="_Tianjin_Tax Comp_03 2" xfId="1371" xr:uid="{00000000-0005-0000-0000-00005A050000}"/>
    <cellStyle name="_Tianjin_Tax Comp_03 3" xfId="1372" xr:uid="{00000000-0005-0000-0000-00005B050000}"/>
    <cellStyle name="_Tianjin_Tax Comp_03 4" xfId="1373" xr:uid="{00000000-0005-0000-0000-00005C050000}"/>
    <cellStyle name="_Tianjin_Tax Comp_03 5" xfId="1374" xr:uid="{00000000-0005-0000-0000-00005D050000}"/>
    <cellStyle name="_Tianjin_Tax Comp_03 6" xfId="1375" xr:uid="{00000000-0005-0000-0000-00005E050000}"/>
    <cellStyle name="_Tianjin_Tax Comp_03 7" xfId="1376" xr:uid="{00000000-0005-0000-0000-00005F050000}"/>
    <cellStyle name="_Tianjin_Tax Comp_03 8" xfId="1377" xr:uid="{00000000-0005-0000-0000-000060050000}"/>
    <cellStyle name="_Tianjin_Tax Comp_03 9" xfId="1378" xr:uid="{00000000-0005-0000-0000-000061050000}"/>
    <cellStyle name="_Trade Recv Issues Final" xfId="1379" xr:uid="{00000000-0005-0000-0000-000062050000}"/>
    <cellStyle name="_x0004__Trade Recv Issues Final" xfId="1380" xr:uid="{00000000-0005-0000-0000-000063050000}"/>
    <cellStyle name="_Trade Recv Issues Final 10" xfId="1381" xr:uid="{00000000-0005-0000-0000-000064050000}"/>
    <cellStyle name="_Trade Recv Issues Final 11" xfId="1382" xr:uid="{00000000-0005-0000-0000-000065050000}"/>
    <cellStyle name="_Trade Recv Issues Final 12" xfId="1383" xr:uid="{00000000-0005-0000-0000-000066050000}"/>
    <cellStyle name="_Trade Recv Issues Final 13" xfId="1384" xr:uid="{00000000-0005-0000-0000-000067050000}"/>
    <cellStyle name="_Trade Recv Issues Final 2" xfId="1385" xr:uid="{00000000-0005-0000-0000-000068050000}"/>
    <cellStyle name="_Trade Recv Issues Final 3" xfId="1386" xr:uid="{00000000-0005-0000-0000-000069050000}"/>
    <cellStyle name="_Trade Recv Issues Final 4" xfId="1387" xr:uid="{00000000-0005-0000-0000-00006A050000}"/>
    <cellStyle name="_Trade Recv Issues Final 5" xfId="1388" xr:uid="{00000000-0005-0000-0000-00006B050000}"/>
    <cellStyle name="_Trade Recv Issues Final 6" xfId="1389" xr:uid="{00000000-0005-0000-0000-00006C050000}"/>
    <cellStyle name="_Trade Recv Issues Final 7" xfId="1390" xr:uid="{00000000-0005-0000-0000-00006D050000}"/>
    <cellStyle name="_Trade Recv Issues Final 8" xfId="1391" xr:uid="{00000000-0005-0000-0000-00006E050000}"/>
    <cellStyle name="_Trade Recv Issues Final 9" xfId="1392" xr:uid="{00000000-0005-0000-0000-00006F050000}"/>
    <cellStyle name="_Van Leers_amalgamation_2003(latest)" xfId="1393" xr:uid="{00000000-0005-0000-0000-000070050000}"/>
    <cellStyle name="_x0004__Van Leers_amalgamation_2003(latest)" xfId="1394" xr:uid="{00000000-0005-0000-0000-000071050000}"/>
    <cellStyle name="_Van Leers_amalgamation_2003(latest) 10" xfId="1395" xr:uid="{00000000-0005-0000-0000-000072050000}"/>
    <cellStyle name="_Van Leers_amalgamation_2003(latest) 11" xfId="1396" xr:uid="{00000000-0005-0000-0000-000073050000}"/>
    <cellStyle name="_Van Leers_amalgamation_2003(latest) 12" xfId="1397" xr:uid="{00000000-0005-0000-0000-000074050000}"/>
    <cellStyle name="_Van Leers_amalgamation_2003(latest) 13" xfId="1398" xr:uid="{00000000-0005-0000-0000-000075050000}"/>
    <cellStyle name="_Van Leers_amalgamation_2003(latest) 2" xfId="1399" xr:uid="{00000000-0005-0000-0000-000076050000}"/>
    <cellStyle name="_Van Leers_amalgamation_2003(latest) 3" xfId="1400" xr:uid="{00000000-0005-0000-0000-000077050000}"/>
    <cellStyle name="_Van Leers_amalgamation_2003(latest) 4" xfId="1401" xr:uid="{00000000-0005-0000-0000-000078050000}"/>
    <cellStyle name="_Van Leers_amalgamation_2003(latest) 5" xfId="1402" xr:uid="{00000000-0005-0000-0000-000079050000}"/>
    <cellStyle name="_Van Leers_amalgamation_2003(latest) 6" xfId="1403" xr:uid="{00000000-0005-0000-0000-00007A050000}"/>
    <cellStyle name="_Van Leers_amalgamation_2003(latest) 7" xfId="1404" xr:uid="{00000000-0005-0000-0000-00007B050000}"/>
    <cellStyle name="_Van Leers_amalgamation_2003(latest) 8" xfId="1405" xr:uid="{00000000-0005-0000-0000-00007C050000}"/>
    <cellStyle name="_Van Leers_amalgamation_2003(latest) 9" xfId="1406" xr:uid="{00000000-0005-0000-0000-00007D050000}"/>
    <cellStyle name="•W_MONTHLY BALANCE" xfId="1407" xr:uid="{00000000-0005-0000-0000-00007E050000}"/>
    <cellStyle name="æØè [0.00]_NO.1-CLAIM FORMAT" xfId="1408" xr:uid="{00000000-0005-0000-0000-00007F050000}"/>
    <cellStyle name="æØè_NO.1-CLAIM FORMAT" xfId="1409" xr:uid="{00000000-0005-0000-0000-000080050000}"/>
    <cellStyle name="ÊÝ [0.00]_NO.1-CLAIM FORMAT" xfId="1410" xr:uid="{00000000-0005-0000-0000-000081050000}"/>
    <cellStyle name="ÊÝ_NO.1-CLAIM FORMAT" xfId="1411" xr:uid="{00000000-0005-0000-0000-000082050000}"/>
    <cellStyle name="fEñY [0.00]_Region Orders (2)" xfId="1412" xr:uid="{00000000-0005-0000-0000-000083050000}"/>
    <cellStyle name="fEñY_Region Orders (2)" xfId="1413" xr:uid="{00000000-0005-0000-0000-000084050000}"/>
    <cellStyle name="W_CATÊSSP_1" xfId="1414" xr:uid="{00000000-0005-0000-0000-000085050000}"/>
    <cellStyle name="1" xfId="1415" xr:uid="{00000000-0005-0000-0000-000086050000}"/>
    <cellStyle name="20% - Accent1 2" xfId="1416" xr:uid="{00000000-0005-0000-0000-000087050000}"/>
    <cellStyle name="20% - Accent1 2 2" xfId="1417" xr:uid="{00000000-0005-0000-0000-000088050000}"/>
    <cellStyle name="20% - Accent1 3" xfId="1418" xr:uid="{00000000-0005-0000-0000-000089050000}"/>
    <cellStyle name="20% - Accent1 3 2" xfId="1419" xr:uid="{00000000-0005-0000-0000-00008A050000}"/>
    <cellStyle name="20% - Accent1 4" xfId="1420" xr:uid="{00000000-0005-0000-0000-00008B050000}"/>
    <cellStyle name="20% - Accent1 4 2" xfId="1421" xr:uid="{00000000-0005-0000-0000-00008C050000}"/>
    <cellStyle name="20% - Accent1 5" xfId="1422" xr:uid="{00000000-0005-0000-0000-00008D050000}"/>
    <cellStyle name="20% - Accent1 5 2" xfId="1423" xr:uid="{00000000-0005-0000-0000-00008E050000}"/>
    <cellStyle name="20% - Accent1 6" xfId="1424" xr:uid="{00000000-0005-0000-0000-00008F050000}"/>
    <cellStyle name="20% - Accent1 6 2" xfId="1425" xr:uid="{00000000-0005-0000-0000-000090050000}"/>
    <cellStyle name="20% - Accent1 7" xfId="1426" xr:uid="{00000000-0005-0000-0000-000091050000}"/>
    <cellStyle name="20% - Accent1 7 2" xfId="1427" xr:uid="{00000000-0005-0000-0000-000092050000}"/>
    <cellStyle name="20% - Accent1 8" xfId="1428" xr:uid="{00000000-0005-0000-0000-000093050000}"/>
    <cellStyle name="20% - Accent1 9" xfId="1429" xr:uid="{00000000-0005-0000-0000-000094050000}"/>
    <cellStyle name="20% - Accent2 2" xfId="1430" xr:uid="{00000000-0005-0000-0000-000095050000}"/>
    <cellStyle name="20% - Accent2 2 2" xfId="1431" xr:uid="{00000000-0005-0000-0000-000096050000}"/>
    <cellStyle name="20% - Accent2 3" xfId="1432" xr:uid="{00000000-0005-0000-0000-000097050000}"/>
    <cellStyle name="20% - Accent2 3 2" xfId="1433" xr:uid="{00000000-0005-0000-0000-000098050000}"/>
    <cellStyle name="20% - Accent2 4" xfId="1434" xr:uid="{00000000-0005-0000-0000-000099050000}"/>
    <cellStyle name="20% - Accent2 4 2" xfId="1435" xr:uid="{00000000-0005-0000-0000-00009A050000}"/>
    <cellStyle name="20% - Accent2 5" xfId="1436" xr:uid="{00000000-0005-0000-0000-00009B050000}"/>
    <cellStyle name="20% - Accent2 5 2" xfId="1437" xr:uid="{00000000-0005-0000-0000-00009C050000}"/>
    <cellStyle name="20% - Accent2 6" xfId="1438" xr:uid="{00000000-0005-0000-0000-00009D050000}"/>
    <cellStyle name="20% - Accent2 6 2" xfId="1439" xr:uid="{00000000-0005-0000-0000-00009E050000}"/>
    <cellStyle name="20% - Accent2 7" xfId="1440" xr:uid="{00000000-0005-0000-0000-00009F050000}"/>
    <cellStyle name="20% - Accent2 7 2" xfId="1441" xr:uid="{00000000-0005-0000-0000-0000A0050000}"/>
    <cellStyle name="20% - Accent2 8" xfId="1442" xr:uid="{00000000-0005-0000-0000-0000A1050000}"/>
    <cellStyle name="20% - Accent2 9" xfId="1443" xr:uid="{00000000-0005-0000-0000-0000A2050000}"/>
    <cellStyle name="20% - Accent3 2" xfId="1444" xr:uid="{00000000-0005-0000-0000-0000A3050000}"/>
    <cellStyle name="20% - Accent3 2 2" xfId="1445" xr:uid="{00000000-0005-0000-0000-0000A4050000}"/>
    <cellStyle name="20% - Accent3 3" xfId="1446" xr:uid="{00000000-0005-0000-0000-0000A5050000}"/>
    <cellStyle name="20% - Accent3 3 2" xfId="1447" xr:uid="{00000000-0005-0000-0000-0000A6050000}"/>
    <cellStyle name="20% - Accent3 4" xfId="1448" xr:uid="{00000000-0005-0000-0000-0000A7050000}"/>
    <cellStyle name="20% - Accent3 4 2" xfId="1449" xr:uid="{00000000-0005-0000-0000-0000A8050000}"/>
    <cellStyle name="20% - Accent3 5" xfId="1450" xr:uid="{00000000-0005-0000-0000-0000A9050000}"/>
    <cellStyle name="20% - Accent3 5 2" xfId="1451" xr:uid="{00000000-0005-0000-0000-0000AA050000}"/>
    <cellStyle name="20% - Accent3 6" xfId="1452" xr:uid="{00000000-0005-0000-0000-0000AB050000}"/>
    <cellStyle name="20% - Accent3 6 2" xfId="1453" xr:uid="{00000000-0005-0000-0000-0000AC050000}"/>
    <cellStyle name="20% - Accent3 7" xfId="1454" xr:uid="{00000000-0005-0000-0000-0000AD050000}"/>
    <cellStyle name="20% - Accent3 7 2" xfId="1455" xr:uid="{00000000-0005-0000-0000-0000AE050000}"/>
    <cellStyle name="20% - Accent3 8" xfId="1456" xr:uid="{00000000-0005-0000-0000-0000AF050000}"/>
    <cellStyle name="20% - Accent3 9" xfId="1457" xr:uid="{00000000-0005-0000-0000-0000B0050000}"/>
    <cellStyle name="20% - Accent4 2" xfId="1458" xr:uid="{00000000-0005-0000-0000-0000B1050000}"/>
    <cellStyle name="20% - Accent4 2 2" xfId="1459" xr:uid="{00000000-0005-0000-0000-0000B2050000}"/>
    <cellStyle name="20% - Accent4 3" xfId="1460" xr:uid="{00000000-0005-0000-0000-0000B3050000}"/>
    <cellStyle name="20% - Accent4 3 2" xfId="1461" xr:uid="{00000000-0005-0000-0000-0000B4050000}"/>
    <cellStyle name="20% - Accent4 4" xfId="1462" xr:uid="{00000000-0005-0000-0000-0000B5050000}"/>
    <cellStyle name="20% - Accent4 4 2" xfId="1463" xr:uid="{00000000-0005-0000-0000-0000B6050000}"/>
    <cellStyle name="20% - Accent4 5" xfId="1464" xr:uid="{00000000-0005-0000-0000-0000B7050000}"/>
    <cellStyle name="20% - Accent4 5 2" xfId="1465" xr:uid="{00000000-0005-0000-0000-0000B8050000}"/>
    <cellStyle name="20% - Accent4 6" xfId="1466" xr:uid="{00000000-0005-0000-0000-0000B9050000}"/>
    <cellStyle name="20% - Accent4 6 2" xfId="1467" xr:uid="{00000000-0005-0000-0000-0000BA050000}"/>
    <cellStyle name="20% - Accent4 7" xfId="1468" xr:uid="{00000000-0005-0000-0000-0000BB050000}"/>
    <cellStyle name="20% - Accent4 7 2" xfId="1469" xr:uid="{00000000-0005-0000-0000-0000BC050000}"/>
    <cellStyle name="20% - Accent4 8" xfId="1470" xr:uid="{00000000-0005-0000-0000-0000BD050000}"/>
    <cellStyle name="20% - Accent4 8 2" xfId="1471" xr:uid="{00000000-0005-0000-0000-0000BE050000}"/>
    <cellStyle name="20% - Accent4 9" xfId="1472" xr:uid="{00000000-0005-0000-0000-0000BF050000}"/>
    <cellStyle name="20% - Accent5 2" xfId="1473" xr:uid="{00000000-0005-0000-0000-0000C0050000}"/>
    <cellStyle name="20% - Accent5 2 2" xfId="1474" xr:uid="{00000000-0005-0000-0000-0000C1050000}"/>
    <cellStyle name="20% - Accent5 3" xfId="1475" xr:uid="{00000000-0005-0000-0000-0000C2050000}"/>
    <cellStyle name="20% - Accent5 3 2" xfId="1476" xr:uid="{00000000-0005-0000-0000-0000C3050000}"/>
    <cellStyle name="20% - Accent5 4" xfId="1477" xr:uid="{00000000-0005-0000-0000-0000C4050000}"/>
    <cellStyle name="20% - Accent5 4 2" xfId="1478" xr:uid="{00000000-0005-0000-0000-0000C5050000}"/>
    <cellStyle name="20% - Accent5 5" xfId="1479" xr:uid="{00000000-0005-0000-0000-0000C6050000}"/>
    <cellStyle name="20% - Accent5 5 2" xfId="1480" xr:uid="{00000000-0005-0000-0000-0000C7050000}"/>
    <cellStyle name="20% - Accent5 6" xfId="1481" xr:uid="{00000000-0005-0000-0000-0000C8050000}"/>
    <cellStyle name="20% - Accent5 6 2" xfId="1482" xr:uid="{00000000-0005-0000-0000-0000C9050000}"/>
    <cellStyle name="20% - Accent5 7" xfId="1483" xr:uid="{00000000-0005-0000-0000-0000CA050000}"/>
    <cellStyle name="20% - Accent5 7 2" xfId="1484" xr:uid="{00000000-0005-0000-0000-0000CB050000}"/>
    <cellStyle name="20% - Accent5 8" xfId="1485" xr:uid="{00000000-0005-0000-0000-0000CC050000}"/>
    <cellStyle name="20% - Accent5 9" xfId="1486" xr:uid="{00000000-0005-0000-0000-0000CD050000}"/>
    <cellStyle name="20% - Accent6 2" xfId="1487" xr:uid="{00000000-0005-0000-0000-0000CE050000}"/>
    <cellStyle name="20% - Accent6 2 2" xfId="1488" xr:uid="{00000000-0005-0000-0000-0000CF050000}"/>
    <cellStyle name="20% - Accent6 3" xfId="1489" xr:uid="{00000000-0005-0000-0000-0000D0050000}"/>
    <cellStyle name="20% - Accent6 3 2" xfId="1490" xr:uid="{00000000-0005-0000-0000-0000D1050000}"/>
    <cellStyle name="20% - Accent6 4" xfId="1491" xr:uid="{00000000-0005-0000-0000-0000D2050000}"/>
    <cellStyle name="20% - Accent6 4 2" xfId="1492" xr:uid="{00000000-0005-0000-0000-0000D3050000}"/>
    <cellStyle name="20% - Accent6 5" xfId="1493" xr:uid="{00000000-0005-0000-0000-0000D4050000}"/>
    <cellStyle name="20% - Accent6 5 2" xfId="1494" xr:uid="{00000000-0005-0000-0000-0000D5050000}"/>
    <cellStyle name="20% - Accent6 6" xfId="1495" xr:uid="{00000000-0005-0000-0000-0000D6050000}"/>
    <cellStyle name="20% - Accent6 6 2" xfId="1496" xr:uid="{00000000-0005-0000-0000-0000D7050000}"/>
    <cellStyle name="20% - Accent6 7" xfId="1497" xr:uid="{00000000-0005-0000-0000-0000D8050000}"/>
    <cellStyle name="20% - Accent6 7 2" xfId="1498" xr:uid="{00000000-0005-0000-0000-0000D9050000}"/>
    <cellStyle name="20% - Accent6 8" xfId="1499" xr:uid="{00000000-0005-0000-0000-0000DA050000}"/>
    <cellStyle name="20% - Accent6 9" xfId="1500" xr:uid="{00000000-0005-0000-0000-0000DB050000}"/>
    <cellStyle name="2line" xfId="1501" xr:uid="{00000000-0005-0000-0000-0000DC050000}"/>
    <cellStyle name="40% - Accent1 2" xfId="1502" xr:uid="{00000000-0005-0000-0000-0000DD050000}"/>
    <cellStyle name="40% - Accent1 2 2" xfId="1503" xr:uid="{00000000-0005-0000-0000-0000DE050000}"/>
    <cellStyle name="40% - Accent1 3" xfId="1504" xr:uid="{00000000-0005-0000-0000-0000DF050000}"/>
    <cellStyle name="40% - Accent1 3 2" xfId="1505" xr:uid="{00000000-0005-0000-0000-0000E0050000}"/>
    <cellStyle name="40% - Accent1 4" xfId="1506" xr:uid="{00000000-0005-0000-0000-0000E1050000}"/>
    <cellStyle name="40% - Accent1 4 2" xfId="1507" xr:uid="{00000000-0005-0000-0000-0000E2050000}"/>
    <cellStyle name="40% - Accent1 5" xfId="1508" xr:uid="{00000000-0005-0000-0000-0000E3050000}"/>
    <cellStyle name="40% - Accent1 5 2" xfId="1509" xr:uid="{00000000-0005-0000-0000-0000E4050000}"/>
    <cellStyle name="40% - Accent1 6" xfId="1510" xr:uid="{00000000-0005-0000-0000-0000E5050000}"/>
    <cellStyle name="40% - Accent1 6 2" xfId="1511" xr:uid="{00000000-0005-0000-0000-0000E6050000}"/>
    <cellStyle name="40% - Accent1 7" xfId="1512" xr:uid="{00000000-0005-0000-0000-0000E7050000}"/>
    <cellStyle name="40% - Accent1 7 2" xfId="1513" xr:uid="{00000000-0005-0000-0000-0000E8050000}"/>
    <cellStyle name="40% - Accent1 8" xfId="1514" xr:uid="{00000000-0005-0000-0000-0000E9050000}"/>
    <cellStyle name="40% - Accent1 8 2" xfId="1515" xr:uid="{00000000-0005-0000-0000-0000EA050000}"/>
    <cellStyle name="40% - Accent1 9" xfId="1516" xr:uid="{00000000-0005-0000-0000-0000EB050000}"/>
    <cellStyle name="40% - Accent2 2" xfId="1517" xr:uid="{00000000-0005-0000-0000-0000EC050000}"/>
    <cellStyle name="40% - Accent2 2 2" xfId="1518" xr:uid="{00000000-0005-0000-0000-0000ED050000}"/>
    <cellStyle name="40% - Accent2 3" xfId="1519" xr:uid="{00000000-0005-0000-0000-0000EE050000}"/>
    <cellStyle name="40% - Accent2 3 2" xfId="1520" xr:uid="{00000000-0005-0000-0000-0000EF050000}"/>
    <cellStyle name="40% - Accent2 4" xfId="1521" xr:uid="{00000000-0005-0000-0000-0000F0050000}"/>
    <cellStyle name="40% - Accent2 4 2" xfId="1522" xr:uid="{00000000-0005-0000-0000-0000F1050000}"/>
    <cellStyle name="40% - Accent2 5" xfId="1523" xr:uid="{00000000-0005-0000-0000-0000F2050000}"/>
    <cellStyle name="40% - Accent2 5 2" xfId="1524" xr:uid="{00000000-0005-0000-0000-0000F3050000}"/>
    <cellStyle name="40% - Accent2 6" xfId="1525" xr:uid="{00000000-0005-0000-0000-0000F4050000}"/>
    <cellStyle name="40% - Accent2 6 2" xfId="1526" xr:uid="{00000000-0005-0000-0000-0000F5050000}"/>
    <cellStyle name="40% - Accent2 7" xfId="1527" xr:uid="{00000000-0005-0000-0000-0000F6050000}"/>
    <cellStyle name="40% - Accent2 7 2" xfId="1528" xr:uid="{00000000-0005-0000-0000-0000F7050000}"/>
    <cellStyle name="40% - Accent2 8" xfId="1529" xr:uid="{00000000-0005-0000-0000-0000F8050000}"/>
    <cellStyle name="40% - Accent2 9" xfId="1530" xr:uid="{00000000-0005-0000-0000-0000F9050000}"/>
    <cellStyle name="40% - Accent3 2" xfId="1531" xr:uid="{00000000-0005-0000-0000-0000FA050000}"/>
    <cellStyle name="40% - Accent3 2 2" xfId="1532" xr:uid="{00000000-0005-0000-0000-0000FB050000}"/>
    <cellStyle name="40% - Accent3 3" xfId="1533" xr:uid="{00000000-0005-0000-0000-0000FC050000}"/>
    <cellStyle name="40% - Accent3 3 2" xfId="1534" xr:uid="{00000000-0005-0000-0000-0000FD050000}"/>
    <cellStyle name="40% - Accent3 4" xfId="1535" xr:uid="{00000000-0005-0000-0000-0000FE050000}"/>
    <cellStyle name="40% - Accent3 4 2" xfId="1536" xr:uid="{00000000-0005-0000-0000-0000FF050000}"/>
    <cellStyle name="40% - Accent3 5" xfId="1537" xr:uid="{00000000-0005-0000-0000-000000060000}"/>
    <cellStyle name="40% - Accent3 5 2" xfId="1538" xr:uid="{00000000-0005-0000-0000-000001060000}"/>
    <cellStyle name="40% - Accent3 6" xfId="1539" xr:uid="{00000000-0005-0000-0000-000002060000}"/>
    <cellStyle name="40% - Accent3 6 2" xfId="1540" xr:uid="{00000000-0005-0000-0000-000003060000}"/>
    <cellStyle name="40% - Accent3 7" xfId="1541" xr:uid="{00000000-0005-0000-0000-000004060000}"/>
    <cellStyle name="40% - Accent3 7 2" xfId="1542" xr:uid="{00000000-0005-0000-0000-000005060000}"/>
    <cellStyle name="40% - Accent3 8" xfId="1543" xr:uid="{00000000-0005-0000-0000-000006060000}"/>
    <cellStyle name="40% - Accent3 9" xfId="1544" xr:uid="{00000000-0005-0000-0000-000007060000}"/>
    <cellStyle name="40% - Accent4 2" xfId="1545" xr:uid="{00000000-0005-0000-0000-000008060000}"/>
    <cellStyle name="40% - Accent4 2 2" xfId="1546" xr:uid="{00000000-0005-0000-0000-000009060000}"/>
    <cellStyle name="40% - Accent4 3" xfId="1547" xr:uid="{00000000-0005-0000-0000-00000A060000}"/>
    <cellStyle name="40% - Accent4 3 2" xfId="1548" xr:uid="{00000000-0005-0000-0000-00000B060000}"/>
    <cellStyle name="40% - Accent4 4" xfId="1549" xr:uid="{00000000-0005-0000-0000-00000C060000}"/>
    <cellStyle name="40% - Accent4 4 2" xfId="1550" xr:uid="{00000000-0005-0000-0000-00000D060000}"/>
    <cellStyle name="40% - Accent4 5" xfId="1551" xr:uid="{00000000-0005-0000-0000-00000E060000}"/>
    <cellStyle name="40% - Accent4 5 2" xfId="1552" xr:uid="{00000000-0005-0000-0000-00000F060000}"/>
    <cellStyle name="40% - Accent4 6" xfId="1553" xr:uid="{00000000-0005-0000-0000-000010060000}"/>
    <cellStyle name="40% - Accent4 6 2" xfId="1554" xr:uid="{00000000-0005-0000-0000-000011060000}"/>
    <cellStyle name="40% - Accent4 7" xfId="1555" xr:uid="{00000000-0005-0000-0000-000012060000}"/>
    <cellStyle name="40% - Accent4 7 2" xfId="1556" xr:uid="{00000000-0005-0000-0000-000013060000}"/>
    <cellStyle name="40% - Accent4 8" xfId="1557" xr:uid="{00000000-0005-0000-0000-000014060000}"/>
    <cellStyle name="40% - Accent4 8 2" xfId="1558" xr:uid="{00000000-0005-0000-0000-000015060000}"/>
    <cellStyle name="40% - Accent4 9" xfId="1559" xr:uid="{00000000-0005-0000-0000-000016060000}"/>
    <cellStyle name="40% - Accent5 2" xfId="1560" xr:uid="{00000000-0005-0000-0000-000017060000}"/>
    <cellStyle name="40% - Accent5 2 2" xfId="1561" xr:uid="{00000000-0005-0000-0000-000018060000}"/>
    <cellStyle name="40% - Accent5 3" xfId="1562" xr:uid="{00000000-0005-0000-0000-000019060000}"/>
    <cellStyle name="40% - Accent5 3 2" xfId="1563" xr:uid="{00000000-0005-0000-0000-00001A060000}"/>
    <cellStyle name="40% - Accent5 4" xfId="1564" xr:uid="{00000000-0005-0000-0000-00001B060000}"/>
    <cellStyle name="40% - Accent5 4 2" xfId="1565" xr:uid="{00000000-0005-0000-0000-00001C060000}"/>
    <cellStyle name="40% - Accent5 5" xfId="1566" xr:uid="{00000000-0005-0000-0000-00001D060000}"/>
    <cellStyle name="40% - Accent5 5 2" xfId="1567" xr:uid="{00000000-0005-0000-0000-00001E060000}"/>
    <cellStyle name="40% - Accent5 6" xfId="1568" xr:uid="{00000000-0005-0000-0000-00001F060000}"/>
    <cellStyle name="40% - Accent5 6 2" xfId="1569" xr:uid="{00000000-0005-0000-0000-000020060000}"/>
    <cellStyle name="40% - Accent5 7" xfId="1570" xr:uid="{00000000-0005-0000-0000-000021060000}"/>
    <cellStyle name="40% - Accent5 7 2" xfId="1571" xr:uid="{00000000-0005-0000-0000-000022060000}"/>
    <cellStyle name="40% - Accent5 8" xfId="1572" xr:uid="{00000000-0005-0000-0000-000023060000}"/>
    <cellStyle name="40% - Accent5 9" xfId="1573" xr:uid="{00000000-0005-0000-0000-000024060000}"/>
    <cellStyle name="40% - Accent6 2" xfId="1574" xr:uid="{00000000-0005-0000-0000-000025060000}"/>
    <cellStyle name="40% - Accent6 2 2" xfId="1575" xr:uid="{00000000-0005-0000-0000-000026060000}"/>
    <cellStyle name="40% - Accent6 3" xfId="1576" xr:uid="{00000000-0005-0000-0000-000027060000}"/>
    <cellStyle name="40% - Accent6 3 2" xfId="1577" xr:uid="{00000000-0005-0000-0000-000028060000}"/>
    <cellStyle name="40% - Accent6 4" xfId="1578" xr:uid="{00000000-0005-0000-0000-000029060000}"/>
    <cellStyle name="40% - Accent6 4 2" xfId="1579" xr:uid="{00000000-0005-0000-0000-00002A060000}"/>
    <cellStyle name="40% - Accent6 5" xfId="1580" xr:uid="{00000000-0005-0000-0000-00002B060000}"/>
    <cellStyle name="40% - Accent6 5 2" xfId="1581" xr:uid="{00000000-0005-0000-0000-00002C060000}"/>
    <cellStyle name="40% - Accent6 6" xfId="1582" xr:uid="{00000000-0005-0000-0000-00002D060000}"/>
    <cellStyle name="40% - Accent6 6 2" xfId="1583" xr:uid="{00000000-0005-0000-0000-00002E060000}"/>
    <cellStyle name="40% - Accent6 7" xfId="1584" xr:uid="{00000000-0005-0000-0000-00002F060000}"/>
    <cellStyle name="40% - Accent6 7 2" xfId="1585" xr:uid="{00000000-0005-0000-0000-000030060000}"/>
    <cellStyle name="40% - Accent6 8" xfId="1586" xr:uid="{00000000-0005-0000-0000-000031060000}"/>
    <cellStyle name="40% - Accent6 8 2" xfId="1587" xr:uid="{00000000-0005-0000-0000-000032060000}"/>
    <cellStyle name="40% - Accent6 9" xfId="1588" xr:uid="{00000000-0005-0000-0000-000033060000}"/>
    <cellStyle name="60% - Accent1 2" xfId="1589" xr:uid="{00000000-0005-0000-0000-000034060000}"/>
    <cellStyle name="60% - Accent1 3" xfId="1590" xr:uid="{00000000-0005-0000-0000-000035060000}"/>
    <cellStyle name="60% - Accent1 4" xfId="1591" xr:uid="{00000000-0005-0000-0000-000036060000}"/>
    <cellStyle name="60% - Accent1 5" xfId="1592" xr:uid="{00000000-0005-0000-0000-000037060000}"/>
    <cellStyle name="60% - Accent1 6" xfId="1593" xr:uid="{00000000-0005-0000-0000-000038060000}"/>
    <cellStyle name="60% - Accent1 7" xfId="1594" xr:uid="{00000000-0005-0000-0000-000039060000}"/>
    <cellStyle name="60% - Accent1 8" xfId="1595" xr:uid="{00000000-0005-0000-0000-00003A060000}"/>
    <cellStyle name="60% - Accent1 9" xfId="1596" xr:uid="{00000000-0005-0000-0000-00003B060000}"/>
    <cellStyle name="60% - Accent2 2" xfId="1597" xr:uid="{00000000-0005-0000-0000-00003C060000}"/>
    <cellStyle name="60% - Accent2 3" xfId="1598" xr:uid="{00000000-0005-0000-0000-00003D060000}"/>
    <cellStyle name="60% - Accent2 4" xfId="1599" xr:uid="{00000000-0005-0000-0000-00003E060000}"/>
    <cellStyle name="60% - Accent2 5" xfId="1600" xr:uid="{00000000-0005-0000-0000-00003F060000}"/>
    <cellStyle name="60% - Accent2 6" xfId="1601" xr:uid="{00000000-0005-0000-0000-000040060000}"/>
    <cellStyle name="60% - Accent2 7" xfId="1602" xr:uid="{00000000-0005-0000-0000-000041060000}"/>
    <cellStyle name="60% - Accent2 8" xfId="1603" xr:uid="{00000000-0005-0000-0000-000042060000}"/>
    <cellStyle name="60% - Accent2 9" xfId="1604" xr:uid="{00000000-0005-0000-0000-000043060000}"/>
    <cellStyle name="60% - Accent3 2" xfId="1605" xr:uid="{00000000-0005-0000-0000-000044060000}"/>
    <cellStyle name="60% - Accent3 3" xfId="1606" xr:uid="{00000000-0005-0000-0000-000045060000}"/>
    <cellStyle name="60% - Accent3 4" xfId="1607" xr:uid="{00000000-0005-0000-0000-000046060000}"/>
    <cellStyle name="60% - Accent3 5" xfId="1608" xr:uid="{00000000-0005-0000-0000-000047060000}"/>
    <cellStyle name="60% - Accent3 6" xfId="1609" xr:uid="{00000000-0005-0000-0000-000048060000}"/>
    <cellStyle name="60% - Accent3 7" xfId="1610" xr:uid="{00000000-0005-0000-0000-000049060000}"/>
    <cellStyle name="60% - Accent3 8" xfId="1611" xr:uid="{00000000-0005-0000-0000-00004A060000}"/>
    <cellStyle name="60% - Accent3 9" xfId="1612" xr:uid="{00000000-0005-0000-0000-00004B060000}"/>
    <cellStyle name="60% - Accent4 2" xfId="1613" xr:uid="{00000000-0005-0000-0000-00004C060000}"/>
    <cellStyle name="60% - Accent4 3" xfId="1614" xr:uid="{00000000-0005-0000-0000-00004D060000}"/>
    <cellStyle name="60% - Accent4 4" xfId="1615" xr:uid="{00000000-0005-0000-0000-00004E060000}"/>
    <cellStyle name="60% - Accent4 5" xfId="1616" xr:uid="{00000000-0005-0000-0000-00004F060000}"/>
    <cellStyle name="60% - Accent4 6" xfId="1617" xr:uid="{00000000-0005-0000-0000-000050060000}"/>
    <cellStyle name="60% - Accent4 7" xfId="1618" xr:uid="{00000000-0005-0000-0000-000051060000}"/>
    <cellStyle name="60% - Accent4 8" xfId="1619" xr:uid="{00000000-0005-0000-0000-000052060000}"/>
    <cellStyle name="60% - Accent4 9" xfId="1620" xr:uid="{00000000-0005-0000-0000-000053060000}"/>
    <cellStyle name="60% - Accent5 2" xfId="1621" xr:uid="{00000000-0005-0000-0000-000054060000}"/>
    <cellStyle name="60% - Accent5 3" xfId="1622" xr:uid="{00000000-0005-0000-0000-000055060000}"/>
    <cellStyle name="60% - Accent5 4" xfId="1623" xr:uid="{00000000-0005-0000-0000-000056060000}"/>
    <cellStyle name="60% - Accent5 5" xfId="1624" xr:uid="{00000000-0005-0000-0000-000057060000}"/>
    <cellStyle name="60% - Accent5 6" xfId="1625" xr:uid="{00000000-0005-0000-0000-000058060000}"/>
    <cellStyle name="60% - Accent5 7" xfId="1626" xr:uid="{00000000-0005-0000-0000-000059060000}"/>
    <cellStyle name="60% - Accent5 8" xfId="1627" xr:uid="{00000000-0005-0000-0000-00005A060000}"/>
    <cellStyle name="60% - Accent5 9" xfId="1628" xr:uid="{00000000-0005-0000-0000-00005B060000}"/>
    <cellStyle name="60% - Accent6 2" xfId="1629" xr:uid="{00000000-0005-0000-0000-00005C060000}"/>
    <cellStyle name="60% - Accent6 3" xfId="1630" xr:uid="{00000000-0005-0000-0000-00005D060000}"/>
    <cellStyle name="60% - Accent6 4" xfId="1631" xr:uid="{00000000-0005-0000-0000-00005E060000}"/>
    <cellStyle name="60% - Accent6 5" xfId="1632" xr:uid="{00000000-0005-0000-0000-00005F060000}"/>
    <cellStyle name="60% - Accent6 6" xfId="1633" xr:uid="{00000000-0005-0000-0000-000060060000}"/>
    <cellStyle name="60% - Accent6 7" xfId="1634" xr:uid="{00000000-0005-0000-0000-000061060000}"/>
    <cellStyle name="60% - Accent6 8" xfId="1635" xr:uid="{00000000-0005-0000-0000-000062060000}"/>
    <cellStyle name="60% - Accent6 9" xfId="1636" xr:uid="{00000000-0005-0000-0000-000063060000}"/>
    <cellStyle name="AA FRAME" xfId="1637" xr:uid="{00000000-0005-0000-0000-000064060000}"/>
    <cellStyle name="AA FRAME 2" xfId="1638" xr:uid="{00000000-0005-0000-0000-000065060000}"/>
    <cellStyle name="AA HEADING" xfId="1639" xr:uid="{00000000-0005-0000-0000-000066060000}"/>
    <cellStyle name="AA HEADING 2" xfId="1640" xr:uid="{00000000-0005-0000-0000-000067060000}"/>
    <cellStyle name="AA INITIALS" xfId="1641" xr:uid="{00000000-0005-0000-0000-000068060000}"/>
    <cellStyle name="AA INITIALS 2" xfId="1642" xr:uid="{00000000-0005-0000-0000-000069060000}"/>
    <cellStyle name="AA INPUT" xfId="1643" xr:uid="{00000000-0005-0000-0000-00006A060000}"/>
    <cellStyle name="AA INPUT 2" xfId="1644" xr:uid="{00000000-0005-0000-0000-00006B060000}"/>
    <cellStyle name="AA LOCK" xfId="1645" xr:uid="{00000000-0005-0000-0000-00006C060000}"/>
    <cellStyle name="AA LOCK 2" xfId="1646" xr:uid="{00000000-0005-0000-0000-00006D060000}"/>
    <cellStyle name="AA MGR NAME" xfId="1647" xr:uid="{00000000-0005-0000-0000-00006E060000}"/>
    <cellStyle name="AA MGR NAME 2" xfId="1648" xr:uid="{00000000-0005-0000-0000-00006F060000}"/>
    <cellStyle name="AA NORMAL" xfId="1649" xr:uid="{00000000-0005-0000-0000-000070060000}"/>
    <cellStyle name="AA NORMAL 2" xfId="1650" xr:uid="{00000000-0005-0000-0000-000071060000}"/>
    <cellStyle name="AA NUMBER" xfId="1651" xr:uid="{00000000-0005-0000-0000-000072060000}"/>
    <cellStyle name="AA NUMBER2" xfId="1652" xr:uid="{00000000-0005-0000-0000-000073060000}"/>
    <cellStyle name="AA QUESTION" xfId="1653" xr:uid="{00000000-0005-0000-0000-000074060000}"/>
    <cellStyle name="AA QUESTION 2" xfId="1654" xr:uid="{00000000-0005-0000-0000-000075060000}"/>
    <cellStyle name="AA SHADE" xfId="1655" xr:uid="{00000000-0005-0000-0000-000076060000}"/>
    <cellStyle name="AA SHADE 2" xfId="1656" xr:uid="{00000000-0005-0000-0000-000077060000}"/>
    <cellStyle name="ac" xfId="1657" xr:uid="{00000000-0005-0000-0000-000078060000}"/>
    <cellStyle name="Accent1 2" xfId="1658" xr:uid="{00000000-0005-0000-0000-000079060000}"/>
    <cellStyle name="Accent1 3" xfId="1659" xr:uid="{00000000-0005-0000-0000-00007A060000}"/>
    <cellStyle name="Accent1 4" xfId="1660" xr:uid="{00000000-0005-0000-0000-00007B060000}"/>
    <cellStyle name="Accent1 5" xfId="1661" xr:uid="{00000000-0005-0000-0000-00007C060000}"/>
    <cellStyle name="Accent1 6" xfId="1662" xr:uid="{00000000-0005-0000-0000-00007D060000}"/>
    <cellStyle name="Accent1 7" xfId="1663" xr:uid="{00000000-0005-0000-0000-00007E060000}"/>
    <cellStyle name="Accent1 8" xfId="1664" xr:uid="{00000000-0005-0000-0000-00007F060000}"/>
    <cellStyle name="Accent1 9" xfId="1665" xr:uid="{00000000-0005-0000-0000-000080060000}"/>
    <cellStyle name="Accent2 2" xfId="1666" xr:uid="{00000000-0005-0000-0000-000081060000}"/>
    <cellStyle name="Accent2 3" xfId="1667" xr:uid="{00000000-0005-0000-0000-000082060000}"/>
    <cellStyle name="Accent2 3 2" xfId="1668" xr:uid="{00000000-0005-0000-0000-000083060000}"/>
    <cellStyle name="Accent2 4" xfId="1669" xr:uid="{00000000-0005-0000-0000-000084060000}"/>
    <cellStyle name="Accent2 5" xfId="1670" xr:uid="{00000000-0005-0000-0000-000085060000}"/>
    <cellStyle name="Accent2 6" xfId="1671" xr:uid="{00000000-0005-0000-0000-000086060000}"/>
    <cellStyle name="Accent2 7" xfId="1672" xr:uid="{00000000-0005-0000-0000-000087060000}"/>
    <cellStyle name="Accent2 8" xfId="1673" xr:uid="{00000000-0005-0000-0000-000088060000}"/>
    <cellStyle name="Accent3 2" xfId="1674" xr:uid="{00000000-0005-0000-0000-000089060000}"/>
    <cellStyle name="Accent3 3" xfId="1675" xr:uid="{00000000-0005-0000-0000-00008A060000}"/>
    <cellStyle name="Accent3 4" xfId="1676" xr:uid="{00000000-0005-0000-0000-00008B060000}"/>
    <cellStyle name="Accent3 5" xfId="1677" xr:uid="{00000000-0005-0000-0000-00008C060000}"/>
    <cellStyle name="Accent3 6" xfId="1678" xr:uid="{00000000-0005-0000-0000-00008D060000}"/>
    <cellStyle name="Accent3 7" xfId="1679" xr:uid="{00000000-0005-0000-0000-00008E060000}"/>
    <cellStyle name="Accent3 8" xfId="1680" xr:uid="{00000000-0005-0000-0000-00008F060000}"/>
    <cellStyle name="Accent3 9" xfId="1681" xr:uid="{00000000-0005-0000-0000-000090060000}"/>
    <cellStyle name="Accent4 2" xfId="1682" xr:uid="{00000000-0005-0000-0000-000091060000}"/>
    <cellStyle name="Accent4 3" xfId="1683" xr:uid="{00000000-0005-0000-0000-000092060000}"/>
    <cellStyle name="Accent4 4" xfId="1684" xr:uid="{00000000-0005-0000-0000-000093060000}"/>
    <cellStyle name="Accent4 5" xfId="1685" xr:uid="{00000000-0005-0000-0000-000094060000}"/>
    <cellStyle name="Accent4 6" xfId="1686" xr:uid="{00000000-0005-0000-0000-000095060000}"/>
    <cellStyle name="Accent4 7" xfId="1687" xr:uid="{00000000-0005-0000-0000-000096060000}"/>
    <cellStyle name="Accent4 8" xfId="1688" xr:uid="{00000000-0005-0000-0000-000097060000}"/>
    <cellStyle name="Accent4 9" xfId="1689" xr:uid="{00000000-0005-0000-0000-000098060000}"/>
    <cellStyle name="Accent5 2" xfId="1690" xr:uid="{00000000-0005-0000-0000-000099060000}"/>
    <cellStyle name="Accent5 3" xfId="1691" xr:uid="{00000000-0005-0000-0000-00009A060000}"/>
    <cellStyle name="Accent5 4" xfId="1692" xr:uid="{00000000-0005-0000-0000-00009B060000}"/>
    <cellStyle name="Accent5 5" xfId="1693" xr:uid="{00000000-0005-0000-0000-00009C060000}"/>
    <cellStyle name="Accent5 6" xfId="1694" xr:uid="{00000000-0005-0000-0000-00009D060000}"/>
    <cellStyle name="Accent5 7" xfId="1695" xr:uid="{00000000-0005-0000-0000-00009E060000}"/>
    <cellStyle name="Accent5 8" xfId="1696" xr:uid="{00000000-0005-0000-0000-00009F060000}"/>
    <cellStyle name="Accent5 9" xfId="1697" xr:uid="{00000000-0005-0000-0000-0000A0060000}"/>
    <cellStyle name="Accent6 2" xfId="1698" xr:uid="{00000000-0005-0000-0000-0000A1060000}"/>
    <cellStyle name="Accent6 3" xfId="1699" xr:uid="{00000000-0005-0000-0000-0000A2060000}"/>
    <cellStyle name="Accent6 4" xfId="1700" xr:uid="{00000000-0005-0000-0000-0000A3060000}"/>
    <cellStyle name="Accent6 5" xfId="1701" xr:uid="{00000000-0005-0000-0000-0000A4060000}"/>
    <cellStyle name="Accent6 6" xfId="1702" xr:uid="{00000000-0005-0000-0000-0000A5060000}"/>
    <cellStyle name="Accent6 7" xfId="1703" xr:uid="{00000000-0005-0000-0000-0000A6060000}"/>
    <cellStyle name="Accent6 8" xfId="1704" xr:uid="{00000000-0005-0000-0000-0000A7060000}"/>
    <cellStyle name="Accent6 9" xfId="1705" xr:uid="{00000000-0005-0000-0000-0000A8060000}"/>
    <cellStyle name="args.style" xfId="1706" xr:uid="{00000000-0005-0000-0000-0000A9060000}"/>
    <cellStyle name="ÄÞ¸¶ [0]_±âÁ¾ÇöÈ²" xfId="1707" xr:uid="{00000000-0005-0000-0000-0000AA060000}"/>
    <cellStyle name="b" xfId="1708" xr:uid="{00000000-0005-0000-0000-0000AB060000}"/>
    <cellStyle name="b 2" xfId="1709" xr:uid="{00000000-0005-0000-0000-0000AC060000}"/>
    <cellStyle name="b 3" xfId="1710" xr:uid="{00000000-0005-0000-0000-0000AD060000}"/>
    <cellStyle name="b_2010_Billing" xfId="1711" xr:uid="{00000000-0005-0000-0000-0000AE060000}"/>
    <cellStyle name="b_2010_Billing 2" xfId="1712" xr:uid="{00000000-0005-0000-0000-0000AF060000}"/>
    <cellStyle name="b_2010_Billing 3" xfId="1713" xr:uid="{00000000-0005-0000-0000-0000B0060000}"/>
    <cellStyle name="b_Group Financial Figures" xfId="1714" xr:uid="{00000000-0005-0000-0000-0000B1060000}"/>
    <cellStyle name="b_Group Financial Figures 2" xfId="1715" xr:uid="{00000000-0005-0000-0000-0000B2060000}"/>
    <cellStyle name="b_Group Financial Figures 3" xfId="1716" xr:uid="{00000000-0005-0000-0000-0000B3060000}"/>
    <cellStyle name="Bad 2" xfId="1717" xr:uid="{00000000-0005-0000-0000-0000B4060000}"/>
    <cellStyle name="Bad 3" xfId="1718" xr:uid="{00000000-0005-0000-0000-0000B5060000}"/>
    <cellStyle name="Bad 4" xfId="1719" xr:uid="{00000000-0005-0000-0000-0000B6060000}"/>
    <cellStyle name="Bad 5" xfId="1720" xr:uid="{00000000-0005-0000-0000-0000B7060000}"/>
    <cellStyle name="Bad 6" xfId="1721" xr:uid="{00000000-0005-0000-0000-0000B8060000}"/>
    <cellStyle name="Bad 7" xfId="1722" xr:uid="{00000000-0005-0000-0000-0000B9060000}"/>
    <cellStyle name="Bad 8" xfId="1723" xr:uid="{00000000-0005-0000-0000-0000BA060000}"/>
    <cellStyle name="Bad 9" xfId="1724" xr:uid="{00000000-0005-0000-0000-0000BB060000}"/>
    <cellStyle name="blue" xfId="1725" xr:uid="{00000000-0005-0000-0000-0000BC060000}"/>
    <cellStyle name="Body" xfId="1726" xr:uid="{00000000-0005-0000-0000-0000BD060000}"/>
    <cellStyle name="C:\Data\MS\Excel" xfId="1727" xr:uid="{00000000-0005-0000-0000-0000BE060000}"/>
    <cellStyle name="C:\Data\MS\Excel 2" xfId="1728" xr:uid="{00000000-0005-0000-0000-0000BF060000}"/>
    <cellStyle name="C:\Data\MS\Excel 2 2" xfId="1729" xr:uid="{00000000-0005-0000-0000-0000C0060000}"/>
    <cellStyle name="C:\Data\MS\Excel 3" xfId="1730" xr:uid="{00000000-0005-0000-0000-0000C1060000}"/>
    <cellStyle name="C:\Data\MS\Excel 3 2" xfId="1731" xr:uid="{00000000-0005-0000-0000-0000C2060000}"/>
    <cellStyle name="Ç¥ÁØ_#2(M17)_1" xfId="1732" xr:uid="{00000000-0005-0000-0000-0000C3060000}"/>
    <cellStyle name="Calc C - Style1" xfId="1733" xr:uid="{00000000-0005-0000-0000-0000C4060000}"/>
    <cellStyle name="Calc C - Style2" xfId="1734" xr:uid="{00000000-0005-0000-0000-0000C5060000}"/>
    <cellStyle name="Calc C - Style3" xfId="1735" xr:uid="{00000000-0005-0000-0000-0000C6060000}"/>
    <cellStyle name="Calc C - Style4" xfId="1736" xr:uid="{00000000-0005-0000-0000-0000C7060000}"/>
    <cellStyle name="Calc C - Style5" xfId="1737" xr:uid="{00000000-0005-0000-0000-0000C8060000}"/>
    <cellStyle name="Calc C - Style6" xfId="1738" xr:uid="{00000000-0005-0000-0000-0000C9060000}"/>
    <cellStyle name="Calc C - Style7" xfId="1739" xr:uid="{00000000-0005-0000-0000-0000CA060000}"/>
    <cellStyle name="Calc C - Style8" xfId="1740" xr:uid="{00000000-0005-0000-0000-0000CB060000}"/>
    <cellStyle name="Calc Currency (0)" xfId="1741" xr:uid="{00000000-0005-0000-0000-0000CC060000}"/>
    <cellStyle name="Calc Currency (2)" xfId="1742" xr:uid="{00000000-0005-0000-0000-0000CD060000}"/>
    <cellStyle name="Calc Percent (0)" xfId="1743" xr:uid="{00000000-0005-0000-0000-0000CE060000}"/>
    <cellStyle name="Calc Percent (1)" xfId="1744" xr:uid="{00000000-0005-0000-0000-0000CF060000}"/>
    <cellStyle name="Calc Percent (2)" xfId="1745" xr:uid="{00000000-0005-0000-0000-0000D0060000}"/>
    <cellStyle name="Calc Units (0)" xfId="1746" xr:uid="{00000000-0005-0000-0000-0000D1060000}"/>
    <cellStyle name="Calc Units (1)" xfId="1747" xr:uid="{00000000-0005-0000-0000-0000D2060000}"/>
    <cellStyle name="Calc Units (2)" xfId="1748" xr:uid="{00000000-0005-0000-0000-0000D3060000}"/>
    <cellStyle name="Calculation 2" xfId="1749" xr:uid="{00000000-0005-0000-0000-0000D4060000}"/>
    <cellStyle name="Calculation 3" xfId="1750" xr:uid="{00000000-0005-0000-0000-0000D5060000}"/>
    <cellStyle name="Calculation 4" xfId="1751" xr:uid="{00000000-0005-0000-0000-0000D6060000}"/>
    <cellStyle name="Calculation 5" xfId="1752" xr:uid="{00000000-0005-0000-0000-0000D7060000}"/>
    <cellStyle name="Calculation 6" xfId="1753" xr:uid="{00000000-0005-0000-0000-0000D8060000}"/>
    <cellStyle name="Calculation 7" xfId="1754" xr:uid="{00000000-0005-0000-0000-0000D9060000}"/>
    <cellStyle name="Calculation 8" xfId="1755" xr:uid="{00000000-0005-0000-0000-0000DA060000}"/>
    <cellStyle name="Calculation 9" xfId="1756" xr:uid="{00000000-0005-0000-0000-0000DB060000}"/>
    <cellStyle name="category" xfId="1757" xr:uid="{00000000-0005-0000-0000-0000DC060000}"/>
    <cellStyle name="Change A&amp;ll" xfId="1758" xr:uid="{00000000-0005-0000-0000-0000DD060000}"/>
    <cellStyle name="Change A&amp;ll 2" xfId="1759" xr:uid="{00000000-0005-0000-0000-0000DE060000}"/>
    <cellStyle name="Check Cell 2" xfId="1760" xr:uid="{00000000-0005-0000-0000-0000DF060000}"/>
    <cellStyle name="Check Cell 3" xfId="1761" xr:uid="{00000000-0005-0000-0000-0000E0060000}"/>
    <cellStyle name="Check Cell 4" xfId="1762" xr:uid="{00000000-0005-0000-0000-0000E1060000}"/>
    <cellStyle name="Check Cell 5" xfId="1763" xr:uid="{00000000-0005-0000-0000-0000E2060000}"/>
    <cellStyle name="Check Cell 6" xfId="1764" xr:uid="{00000000-0005-0000-0000-0000E3060000}"/>
    <cellStyle name="Check Cell 7" xfId="1765" xr:uid="{00000000-0005-0000-0000-0000E4060000}"/>
    <cellStyle name="Check Cell 8" xfId="1766" xr:uid="{00000000-0005-0000-0000-0000E5060000}"/>
    <cellStyle name="Check Cell 9" xfId="1767" xr:uid="{00000000-0005-0000-0000-0000E6060000}"/>
    <cellStyle name="Comma" xfId="1768" builtinId="3"/>
    <cellStyle name="Comma  - Style1" xfId="1769" xr:uid="{00000000-0005-0000-0000-0000E8060000}"/>
    <cellStyle name="Comma  - Style2" xfId="1770" xr:uid="{00000000-0005-0000-0000-0000E9060000}"/>
    <cellStyle name="Comma  - Style3" xfId="1771" xr:uid="{00000000-0005-0000-0000-0000EA060000}"/>
    <cellStyle name="Comma  - Style4" xfId="1772" xr:uid="{00000000-0005-0000-0000-0000EB060000}"/>
    <cellStyle name="Comma  - Style5" xfId="1773" xr:uid="{00000000-0005-0000-0000-0000EC060000}"/>
    <cellStyle name="Comma  - Style6" xfId="1774" xr:uid="{00000000-0005-0000-0000-0000ED060000}"/>
    <cellStyle name="Comma  - Style7" xfId="1775" xr:uid="{00000000-0005-0000-0000-0000EE060000}"/>
    <cellStyle name="Comma  - Style8" xfId="1776" xr:uid="{00000000-0005-0000-0000-0000EF060000}"/>
    <cellStyle name="Comma  0]_Sheet1_laroux" xfId="1777" xr:uid="{00000000-0005-0000-0000-0000F0060000}"/>
    <cellStyle name="Comma [0] 2" xfId="1778" xr:uid="{00000000-0005-0000-0000-0000F1060000}"/>
    <cellStyle name="Comma [0] 2 2" xfId="1779" xr:uid="{00000000-0005-0000-0000-0000F2060000}"/>
    <cellStyle name="Comma [0] 2 3" xfId="1780" xr:uid="{00000000-0005-0000-0000-0000F3060000}"/>
    <cellStyle name="Comma [0] 3" xfId="1781" xr:uid="{00000000-0005-0000-0000-0000F4060000}"/>
    <cellStyle name="Comma [0] 3 2" xfId="1782" xr:uid="{00000000-0005-0000-0000-0000F5060000}"/>
    <cellStyle name="Comma [0] 3 3" xfId="1783" xr:uid="{00000000-0005-0000-0000-0000F6060000}"/>
    <cellStyle name="Comma [0] 4" xfId="1784" xr:uid="{00000000-0005-0000-0000-0000F7060000}"/>
    <cellStyle name="Comma [0] 4 2" xfId="1785" xr:uid="{00000000-0005-0000-0000-0000F8060000}"/>
    <cellStyle name="Comma [0] 4 3" xfId="1786" xr:uid="{00000000-0005-0000-0000-0000F9060000}"/>
    <cellStyle name="Comma [0] 5" xfId="1787" xr:uid="{00000000-0005-0000-0000-0000FA060000}"/>
    <cellStyle name="Comma [0] 5 2" xfId="1788" xr:uid="{00000000-0005-0000-0000-0000FB060000}"/>
    <cellStyle name="Comma [0] 5 3" xfId="1789" xr:uid="{00000000-0005-0000-0000-0000FC060000}"/>
    <cellStyle name="Comma [0] 6" xfId="1790" xr:uid="{00000000-0005-0000-0000-0000FD060000}"/>
    <cellStyle name="Comma [00]" xfId="1791" xr:uid="{00000000-0005-0000-0000-0000FE060000}"/>
    <cellStyle name="Comma 10" xfId="1792" xr:uid="{00000000-0005-0000-0000-0000FF060000}"/>
    <cellStyle name="Comma 10 2" xfId="1793" xr:uid="{00000000-0005-0000-0000-000000070000}"/>
    <cellStyle name="Comma 10 3" xfId="1794" xr:uid="{00000000-0005-0000-0000-000001070000}"/>
    <cellStyle name="Comma 11" xfId="1795" xr:uid="{00000000-0005-0000-0000-000002070000}"/>
    <cellStyle name="Comma 11 2" xfId="1796" xr:uid="{00000000-0005-0000-0000-000003070000}"/>
    <cellStyle name="Comma 11 3" xfId="1797" xr:uid="{00000000-0005-0000-0000-000004070000}"/>
    <cellStyle name="Comma 12" xfId="1798" xr:uid="{00000000-0005-0000-0000-000005070000}"/>
    <cellStyle name="Comma 12 2" xfId="1799" xr:uid="{00000000-0005-0000-0000-000006070000}"/>
    <cellStyle name="Comma 12 3" xfId="1800" xr:uid="{00000000-0005-0000-0000-000007070000}"/>
    <cellStyle name="Comma 13" xfId="1801" xr:uid="{00000000-0005-0000-0000-000008070000}"/>
    <cellStyle name="Comma 13 2" xfId="1802" xr:uid="{00000000-0005-0000-0000-000009070000}"/>
    <cellStyle name="Comma 13 3" xfId="1803" xr:uid="{00000000-0005-0000-0000-00000A070000}"/>
    <cellStyle name="Comma 14" xfId="1804" xr:uid="{00000000-0005-0000-0000-00000B070000}"/>
    <cellStyle name="Comma 14 2" xfId="1805" xr:uid="{00000000-0005-0000-0000-00000C070000}"/>
    <cellStyle name="Comma 14 3" xfId="1806" xr:uid="{00000000-0005-0000-0000-00000D070000}"/>
    <cellStyle name="Comma 15" xfId="1807" xr:uid="{00000000-0005-0000-0000-00000E070000}"/>
    <cellStyle name="Comma 15 2" xfId="1808" xr:uid="{00000000-0005-0000-0000-00000F070000}"/>
    <cellStyle name="Comma 15 3" xfId="1809" xr:uid="{00000000-0005-0000-0000-000010070000}"/>
    <cellStyle name="Comma 16" xfId="1810" xr:uid="{00000000-0005-0000-0000-000011070000}"/>
    <cellStyle name="Comma 16 2" xfId="1811" xr:uid="{00000000-0005-0000-0000-000012070000}"/>
    <cellStyle name="Comma 16 3" xfId="1812" xr:uid="{00000000-0005-0000-0000-000013070000}"/>
    <cellStyle name="Comma 17" xfId="1813" xr:uid="{00000000-0005-0000-0000-000014070000}"/>
    <cellStyle name="Comma 17 2" xfId="1814" xr:uid="{00000000-0005-0000-0000-000015070000}"/>
    <cellStyle name="Comma 17 3" xfId="1815" xr:uid="{00000000-0005-0000-0000-000016070000}"/>
    <cellStyle name="Comma 18" xfId="1816" xr:uid="{00000000-0005-0000-0000-000017070000}"/>
    <cellStyle name="Comma 18 2" xfId="1817" xr:uid="{00000000-0005-0000-0000-000018070000}"/>
    <cellStyle name="Comma 18 3" xfId="1818" xr:uid="{00000000-0005-0000-0000-000019070000}"/>
    <cellStyle name="Comma 19" xfId="1819" xr:uid="{00000000-0005-0000-0000-00001A070000}"/>
    <cellStyle name="Comma 19 2" xfId="1820" xr:uid="{00000000-0005-0000-0000-00001B070000}"/>
    <cellStyle name="Comma 19 3" xfId="1821" xr:uid="{00000000-0005-0000-0000-00001C070000}"/>
    <cellStyle name="Comma 2" xfId="1822" xr:uid="{00000000-0005-0000-0000-00001D070000}"/>
    <cellStyle name="Comma 2 2" xfId="1823" xr:uid="{00000000-0005-0000-0000-00001E070000}"/>
    <cellStyle name="Comma 2 2 2" xfId="1824" xr:uid="{00000000-0005-0000-0000-00001F070000}"/>
    <cellStyle name="Comma 2 2 2 2" xfId="1825" xr:uid="{00000000-0005-0000-0000-000020070000}"/>
    <cellStyle name="Comma 2 2 2 3" xfId="1826" xr:uid="{00000000-0005-0000-0000-000021070000}"/>
    <cellStyle name="Comma 2 2 3" xfId="1827" xr:uid="{00000000-0005-0000-0000-000022070000}"/>
    <cellStyle name="Comma 2 2 3 2" xfId="1828" xr:uid="{00000000-0005-0000-0000-000023070000}"/>
    <cellStyle name="Comma 2 2 3 3" xfId="1829" xr:uid="{00000000-0005-0000-0000-000024070000}"/>
    <cellStyle name="Comma 2 3" xfId="1830" xr:uid="{00000000-0005-0000-0000-000025070000}"/>
    <cellStyle name="Comma 2 3 2" xfId="1831" xr:uid="{00000000-0005-0000-0000-000026070000}"/>
    <cellStyle name="Comma 2 3 2 2" xfId="1832" xr:uid="{00000000-0005-0000-0000-000027070000}"/>
    <cellStyle name="Comma 2 3 2 3" xfId="1833" xr:uid="{00000000-0005-0000-0000-000028070000}"/>
    <cellStyle name="Comma 2 3 3" xfId="1834" xr:uid="{00000000-0005-0000-0000-000029070000}"/>
    <cellStyle name="Comma 2 4" xfId="1835" xr:uid="{00000000-0005-0000-0000-00002A070000}"/>
    <cellStyle name="Comma 2 4 2" xfId="1836" xr:uid="{00000000-0005-0000-0000-00002B070000}"/>
    <cellStyle name="Comma 2 4 3" xfId="1837" xr:uid="{00000000-0005-0000-0000-00002C070000}"/>
    <cellStyle name="Comma 2 5" xfId="1838" xr:uid="{00000000-0005-0000-0000-00002D070000}"/>
    <cellStyle name="Comma 20" xfId="1839" xr:uid="{00000000-0005-0000-0000-00002E070000}"/>
    <cellStyle name="Comma 20 2" xfId="1840" xr:uid="{00000000-0005-0000-0000-00002F070000}"/>
    <cellStyle name="Comma 20 3" xfId="1841" xr:uid="{00000000-0005-0000-0000-000030070000}"/>
    <cellStyle name="Comma 21" xfId="1842" xr:uid="{00000000-0005-0000-0000-000031070000}"/>
    <cellStyle name="Comma 21 2" xfId="1843" xr:uid="{00000000-0005-0000-0000-000032070000}"/>
    <cellStyle name="Comma 21 3" xfId="1844" xr:uid="{00000000-0005-0000-0000-000033070000}"/>
    <cellStyle name="Comma 22" xfId="1845" xr:uid="{00000000-0005-0000-0000-000034070000}"/>
    <cellStyle name="Comma 22 2" xfId="1846" xr:uid="{00000000-0005-0000-0000-000035070000}"/>
    <cellStyle name="Comma 22 3" xfId="1847" xr:uid="{00000000-0005-0000-0000-000036070000}"/>
    <cellStyle name="Comma 23" xfId="1848" xr:uid="{00000000-0005-0000-0000-000037070000}"/>
    <cellStyle name="Comma 24" xfId="1849" xr:uid="{00000000-0005-0000-0000-000038070000}"/>
    <cellStyle name="Comma 25" xfId="1850" xr:uid="{00000000-0005-0000-0000-000039070000}"/>
    <cellStyle name="Comma 26" xfId="1851" xr:uid="{00000000-0005-0000-0000-00003A070000}"/>
    <cellStyle name="Comma 27" xfId="1852" xr:uid="{00000000-0005-0000-0000-00003B070000}"/>
    <cellStyle name="Comma 28" xfId="1853" xr:uid="{00000000-0005-0000-0000-00003C070000}"/>
    <cellStyle name="Comma 29" xfId="1854" xr:uid="{00000000-0005-0000-0000-00003D070000}"/>
    <cellStyle name="Comma 3" xfId="1855" xr:uid="{00000000-0005-0000-0000-00003E070000}"/>
    <cellStyle name="Comma 3 2" xfId="1856" xr:uid="{00000000-0005-0000-0000-00003F070000}"/>
    <cellStyle name="Comma 3 2 2" xfId="1857" xr:uid="{00000000-0005-0000-0000-000040070000}"/>
    <cellStyle name="Comma 3 2 3" xfId="1858" xr:uid="{00000000-0005-0000-0000-000041070000}"/>
    <cellStyle name="Comma 3 3" xfId="1859" xr:uid="{00000000-0005-0000-0000-000042070000}"/>
    <cellStyle name="Comma 3 3 2" xfId="1860" xr:uid="{00000000-0005-0000-0000-000043070000}"/>
    <cellStyle name="Comma 3 3 3" xfId="1861" xr:uid="{00000000-0005-0000-0000-000044070000}"/>
    <cellStyle name="Comma 3 4" xfId="1862" xr:uid="{00000000-0005-0000-0000-000045070000}"/>
    <cellStyle name="Comma 3 4 2" xfId="1863" xr:uid="{00000000-0005-0000-0000-000046070000}"/>
    <cellStyle name="Comma 3 5" xfId="1864" xr:uid="{00000000-0005-0000-0000-000047070000}"/>
    <cellStyle name="Comma 3 6" xfId="1865" xr:uid="{00000000-0005-0000-0000-000048070000}"/>
    <cellStyle name="Comma 3 7" xfId="1866" xr:uid="{00000000-0005-0000-0000-000049070000}"/>
    <cellStyle name="Comma 3 8" xfId="1867" xr:uid="{00000000-0005-0000-0000-00004A070000}"/>
    <cellStyle name="Comma 3 9" xfId="1868" xr:uid="{00000000-0005-0000-0000-00004B070000}"/>
    <cellStyle name="Comma 30" xfId="1869" xr:uid="{00000000-0005-0000-0000-00004C070000}"/>
    <cellStyle name="Comma 31" xfId="1870" xr:uid="{00000000-0005-0000-0000-00004D070000}"/>
    <cellStyle name="Comma 32" xfId="1871" xr:uid="{00000000-0005-0000-0000-00004E070000}"/>
    <cellStyle name="Comma 39" xfId="1872" xr:uid="{00000000-0005-0000-0000-00004F070000}"/>
    <cellStyle name="Comma 39 2" xfId="1873" xr:uid="{00000000-0005-0000-0000-000050070000}"/>
    <cellStyle name="Comma 39 3" xfId="1874" xr:uid="{00000000-0005-0000-0000-000051070000}"/>
    <cellStyle name="Comma 4" xfId="1875" xr:uid="{00000000-0005-0000-0000-000052070000}"/>
    <cellStyle name="Comma 4 2" xfId="1876" xr:uid="{00000000-0005-0000-0000-000053070000}"/>
    <cellStyle name="Comma 4 3" xfId="1877" xr:uid="{00000000-0005-0000-0000-000054070000}"/>
    <cellStyle name="Comma 4 4" xfId="1878" xr:uid="{00000000-0005-0000-0000-000055070000}"/>
    <cellStyle name="Comma 5" xfId="1879" xr:uid="{00000000-0005-0000-0000-000056070000}"/>
    <cellStyle name="Comma 5 2" xfId="1880" xr:uid="{00000000-0005-0000-0000-000057070000}"/>
    <cellStyle name="Comma 5 2 2" xfId="1881" xr:uid="{00000000-0005-0000-0000-000058070000}"/>
    <cellStyle name="Comma 5 3" xfId="1882" xr:uid="{00000000-0005-0000-0000-000059070000}"/>
    <cellStyle name="Comma 5 4" xfId="1883" xr:uid="{00000000-0005-0000-0000-00005A070000}"/>
    <cellStyle name="Comma 6" xfId="1884" xr:uid="{00000000-0005-0000-0000-00005B070000}"/>
    <cellStyle name="Comma 6 2" xfId="1885" xr:uid="{00000000-0005-0000-0000-00005C070000}"/>
    <cellStyle name="Comma 6 3" xfId="1886" xr:uid="{00000000-0005-0000-0000-00005D070000}"/>
    <cellStyle name="Comma 7" xfId="1887" xr:uid="{00000000-0005-0000-0000-00005E070000}"/>
    <cellStyle name="Comma 7 2" xfId="1888" xr:uid="{00000000-0005-0000-0000-00005F070000}"/>
    <cellStyle name="Comma 7 3" xfId="1889" xr:uid="{00000000-0005-0000-0000-000060070000}"/>
    <cellStyle name="Comma 8" xfId="1890" xr:uid="{00000000-0005-0000-0000-000061070000}"/>
    <cellStyle name="Comma 8 2" xfId="1891" xr:uid="{00000000-0005-0000-0000-000062070000}"/>
    <cellStyle name="Comma 9" xfId="1892" xr:uid="{00000000-0005-0000-0000-000063070000}"/>
    <cellStyle name="Comma 9 2" xfId="1893" xr:uid="{00000000-0005-0000-0000-000064070000}"/>
    <cellStyle name="Comma 9 3" xfId="1894" xr:uid="{00000000-0005-0000-0000-000065070000}"/>
    <cellStyle name="comma zerodec" xfId="1895" xr:uid="{00000000-0005-0000-0000-000066070000}"/>
    <cellStyle name="Comma_Lead-Superblock-Q2'07 AKE" xfId="1896" xr:uid="{00000000-0005-0000-0000-000067070000}"/>
    <cellStyle name="Comma0" xfId="1897" xr:uid="{00000000-0005-0000-0000-000068070000}"/>
    <cellStyle name="Copied" xfId="1898" xr:uid="{00000000-0005-0000-0000-000069070000}"/>
    <cellStyle name="COST1" xfId="1899" xr:uid="{00000000-0005-0000-0000-00006A070000}"/>
    <cellStyle name="Curren - Style3" xfId="1900" xr:uid="{00000000-0005-0000-0000-00006B070000}"/>
    <cellStyle name="Curren - Style4" xfId="1901" xr:uid="{00000000-0005-0000-0000-00006C070000}"/>
    <cellStyle name="Currency [00]" xfId="1902" xr:uid="{00000000-0005-0000-0000-00006D070000}"/>
    <cellStyle name="Currency 2" xfId="1903" xr:uid="{00000000-0005-0000-0000-00006E070000}"/>
    <cellStyle name="Currency 2 2" xfId="1904" xr:uid="{00000000-0005-0000-0000-00006F070000}"/>
    <cellStyle name="Currency 3" xfId="1905" xr:uid="{00000000-0005-0000-0000-000070070000}"/>
    <cellStyle name="Currency 4" xfId="1906" xr:uid="{00000000-0005-0000-0000-000071070000}"/>
    <cellStyle name="Currency 4 2" xfId="1907" xr:uid="{00000000-0005-0000-0000-000072070000}"/>
    <cellStyle name="Currency Entry" xfId="1908" xr:uid="{00000000-0005-0000-0000-000073070000}"/>
    <cellStyle name="Currency0" xfId="1909" xr:uid="{00000000-0005-0000-0000-000074070000}"/>
    <cellStyle name="Currency1" xfId="1910" xr:uid="{00000000-0005-0000-0000-000075070000}"/>
    <cellStyle name="custom" xfId="1911" xr:uid="{00000000-0005-0000-0000-000076070000}"/>
    <cellStyle name="Custom - Style1" xfId="1912" xr:uid="{00000000-0005-0000-0000-000077070000}"/>
    <cellStyle name="Custom - Style8" xfId="1913" xr:uid="{00000000-0005-0000-0000-000078070000}"/>
    <cellStyle name="custom_Acumen Marketing Defered tax 2006" xfId="1914" xr:uid="{00000000-0005-0000-0000-000079070000}"/>
    <cellStyle name="Data   - Style2" xfId="1915" xr:uid="{00000000-0005-0000-0000-00007A070000}"/>
    <cellStyle name="Date" xfId="1916" xr:uid="{00000000-0005-0000-0000-00007B070000}"/>
    <cellStyle name="Date Short" xfId="1917" xr:uid="{00000000-0005-0000-0000-00007C070000}"/>
    <cellStyle name="Date_01 CLSB AWPs 2003" xfId="1918" xr:uid="{00000000-0005-0000-0000-00007D070000}"/>
    <cellStyle name="DELTA" xfId="1919" xr:uid="{00000000-0005-0000-0000-00007E070000}"/>
    <cellStyle name="Dezimal [0]_Compiling Utility Macros" xfId="1920" xr:uid="{00000000-0005-0000-0000-00007F070000}"/>
    <cellStyle name="Dezimal_Compiling Utility Macros" xfId="1921" xr:uid="{00000000-0005-0000-0000-000080070000}"/>
    <cellStyle name="Dollar (zero dec)" xfId="1922" xr:uid="{00000000-0005-0000-0000-000081070000}"/>
    <cellStyle name="Dollars" xfId="1923" xr:uid="{00000000-0005-0000-0000-000082070000}"/>
    <cellStyle name="Dollars(0)" xfId="1924" xr:uid="{00000000-0005-0000-0000-000083070000}"/>
    <cellStyle name="Dollars_Group Financial Figures" xfId="1925" xr:uid="{00000000-0005-0000-0000-000084070000}"/>
    <cellStyle name="E&amp;Y House" xfId="1926" xr:uid="{00000000-0005-0000-0000-000085070000}"/>
    <cellStyle name="EE" xfId="1927" xr:uid="{00000000-0005-0000-0000-000086070000}"/>
    <cellStyle name="Eliza" xfId="1928" xr:uid="{00000000-0005-0000-0000-000087070000}"/>
    <cellStyle name="Enter Currency (0)" xfId="1929" xr:uid="{00000000-0005-0000-0000-000088070000}"/>
    <cellStyle name="Enter Currency (2)" xfId="1930" xr:uid="{00000000-0005-0000-0000-000089070000}"/>
    <cellStyle name="Enter Units (0)" xfId="1931" xr:uid="{00000000-0005-0000-0000-00008A070000}"/>
    <cellStyle name="Enter Units (1)" xfId="1932" xr:uid="{00000000-0005-0000-0000-00008B070000}"/>
    <cellStyle name="Enter Units (2)" xfId="1933" xr:uid="{00000000-0005-0000-0000-00008C070000}"/>
    <cellStyle name="Entered" xfId="1934" xr:uid="{00000000-0005-0000-0000-00008D070000}"/>
    <cellStyle name="Entry" xfId="1935" xr:uid="{00000000-0005-0000-0000-00008E070000}"/>
    <cellStyle name="Entry$" xfId="1936" xr:uid="{00000000-0005-0000-0000-00008F070000}"/>
    <cellStyle name="Entry_Group Financial Figures" xfId="1937" xr:uid="{00000000-0005-0000-0000-000090070000}"/>
    <cellStyle name="Euro" xfId="1938" xr:uid="{00000000-0005-0000-0000-000091070000}"/>
    <cellStyle name="Explanatory Text 2" xfId="1939" xr:uid="{00000000-0005-0000-0000-000092070000}"/>
    <cellStyle name="Explanatory Text 3" xfId="1940" xr:uid="{00000000-0005-0000-0000-000093070000}"/>
    <cellStyle name="Explanatory Text 4" xfId="1941" xr:uid="{00000000-0005-0000-0000-000094070000}"/>
    <cellStyle name="Explanatory Text 5" xfId="1942" xr:uid="{00000000-0005-0000-0000-000095070000}"/>
    <cellStyle name="Explanatory Text 6" xfId="1943" xr:uid="{00000000-0005-0000-0000-000096070000}"/>
    <cellStyle name="Explanatory Text 7" xfId="1944" xr:uid="{00000000-0005-0000-0000-000097070000}"/>
    <cellStyle name="Explanatory Text 8" xfId="1945" xr:uid="{00000000-0005-0000-0000-000098070000}"/>
    <cellStyle name="Explanatory Text 9" xfId="1946" xr:uid="{00000000-0005-0000-0000-000099070000}"/>
    <cellStyle name="EY House" xfId="1947" xr:uid="{00000000-0005-0000-0000-00009A070000}"/>
    <cellStyle name="F2" xfId="1948" xr:uid="{00000000-0005-0000-0000-00009B070000}"/>
    <cellStyle name="F3" xfId="1949" xr:uid="{00000000-0005-0000-0000-00009C070000}"/>
    <cellStyle name="F4" xfId="1950" xr:uid="{00000000-0005-0000-0000-00009D070000}"/>
    <cellStyle name="F5" xfId="1951" xr:uid="{00000000-0005-0000-0000-00009E070000}"/>
    <cellStyle name="F6" xfId="1952" xr:uid="{00000000-0005-0000-0000-00009F070000}"/>
    <cellStyle name="F7" xfId="1953" xr:uid="{00000000-0005-0000-0000-0000A0070000}"/>
    <cellStyle name="F8" xfId="1954" xr:uid="{00000000-0005-0000-0000-0000A1070000}"/>
    <cellStyle name="Fixe`" xfId="1955" xr:uid="{00000000-0005-0000-0000-0000A2070000}"/>
    <cellStyle name="Fixed" xfId="1956" xr:uid="{00000000-0005-0000-0000-0000A3070000}"/>
    <cellStyle name="Gara" xfId="1957" xr:uid="{00000000-0005-0000-0000-0000A4070000}"/>
    <cellStyle name="General" xfId="1958" xr:uid="{00000000-0005-0000-0000-0000A5070000}"/>
    <cellStyle name="Good 2" xfId="1959" xr:uid="{00000000-0005-0000-0000-0000A6070000}"/>
    <cellStyle name="Good 3" xfId="1960" xr:uid="{00000000-0005-0000-0000-0000A7070000}"/>
    <cellStyle name="Good 4" xfId="1961" xr:uid="{00000000-0005-0000-0000-0000A8070000}"/>
    <cellStyle name="Good 5" xfId="1962" xr:uid="{00000000-0005-0000-0000-0000A9070000}"/>
    <cellStyle name="Good 6" xfId="1963" xr:uid="{00000000-0005-0000-0000-0000AA070000}"/>
    <cellStyle name="Good 7" xfId="1964" xr:uid="{00000000-0005-0000-0000-0000AB070000}"/>
    <cellStyle name="Good 8" xfId="1965" xr:uid="{00000000-0005-0000-0000-0000AC070000}"/>
    <cellStyle name="Good 9" xfId="1966" xr:uid="{00000000-0005-0000-0000-0000AD070000}"/>
    <cellStyle name="Grey" xfId="1967" xr:uid="{00000000-0005-0000-0000-0000AE070000}"/>
    <cellStyle name="HEADER" xfId="1968" xr:uid="{00000000-0005-0000-0000-0000AF070000}"/>
    <cellStyle name="Header1" xfId="1969" xr:uid="{00000000-0005-0000-0000-0000B0070000}"/>
    <cellStyle name="Header2" xfId="1970" xr:uid="{00000000-0005-0000-0000-0000B1070000}"/>
    <cellStyle name="header3" xfId="1971" xr:uid="{00000000-0005-0000-0000-0000B2070000}"/>
    <cellStyle name="Heading 1 2" xfId="1972" xr:uid="{00000000-0005-0000-0000-0000B3070000}"/>
    <cellStyle name="Heading 1 3" xfId="1973" xr:uid="{00000000-0005-0000-0000-0000B4070000}"/>
    <cellStyle name="Heading 1 3 2" xfId="1974" xr:uid="{00000000-0005-0000-0000-0000B5070000}"/>
    <cellStyle name="Heading 1 4" xfId="1975" xr:uid="{00000000-0005-0000-0000-0000B6070000}"/>
    <cellStyle name="Heading 1 5" xfId="1976" xr:uid="{00000000-0005-0000-0000-0000B7070000}"/>
    <cellStyle name="Heading 1 6" xfId="1977" xr:uid="{00000000-0005-0000-0000-0000B8070000}"/>
    <cellStyle name="Heading 1 7" xfId="1978" xr:uid="{00000000-0005-0000-0000-0000B9070000}"/>
    <cellStyle name="Heading 1 8" xfId="1979" xr:uid="{00000000-0005-0000-0000-0000BA070000}"/>
    <cellStyle name="Heading 2 2" xfId="1980" xr:uid="{00000000-0005-0000-0000-0000BB070000}"/>
    <cellStyle name="Heading 2 3" xfId="1981" xr:uid="{00000000-0005-0000-0000-0000BC070000}"/>
    <cellStyle name="Heading 2 3 2" xfId="1982" xr:uid="{00000000-0005-0000-0000-0000BD070000}"/>
    <cellStyle name="Heading 2 4" xfId="1983" xr:uid="{00000000-0005-0000-0000-0000BE070000}"/>
    <cellStyle name="Heading 2 5" xfId="1984" xr:uid="{00000000-0005-0000-0000-0000BF070000}"/>
    <cellStyle name="Heading 2 6" xfId="1985" xr:uid="{00000000-0005-0000-0000-0000C0070000}"/>
    <cellStyle name="Heading 2 7" xfId="1986" xr:uid="{00000000-0005-0000-0000-0000C1070000}"/>
    <cellStyle name="Heading 2 8" xfId="1987" xr:uid="{00000000-0005-0000-0000-0000C2070000}"/>
    <cellStyle name="Heading 3 2" xfId="1988" xr:uid="{00000000-0005-0000-0000-0000C3070000}"/>
    <cellStyle name="Heading 3 3" xfId="1989" xr:uid="{00000000-0005-0000-0000-0000C4070000}"/>
    <cellStyle name="Heading 3 4" xfId="1990" xr:uid="{00000000-0005-0000-0000-0000C5070000}"/>
    <cellStyle name="Heading 3 5" xfId="1991" xr:uid="{00000000-0005-0000-0000-0000C6070000}"/>
    <cellStyle name="Heading 3 6" xfId="1992" xr:uid="{00000000-0005-0000-0000-0000C7070000}"/>
    <cellStyle name="Heading 3 7" xfId="1993" xr:uid="{00000000-0005-0000-0000-0000C8070000}"/>
    <cellStyle name="Heading 3 8" xfId="1994" xr:uid="{00000000-0005-0000-0000-0000C9070000}"/>
    <cellStyle name="Heading 3 9" xfId="1995" xr:uid="{00000000-0005-0000-0000-0000CA070000}"/>
    <cellStyle name="Heading 4 2" xfId="1996" xr:uid="{00000000-0005-0000-0000-0000CB070000}"/>
    <cellStyle name="Heading 4 3" xfId="1997" xr:uid="{00000000-0005-0000-0000-0000CC070000}"/>
    <cellStyle name="Heading 4 4" xfId="1998" xr:uid="{00000000-0005-0000-0000-0000CD070000}"/>
    <cellStyle name="Heading 4 5" xfId="1999" xr:uid="{00000000-0005-0000-0000-0000CE070000}"/>
    <cellStyle name="Heading 4 6" xfId="2000" xr:uid="{00000000-0005-0000-0000-0000CF070000}"/>
    <cellStyle name="Heading 4 7" xfId="2001" xr:uid="{00000000-0005-0000-0000-0000D0070000}"/>
    <cellStyle name="Heading 4 8" xfId="2002" xr:uid="{00000000-0005-0000-0000-0000D1070000}"/>
    <cellStyle name="Heading 4 9" xfId="2003" xr:uid="{00000000-0005-0000-0000-0000D2070000}"/>
    <cellStyle name="Heading1" xfId="2004" xr:uid="{00000000-0005-0000-0000-0000D3070000}"/>
    <cellStyle name="Heading2" xfId="2005" xr:uid="{00000000-0005-0000-0000-0000D4070000}"/>
    <cellStyle name="Heading3" xfId="2006" xr:uid="{00000000-0005-0000-0000-0000D5070000}"/>
    <cellStyle name="Heading4" xfId="2007" xr:uid="{00000000-0005-0000-0000-0000D6070000}"/>
    <cellStyle name="HELV8BLUE" xfId="2008" xr:uid="{00000000-0005-0000-0000-0000D7070000}"/>
    <cellStyle name="Hyperlink 2" xfId="2009" xr:uid="{00000000-0005-0000-0000-0000D8070000}"/>
    <cellStyle name="indent" xfId="2010" xr:uid="{00000000-0005-0000-0000-0000D9070000}"/>
    <cellStyle name="Input [yellow]" xfId="2011" xr:uid="{00000000-0005-0000-0000-0000DA070000}"/>
    <cellStyle name="Input 10" xfId="2012" xr:uid="{00000000-0005-0000-0000-0000DB070000}"/>
    <cellStyle name="Input 2" xfId="2013" xr:uid="{00000000-0005-0000-0000-0000DC070000}"/>
    <cellStyle name="Input 3" xfId="2014" xr:uid="{00000000-0005-0000-0000-0000DD070000}"/>
    <cellStyle name="Input 4" xfId="2015" xr:uid="{00000000-0005-0000-0000-0000DE070000}"/>
    <cellStyle name="Input 5" xfId="2016" xr:uid="{00000000-0005-0000-0000-0000DF070000}"/>
    <cellStyle name="Input 6" xfId="2017" xr:uid="{00000000-0005-0000-0000-0000E0070000}"/>
    <cellStyle name="Input 7" xfId="2018" xr:uid="{00000000-0005-0000-0000-0000E1070000}"/>
    <cellStyle name="Input 8" xfId="2019" xr:uid="{00000000-0005-0000-0000-0000E2070000}"/>
    <cellStyle name="Input 9" xfId="2020" xr:uid="{00000000-0005-0000-0000-0000E3070000}"/>
    <cellStyle name="Input Cells" xfId="2021" xr:uid="{00000000-0005-0000-0000-0000E4070000}"/>
    <cellStyle name="Input Cells 2" xfId="2022" xr:uid="{00000000-0005-0000-0000-0000E5070000}"/>
    <cellStyle name="International" xfId="2023" xr:uid="{00000000-0005-0000-0000-0000E6070000}"/>
    <cellStyle name="International1" xfId="2024" xr:uid="{00000000-0005-0000-0000-0000E7070000}"/>
    <cellStyle name="Labels - Style3" xfId="2025" xr:uid="{00000000-0005-0000-0000-0000E8070000}"/>
    <cellStyle name="Link Currency (0)" xfId="2026" xr:uid="{00000000-0005-0000-0000-0000E9070000}"/>
    <cellStyle name="Link Currency (2)" xfId="2027" xr:uid="{00000000-0005-0000-0000-0000EA070000}"/>
    <cellStyle name="Link Units (0)" xfId="2028" xr:uid="{00000000-0005-0000-0000-0000EB070000}"/>
    <cellStyle name="Link Units (1)" xfId="2029" xr:uid="{00000000-0005-0000-0000-0000EC070000}"/>
    <cellStyle name="Link Units (2)" xfId="2030" xr:uid="{00000000-0005-0000-0000-0000ED070000}"/>
    <cellStyle name="Linked Cell 2" xfId="2031" xr:uid="{00000000-0005-0000-0000-0000EE070000}"/>
    <cellStyle name="Linked Cell 3" xfId="2032" xr:uid="{00000000-0005-0000-0000-0000EF070000}"/>
    <cellStyle name="Linked Cell 4" xfId="2033" xr:uid="{00000000-0005-0000-0000-0000F0070000}"/>
    <cellStyle name="Linked Cell 5" xfId="2034" xr:uid="{00000000-0005-0000-0000-0000F1070000}"/>
    <cellStyle name="Linked Cell 6" xfId="2035" xr:uid="{00000000-0005-0000-0000-0000F2070000}"/>
    <cellStyle name="Linked Cell 7" xfId="2036" xr:uid="{00000000-0005-0000-0000-0000F3070000}"/>
    <cellStyle name="Linked Cell 8" xfId="2037" xr:uid="{00000000-0005-0000-0000-0000F4070000}"/>
    <cellStyle name="Linked Cell 9" xfId="2038" xr:uid="{00000000-0005-0000-0000-0000F5070000}"/>
    <cellStyle name="Linked Cells" xfId="2039" xr:uid="{00000000-0005-0000-0000-0000F6070000}"/>
    <cellStyle name="ll AWPs - RCSB-cw.xls]EE" xfId="2040" xr:uid="{00000000-0005-0000-0000-0000F7070000}"/>
    <cellStyle name="MCB-Stat" xfId="2041" xr:uid="{00000000-0005-0000-0000-0000F8070000}"/>
    <cellStyle name="merge" xfId="2042" xr:uid="{00000000-0005-0000-0000-0000F9070000}"/>
    <cellStyle name="Milliers [0]" xfId="2043" xr:uid="{00000000-0005-0000-0000-0000FA070000}"/>
    <cellStyle name="Milliers [0] 2" xfId="2044" xr:uid="{00000000-0005-0000-0000-0000FB070000}"/>
    <cellStyle name="Milliers_!!!GO" xfId="2045" xr:uid="{00000000-0005-0000-0000-0000FC070000}"/>
    <cellStyle name="Model" xfId="2046" xr:uid="{00000000-0005-0000-0000-0000FD070000}"/>
    <cellStyle name="Mon?aire [0]_AR1194" xfId="2047" xr:uid="{00000000-0005-0000-0000-0000FE070000}"/>
    <cellStyle name="Mon?aire_AR1194" xfId="2048" xr:uid="{00000000-0005-0000-0000-0000FF070000}"/>
    <cellStyle name="Monétaire [0]" xfId="2049" xr:uid="{00000000-0005-0000-0000-000000080000}"/>
    <cellStyle name="Monétaire [0] 2" xfId="2050" xr:uid="{00000000-0005-0000-0000-000001080000}"/>
    <cellStyle name="Monetaire [0]_!!!GO" xfId="2051" xr:uid="{00000000-0005-0000-0000-000002080000}"/>
    <cellStyle name="Monetaire_!!!GO" xfId="2052" xr:uid="{00000000-0005-0000-0000-000003080000}"/>
    <cellStyle name="Monétaire_!!!GO" xfId="2053" xr:uid="{00000000-0005-0000-0000-000004080000}"/>
    <cellStyle name="n" xfId="2054" xr:uid="{00000000-0005-0000-0000-000005080000}"/>
    <cellStyle name="ƞ" xfId="2055" xr:uid="{00000000-0005-0000-0000-000006080000}"/>
    <cellStyle name="Neutral 2" xfId="2056" xr:uid="{00000000-0005-0000-0000-000007080000}"/>
    <cellStyle name="Neutral 3" xfId="2057" xr:uid="{00000000-0005-0000-0000-000008080000}"/>
    <cellStyle name="Neutral 4" xfId="2058" xr:uid="{00000000-0005-0000-0000-000009080000}"/>
    <cellStyle name="Neutral 5" xfId="2059" xr:uid="{00000000-0005-0000-0000-00000A080000}"/>
    <cellStyle name="Neutral 6" xfId="2060" xr:uid="{00000000-0005-0000-0000-00000B080000}"/>
    <cellStyle name="Neutral 7" xfId="2061" xr:uid="{00000000-0005-0000-0000-00000C080000}"/>
    <cellStyle name="Neutral 8" xfId="2062" xr:uid="{00000000-0005-0000-0000-00000D080000}"/>
    <cellStyle name="Neutral 9" xfId="2063" xr:uid="{00000000-0005-0000-0000-00000E080000}"/>
    <cellStyle name="New Times Roman" xfId="2064" xr:uid="{00000000-0005-0000-0000-00000F080000}"/>
    <cellStyle name="No" xfId="2065" xr:uid="{00000000-0005-0000-0000-000010080000}"/>
    <cellStyle name="no dec" xfId="2066" xr:uid="{00000000-0005-0000-0000-000011080000}"/>
    <cellStyle name="NorLal_laroux_pldt" xfId="2067" xr:uid="{00000000-0005-0000-0000-000012080000}"/>
    <cellStyle name="Norma - Style1" xfId="2068" xr:uid="{00000000-0005-0000-0000-000013080000}"/>
    <cellStyle name="Norma - Style2" xfId="2069" xr:uid="{00000000-0005-0000-0000-000014080000}"/>
    <cellStyle name="Norma - Style3" xfId="2070" xr:uid="{00000000-0005-0000-0000-000015080000}"/>
    <cellStyle name="Normal" xfId="0" builtinId="0"/>
    <cellStyle name="Normal - Style1" xfId="2071" xr:uid="{00000000-0005-0000-0000-000017080000}"/>
    <cellStyle name="Normal - Style1 2 2" xfId="2072" xr:uid="{00000000-0005-0000-0000-000018080000}"/>
    <cellStyle name="Normal - Style2" xfId="2073" xr:uid="{00000000-0005-0000-0000-000019080000}"/>
    <cellStyle name="Normal - Style3" xfId="2074" xr:uid="{00000000-0005-0000-0000-00001A080000}"/>
    <cellStyle name="Normal - Style4" xfId="2075" xr:uid="{00000000-0005-0000-0000-00001B080000}"/>
    <cellStyle name="Normal - Style5" xfId="2076" xr:uid="{00000000-0005-0000-0000-00001C080000}"/>
    <cellStyle name="Normal - Style6" xfId="2077" xr:uid="{00000000-0005-0000-0000-00001D080000}"/>
    <cellStyle name="Normal - Style7" xfId="2078" xr:uid="{00000000-0005-0000-0000-00001E080000}"/>
    <cellStyle name="Normal - Style8" xfId="2079" xr:uid="{00000000-0005-0000-0000-00001F080000}"/>
    <cellStyle name="Normal 10" xfId="2080" xr:uid="{00000000-0005-0000-0000-000020080000}"/>
    <cellStyle name="Normal 10 2" xfId="2081" xr:uid="{00000000-0005-0000-0000-000021080000}"/>
    <cellStyle name="Normal 10 3" xfId="2082" xr:uid="{00000000-0005-0000-0000-000022080000}"/>
    <cellStyle name="Normal 10 4" xfId="2083" xr:uid="{00000000-0005-0000-0000-000023080000}"/>
    <cellStyle name="Normal 100" xfId="2084" xr:uid="{00000000-0005-0000-0000-000024080000}"/>
    <cellStyle name="Normal 100 2" xfId="2085" xr:uid="{00000000-0005-0000-0000-000025080000}"/>
    <cellStyle name="Normal 101" xfId="2086" xr:uid="{00000000-0005-0000-0000-000026080000}"/>
    <cellStyle name="Normal 101 2" xfId="2087" xr:uid="{00000000-0005-0000-0000-000027080000}"/>
    <cellStyle name="Normal 102" xfId="2088" xr:uid="{00000000-0005-0000-0000-000028080000}"/>
    <cellStyle name="Normal 102 2" xfId="2089" xr:uid="{00000000-0005-0000-0000-000029080000}"/>
    <cellStyle name="Normal 103" xfId="2090" xr:uid="{00000000-0005-0000-0000-00002A080000}"/>
    <cellStyle name="Normal 103 2" xfId="2091" xr:uid="{00000000-0005-0000-0000-00002B080000}"/>
    <cellStyle name="Normal 104" xfId="2092" xr:uid="{00000000-0005-0000-0000-00002C080000}"/>
    <cellStyle name="Normal 104 2" xfId="2093" xr:uid="{00000000-0005-0000-0000-00002D080000}"/>
    <cellStyle name="Normal 105" xfId="2094" xr:uid="{00000000-0005-0000-0000-00002E080000}"/>
    <cellStyle name="Normal 105 2" xfId="2095" xr:uid="{00000000-0005-0000-0000-00002F080000}"/>
    <cellStyle name="Normal 106" xfId="2096" xr:uid="{00000000-0005-0000-0000-000030080000}"/>
    <cellStyle name="Normal 106 2" xfId="2097" xr:uid="{00000000-0005-0000-0000-000031080000}"/>
    <cellStyle name="Normal 107" xfId="2098" xr:uid="{00000000-0005-0000-0000-000032080000}"/>
    <cellStyle name="Normal 107 2" xfId="2099" xr:uid="{00000000-0005-0000-0000-000033080000}"/>
    <cellStyle name="Normal 108" xfId="2100" xr:uid="{00000000-0005-0000-0000-000034080000}"/>
    <cellStyle name="Normal 108 2" xfId="2101" xr:uid="{00000000-0005-0000-0000-000035080000}"/>
    <cellStyle name="Normal 109" xfId="2102" xr:uid="{00000000-0005-0000-0000-000036080000}"/>
    <cellStyle name="Normal 109 2" xfId="2103" xr:uid="{00000000-0005-0000-0000-000037080000}"/>
    <cellStyle name="Normal 11" xfId="2104" xr:uid="{00000000-0005-0000-0000-000038080000}"/>
    <cellStyle name="Normal 11 2" xfId="2105" xr:uid="{00000000-0005-0000-0000-000039080000}"/>
    <cellStyle name="Normal 11 3" xfId="2106" xr:uid="{00000000-0005-0000-0000-00003A080000}"/>
    <cellStyle name="Normal 110" xfId="2107" xr:uid="{00000000-0005-0000-0000-00003B080000}"/>
    <cellStyle name="Normal 110 2" xfId="2108" xr:uid="{00000000-0005-0000-0000-00003C080000}"/>
    <cellStyle name="Normal 111" xfId="2109" xr:uid="{00000000-0005-0000-0000-00003D080000}"/>
    <cellStyle name="Normal 111 2" xfId="2110" xr:uid="{00000000-0005-0000-0000-00003E080000}"/>
    <cellStyle name="Normal 112" xfId="2111" xr:uid="{00000000-0005-0000-0000-00003F080000}"/>
    <cellStyle name="Normal 112 2" xfId="2112" xr:uid="{00000000-0005-0000-0000-000040080000}"/>
    <cellStyle name="Normal 113" xfId="2113" xr:uid="{00000000-0005-0000-0000-000041080000}"/>
    <cellStyle name="Normal 113 2" xfId="2114" xr:uid="{00000000-0005-0000-0000-000042080000}"/>
    <cellStyle name="Normal 114" xfId="2115" xr:uid="{00000000-0005-0000-0000-000043080000}"/>
    <cellStyle name="Normal 114 2" xfId="2116" xr:uid="{00000000-0005-0000-0000-000044080000}"/>
    <cellStyle name="Normal 115" xfId="2117" xr:uid="{00000000-0005-0000-0000-000045080000}"/>
    <cellStyle name="Normal 115 2" xfId="2118" xr:uid="{00000000-0005-0000-0000-000046080000}"/>
    <cellStyle name="Normal 116" xfId="2119" xr:uid="{00000000-0005-0000-0000-000047080000}"/>
    <cellStyle name="Normal 116 2" xfId="2120" xr:uid="{00000000-0005-0000-0000-000048080000}"/>
    <cellStyle name="Normal 117" xfId="2121" xr:uid="{00000000-0005-0000-0000-000049080000}"/>
    <cellStyle name="Normal 117 2" xfId="2122" xr:uid="{00000000-0005-0000-0000-00004A080000}"/>
    <cellStyle name="Normal 118" xfId="2123" xr:uid="{00000000-0005-0000-0000-00004B080000}"/>
    <cellStyle name="Normal 118 2" xfId="2124" xr:uid="{00000000-0005-0000-0000-00004C080000}"/>
    <cellStyle name="Normal 119" xfId="2125" xr:uid="{00000000-0005-0000-0000-00004D080000}"/>
    <cellStyle name="Normal 119 2" xfId="2126" xr:uid="{00000000-0005-0000-0000-00004E080000}"/>
    <cellStyle name="Normal 12" xfId="2127" xr:uid="{00000000-0005-0000-0000-00004F080000}"/>
    <cellStyle name="Normal 12 2" xfId="2128" xr:uid="{00000000-0005-0000-0000-000050080000}"/>
    <cellStyle name="Normal 12 3" xfId="2129" xr:uid="{00000000-0005-0000-0000-000051080000}"/>
    <cellStyle name="Normal 120" xfId="2130" xr:uid="{00000000-0005-0000-0000-000052080000}"/>
    <cellStyle name="Normal 120 2" xfId="2131" xr:uid="{00000000-0005-0000-0000-000053080000}"/>
    <cellStyle name="Normal 121" xfId="2132" xr:uid="{00000000-0005-0000-0000-000054080000}"/>
    <cellStyle name="Normal 121 2" xfId="2133" xr:uid="{00000000-0005-0000-0000-000055080000}"/>
    <cellStyle name="Normal 122" xfId="2134" xr:uid="{00000000-0005-0000-0000-000056080000}"/>
    <cellStyle name="Normal 122 2" xfId="2135" xr:uid="{00000000-0005-0000-0000-000057080000}"/>
    <cellStyle name="Normal 123" xfId="2136" xr:uid="{00000000-0005-0000-0000-000058080000}"/>
    <cellStyle name="Normal 123 2" xfId="2137" xr:uid="{00000000-0005-0000-0000-000059080000}"/>
    <cellStyle name="Normal 124" xfId="2138" xr:uid="{00000000-0005-0000-0000-00005A080000}"/>
    <cellStyle name="Normal 124 2" xfId="2139" xr:uid="{00000000-0005-0000-0000-00005B080000}"/>
    <cellStyle name="Normal 125" xfId="2140" xr:uid="{00000000-0005-0000-0000-00005C080000}"/>
    <cellStyle name="Normal 125 2" xfId="2141" xr:uid="{00000000-0005-0000-0000-00005D080000}"/>
    <cellStyle name="Normal 126" xfId="2142" xr:uid="{00000000-0005-0000-0000-00005E080000}"/>
    <cellStyle name="Normal 126 2" xfId="2143" xr:uid="{00000000-0005-0000-0000-00005F080000}"/>
    <cellStyle name="Normal 127" xfId="2144" xr:uid="{00000000-0005-0000-0000-000060080000}"/>
    <cellStyle name="Normal 127 2" xfId="2145" xr:uid="{00000000-0005-0000-0000-000061080000}"/>
    <cellStyle name="Normal 128" xfId="2146" xr:uid="{00000000-0005-0000-0000-000062080000}"/>
    <cellStyle name="Normal 128 2" xfId="2147" xr:uid="{00000000-0005-0000-0000-000063080000}"/>
    <cellStyle name="Normal 129" xfId="2148" xr:uid="{00000000-0005-0000-0000-000064080000}"/>
    <cellStyle name="Normal 129 2" xfId="2149" xr:uid="{00000000-0005-0000-0000-000065080000}"/>
    <cellStyle name="Normal 13" xfId="2150" xr:uid="{00000000-0005-0000-0000-000066080000}"/>
    <cellStyle name="Normal 13 2" xfId="2151" xr:uid="{00000000-0005-0000-0000-000067080000}"/>
    <cellStyle name="Normal 13 3" xfId="2152" xr:uid="{00000000-0005-0000-0000-000068080000}"/>
    <cellStyle name="Normal 130" xfId="2153" xr:uid="{00000000-0005-0000-0000-000069080000}"/>
    <cellStyle name="Normal 130 2" xfId="2154" xr:uid="{00000000-0005-0000-0000-00006A080000}"/>
    <cellStyle name="Normal 131" xfId="2155" xr:uid="{00000000-0005-0000-0000-00006B080000}"/>
    <cellStyle name="Normal 131 2" xfId="2156" xr:uid="{00000000-0005-0000-0000-00006C080000}"/>
    <cellStyle name="Normal 132" xfId="2157" xr:uid="{00000000-0005-0000-0000-00006D080000}"/>
    <cellStyle name="Normal 132 2" xfId="2158" xr:uid="{00000000-0005-0000-0000-00006E080000}"/>
    <cellStyle name="Normal 133" xfId="2159" xr:uid="{00000000-0005-0000-0000-00006F080000}"/>
    <cellStyle name="Normal 133 2" xfId="2160" xr:uid="{00000000-0005-0000-0000-000070080000}"/>
    <cellStyle name="Normal 134" xfId="2161" xr:uid="{00000000-0005-0000-0000-000071080000}"/>
    <cellStyle name="Normal 134 2" xfId="2162" xr:uid="{00000000-0005-0000-0000-000072080000}"/>
    <cellStyle name="Normal 135" xfId="2163" xr:uid="{00000000-0005-0000-0000-000073080000}"/>
    <cellStyle name="Normal 135 2" xfId="2164" xr:uid="{00000000-0005-0000-0000-000074080000}"/>
    <cellStyle name="Normal 136" xfId="2165" xr:uid="{00000000-0005-0000-0000-000075080000}"/>
    <cellStyle name="Normal 136 2" xfId="2166" xr:uid="{00000000-0005-0000-0000-000076080000}"/>
    <cellStyle name="Normal 137" xfId="2167" xr:uid="{00000000-0005-0000-0000-000077080000}"/>
    <cellStyle name="Normal 138" xfId="2168" xr:uid="{00000000-0005-0000-0000-000078080000}"/>
    <cellStyle name="Normal 138 2" xfId="2169" xr:uid="{00000000-0005-0000-0000-000079080000}"/>
    <cellStyle name="Normal 139" xfId="2170" xr:uid="{00000000-0005-0000-0000-00007A080000}"/>
    <cellStyle name="Normal 14" xfId="2171" xr:uid="{00000000-0005-0000-0000-00007B080000}"/>
    <cellStyle name="Normal 14 2" xfId="2172" xr:uid="{00000000-0005-0000-0000-00007C080000}"/>
    <cellStyle name="Normal 14 3" xfId="2173" xr:uid="{00000000-0005-0000-0000-00007D080000}"/>
    <cellStyle name="Normal 140" xfId="2174" xr:uid="{00000000-0005-0000-0000-00007E080000}"/>
    <cellStyle name="Normal 141" xfId="2175" xr:uid="{00000000-0005-0000-0000-00007F080000}"/>
    <cellStyle name="Normal 142" xfId="2176" xr:uid="{00000000-0005-0000-0000-000080080000}"/>
    <cellStyle name="Normal 143" xfId="2177" xr:uid="{00000000-0005-0000-0000-000081080000}"/>
    <cellStyle name="Normal 144" xfId="2178" xr:uid="{00000000-0005-0000-0000-000082080000}"/>
    <cellStyle name="Normal 145" xfId="2179" xr:uid="{00000000-0005-0000-0000-000083080000}"/>
    <cellStyle name="Normal 146" xfId="2180" xr:uid="{00000000-0005-0000-0000-000084080000}"/>
    <cellStyle name="Normal 147" xfId="2181" xr:uid="{00000000-0005-0000-0000-000085080000}"/>
    <cellStyle name="Normal 148" xfId="2182" xr:uid="{00000000-0005-0000-0000-000086080000}"/>
    <cellStyle name="Normal 149" xfId="2183" xr:uid="{00000000-0005-0000-0000-000087080000}"/>
    <cellStyle name="Normal 15" xfId="2184" xr:uid="{00000000-0005-0000-0000-000088080000}"/>
    <cellStyle name="Normal 15 2" xfId="2185" xr:uid="{00000000-0005-0000-0000-000089080000}"/>
    <cellStyle name="Normal 15 3" xfId="2186" xr:uid="{00000000-0005-0000-0000-00008A080000}"/>
    <cellStyle name="Normal 150" xfId="2187" xr:uid="{00000000-0005-0000-0000-00008B080000}"/>
    <cellStyle name="Normal 151" xfId="2188" xr:uid="{00000000-0005-0000-0000-00008C080000}"/>
    <cellStyle name="Normal 151 2" xfId="2189" xr:uid="{00000000-0005-0000-0000-00008D080000}"/>
    <cellStyle name="Normal 152" xfId="2190" xr:uid="{00000000-0005-0000-0000-00008E080000}"/>
    <cellStyle name="Normal 153" xfId="2191" xr:uid="{00000000-0005-0000-0000-00008F080000}"/>
    <cellStyle name="Normal 154" xfId="2192" xr:uid="{00000000-0005-0000-0000-000090080000}"/>
    <cellStyle name="Normal 155" xfId="2193" xr:uid="{00000000-0005-0000-0000-000091080000}"/>
    <cellStyle name="Normal 156" xfId="2194" xr:uid="{00000000-0005-0000-0000-000092080000}"/>
    <cellStyle name="Normal 157" xfId="2195" xr:uid="{00000000-0005-0000-0000-000093080000}"/>
    <cellStyle name="Normal 158" xfId="2196" xr:uid="{00000000-0005-0000-0000-000094080000}"/>
    <cellStyle name="Normal 159" xfId="2197" xr:uid="{00000000-0005-0000-0000-000095080000}"/>
    <cellStyle name="Normal 16" xfId="2198" xr:uid="{00000000-0005-0000-0000-000096080000}"/>
    <cellStyle name="Normal 16 2" xfId="2199" xr:uid="{00000000-0005-0000-0000-000097080000}"/>
    <cellStyle name="Normal 16 2 2" xfId="2200" xr:uid="{00000000-0005-0000-0000-000098080000}"/>
    <cellStyle name="Normal 16 3" xfId="2201" xr:uid="{00000000-0005-0000-0000-000099080000}"/>
    <cellStyle name="Normal 160" xfId="2202" xr:uid="{00000000-0005-0000-0000-00009A080000}"/>
    <cellStyle name="Normal 161" xfId="2203" xr:uid="{00000000-0005-0000-0000-00009B080000}"/>
    <cellStyle name="Normal 162" xfId="2204" xr:uid="{00000000-0005-0000-0000-00009C080000}"/>
    <cellStyle name="Normal 163" xfId="2205" xr:uid="{00000000-0005-0000-0000-00009D080000}"/>
    <cellStyle name="Normal 163 2" xfId="2206" xr:uid="{00000000-0005-0000-0000-00009E080000}"/>
    <cellStyle name="Normal 164" xfId="2207" xr:uid="{00000000-0005-0000-0000-00009F080000}"/>
    <cellStyle name="Normal 165" xfId="2208" xr:uid="{00000000-0005-0000-0000-0000A0080000}"/>
    <cellStyle name="Normal 166" xfId="2209" xr:uid="{00000000-0005-0000-0000-0000A1080000}"/>
    <cellStyle name="Normal 167" xfId="2210" xr:uid="{00000000-0005-0000-0000-0000A2080000}"/>
    <cellStyle name="Normal 168" xfId="2211" xr:uid="{00000000-0005-0000-0000-0000A3080000}"/>
    <cellStyle name="Normal 169" xfId="2212" xr:uid="{00000000-0005-0000-0000-0000A4080000}"/>
    <cellStyle name="Normal 17" xfId="2213" xr:uid="{00000000-0005-0000-0000-0000A5080000}"/>
    <cellStyle name="Normal 17 2" xfId="2214" xr:uid="{00000000-0005-0000-0000-0000A6080000}"/>
    <cellStyle name="Normal 17 2 2" xfId="2215" xr:uid="{00000000-0005-0000-0000-0000A7080000}"/>
    <cellStyle name="Normal 17 3" xfId="2216" xr:uid="{00000000-0005-0000-0000-0000A8080000}"/>
    <cellStyle name="Normal 170" xfId="2217" xr:uid="{00000000-0005-0000-0000-0000A9080000}"/>
    <cellStyle name="Normal 171" xfId="2218" xr:uid="{00000000-0005-0000-0000-0000AA080000}"/>
    <cellStyle name="Normal 172" xfId="2219" xr:uid="{00000000-0005-0000-0000-0000AB080000}"/>
    <cellStyle name="Normal 173" xfId="2220" xr:uid="{00000000-0005-0000-0000-0000AC080000}"/>
    <cellStyle name="Normal 174" xfId="2221" xr:uid="{00000000-0005-0000-0000-0000AD080000}"/>
    <cellStyle name="Normal 175" xfId="2222" xr:uid="{00000000-0005-0000-0000-0000AE080000}"/>
    <cellStyle name="Normal 176" xfId="2223" xr:uid="{00000000-0005-0000-0000-0000AF080000}"/>
    <cellStyle name="Normal 177" xfId="2224" xr:uid="{00000000-0005-0000-0000-0000B0080000}"/>
    <cellStyle name="Normal 178" xfId="2225" xr:uid="{00000000-0005-0000-0000-0000B1080000}"/>
    <cellStyle name="Normal 179" xfId="2226" xr:uid="{00000000-0005-0000-0000-0000B2080000}"/>
    <cellStyle name="Normal 18" xfId="2227" xr:uid="{00000000-0005-0000-0000-0000B3080000}"/>
    <cellStyle name="Normal 18 2" xfId="2228" xr:uid="{00000000-0005-0000-0000-0000B4080000}"/>
    <cellStyle name="Normal 18 2 2" xfId="2229" xr:uid="{00000000-0005-0000-0000-0000B5080000}"/>
    <cellStyle name="Normal 18 3" xfId="2230" xr:uid="{00000000-0005-0000-0000-0000B6080000}"/>
    <cellStyle name="Normal 19" xfId="2231" xr:uid="{00000000-0005-0000-0000-0000B7080000}"/>
    <cellStyle name="Normal 19 2" xfId="2232" xr:uid="{00000000-0005-0000-0000-0000B8080000}"/>
    <cellStyle name="Normal 19 2 2" xfId="2233" xr:uid="{00000000-0005-0000-0000-0000B9080000}"/>
    <cellStyle name="Normal 19 3" xfId="2234" xr:uid="{00000000-0005-0000-0000-0000BA080000}"/>
    <cellStyle name="Normal 19 4 2" xfId="2235" xr:uid="{00000000-0005-0000-0000-0000BB080000}"/>
    <cellStyle name="Normal 2" xfId="2236" xr:uid="{00000000-0005-0000-0000-0000BC080000}"/>
    <cellStyle name="Normal 2 2" xfId="2237" xr:uid="{00000000-0005-0000-0000-0000BD080000}"/>
    <cellStyle name="Normal 2 2 2" xfId="2238" xr:uid="{00000000-0005-0000-0000-0000BE080000}"/>
    <cellStyle name="Normal 2 2 2 2" xfId="2239" xr:uid="{00000000-0005-0000-0000-0000BF080000}"/>
    <cellStyle name="Normal 2 99" xfId="2240" xr:uid="{00000000-0005-0000-0000-0000C0080000}"/>
    <cellStyle name="Normal 20" xfId="2241" xr:uid="{00000000-0005-0000-0000-0000C1080000}"/>
    <cellStyle name="Normal 20 2" xfId="2242" xr:uid="{00000000-0005-0000-0000-0000C2080000}"/>
    <cellStyle name="Normal 20 2 2" xfId="2243" xr:uid="{00000000-0005-0000-0000-0000C3080000}"/>
    <cellStyle name="Normal 20 3" xfId="2244" xr:uid="{00000000-0005-0000-0000-0000C4080000}"/>
    <cellStyle name="Normal 21" xfId="2245" xr:uid="{00000000-0005-0000-0000-0000C5080000}"/>
    <cellStyle name="Normal 21 2" xfId="2246" xr:uid="{00000000-0005-0000-0000-0000C6080000}"/>
    <cellStyle name="Normal 21 2 2" xfId="2247" xr:uid="{00000000-0005-0000-0000-0000C7080000}"/>
    <cellStyle name="Normal 21 3" xfId="2248" xr:uid="{00000000-0005-0000-0000-0000C8080000}"/>
    <cellStyle name="Normal 22" xfId="2249" xr:uid="{00000000-0005-0000-0000-0000C9080000}"/>
    <cellStyle name="Normal 22 2" xfId="2250" xr:uid="{00000000-0005-0000-0000-0000CA080000}"/>
    <cellStyle name="Normal 22 2 2" xfId="2251" xr:uid="{00000000-0005-0000-0000-0000CB080000}"/>
    <cellStyle name="Normal 22 3" xfId="2252" xr:uid="{00000000-0005-0000-0000-0000CC080000}"/>
    <cellStyle name="Normal 23" xfId="2253" xr:uid="{00000000-0005-0000-0000-0000CD080000}"/>
    <cellStyle name="Normal 23 2" xfId="2254" xr:uid="{00000000-0005-0000-0000-0000CE080000}"/>
    <cellStyle name="Normal 23 2 2" xfId="2255" xr:uid="{00000000-0005-0000-0000-0000CF080000}"/>
    <cellStyle name="Normal 23 3" xfId="2256" xr:uid="{00000000-0005-0000-0000-0000D0080000}"/>
    <cellStyle name="Normal 24" xfId="2257" xr:uid="{00000000-0005-0000-0000-0000D1080000}"/>
    <cellStyle name="Normal 24 2" xfId="2258" xr:uid="{00000000-0005-0000-0000-0000D2080000}"/>
    <cellStyle name="Normal 24 2 2" xfId="2259" xr:uid="{00000000-0005-0000-0000-0000D3080000}"/>
    <cellStyle name="Normal 24 3" xfId="2260" xr:uid="{00000000-0005-0000-0000-0000D4080000}"/>
    <cellStyle name="Normal 24 4" xfId="2261" xr:uid="{00000000-0005-0000-0000-0000D5080000}"/>
    <cellStyle name="Normal 25" xfId="2262" xr:uid="{00000000-0005-0000-0000-0000D6080000}"/>
    <cellStyle name="Normal 25 2" xfId="2263" xr:uid="{00000000-0005-0000-0000-0000D7080000}"/>
    <cellStyle name="Normal 25 2 2" xfId="2264" xr:uid="{00000000-0005-0000-0000-0000D8080000}"/>
    <cellStyle name="Normal 25 3" xfId="2265" xr:uid="{00000000-0005-0000-0000-0000D9080000}"/>
    <cellStyle name="Normal 26" xfId="2266" xr:uid="{00000000-0005-0000-0000-0000DA080000}"/>
    <cellStyle name="Normal 26 2" xfId="2267" xr:uid="{00000000-0005-0000-0000-0000DB080000}"/>
    <cellStyle name="Normal 26 2 2" xfId="2268" xr:uid="{00000000-0005-0000-0000-0000DC080000}"/>
    <cellStyle name="Normal 26 3" xfId="2269" xr:uid="{00000000-0005-0000-0000-0000DD080000}"/>
    <cellStyle name="Normal 27" xfId="2270" xr:uid="{00000000-0005-0000-0000-0000DE080000}"/>
    <cellStyle name="Normal 27 2" xfId="2271" xr:uid="{00000000-0005-0000-0000-0000DF080000}"/>
    <cellStyle name="Normal 27 2 2" xfId="2272" xr:uid="{00000000-0005-0000-0000-0000E0080000}"/>
    <cellStyle name="Normal 27 3" xfId="2273" xr:uid="{00000000-0005-0000-0000-0000E1080000}"/>
    <cellStyle name="Normal 28" xfId="2274" xr:uid="{00000000-0005-0000-0000-0000E2080000}"/>
    <cellStyle name="Normal 28 2" xfId="2275" xr:uid="{00000000-0005-0000-0000-0000E3080000}"/>
    <cellStyle name="Normal 28 2 2" xfId="2276" xr:uid="{00000000-0005-0000-0000-0000E4080000}"/>
    <cellStyle name="Normal 28 3" xfId="2277" xr:uid="{00000000-0005-0000-0000-0000E5080000}"/>
    <cellStyle name="Normal 29" xfId="2278" xr:uid="{00000000-0005-0000-0000-0000E6080000}"/>
    <cellStyle name="Normal 29 2" xfId="2279" xr:uid="{00000000-0005-0000-0000-0000E7080000}"/>
    <cellStyle name="Normal 29 2 2" xfId="2280" xr:uid="{00000000-0005-0000-0000-0000E8080000}"/>
    <cellStyle name="Normal 29 3" xfId="2281" xr:uid="{00000000-0005-0000-0000-0000E9080000}"/>
    <cellStyle name="Normal 3" xfId="2282" xr:uid="{00000000-0005-0000-0000-0000EA080000}"/>
    <cellStyle name="Normal 3 2" xfId="2283" xr:uid="{00000000-0005-0000-0000-0000EB080000}"/>
    <cellStyle name="Normal 3 3" xfId="2284" xr:uid="{00000000-0005-0000-0000-0000EC080000}"/>
    <cellStyle name="Normal 3 3 2" xfId="2285" xr:uid="{00000000-0005-0000-0000-0000ED080000}"/>
    <cellStyle name="Normal 3 4" xfId="2286" xr:uid="{00000000-0005-0000-0000-0000EE080000}"/>
    <cellStyle name="Normal 3 5" xfId="2287" xr:uid="{00000000-0005-0000-0000-0000EF080000}"/>
    <cellStyle name="Normal 30" xfId="2288" xr:uid="{00000000-0005-0000-0000-0000F0080000}"/>
    <cellStyle name="Normal 30 2" xfId="2289" xr:uid="{00000000-0005-0000-0000-0000F1080000}"/>
    <cellStyle name="Normal 30 2 2" xfId="2290" xr:uid="{00000000-0005-0000-0000-0000F2080000}"/>
    <cellStyle name="Normal 30 3" xfId="2291" xr:uid="{00000000-0005-0000-0000-0000F3080000}"/>
    <cellStyle name="Normal 31" xfId="2292" xr:uid="{00000000-0005-0000-0000-0000F4080000}"/>
    <cellStyle name="Normal 31 2" xfId="2293" xr:uid="{00000000-0005-0000-0000-0000F5080000}"/>
    <cellStyle name="Normal 31 2 2" xfId="2294" xr:uid="{00000000-0005-0000-0000-0000F6080000}"/>
    <cellStyle name="Normal 31 3" xfId="2295" xr:uid="{00000000-0005-0000-0000-0000F7080000}"/>
    <cellStyle name="Normal 32" xfId="2296" xr:uid="{00000000-0005-0000-0000-0000F8080000}"/>
    <cellStyle name="Normal 32 2" xfId="2297" xr:uid="{00000000-0005-0000-0000-0000F9080000}"/>
    <cellStyle name="Normal 32 2 2" xfId="2298" xr:uid="{00000000-0005-0000-0000-0000FA080000}"/>
    <cellStyle name="Normal 32 3" xfId="2299" xr:uid="{00000000-0005-0000-0000-0000FB080000}"/>
    <cellStyle name="Normal 33" xfId="2300" xr:uid="{00000000-0005-0000-0000-0000FC080000}"/>
    <cellStyle name="Normal 33 2" xfId="2301" xr:uid="{00000000-0005-0000-0000-0000FD080000}"/>
    <cellStyle name="Normal 33 2 2" xfId="2302" xr:uid="{00000000-0005-0000-0000-0000FE080000}"/>
    <cellStyle name="Normal 33 3" xfId="2303" xr:uid="{00000000-0005-0000-0000-0000FF080000}"/>
    <cellStyle name="Normal 34" xfId="2304" xr:uid="{00000000-0005-0000-0000-000000090000}"/>
    <cellStyle name="Normal 34 2" xfId="2305" xr:uid="{00000000-0005-0000-0000-000001090000}"/>
    <cellStyle name="Normal 34 2 2" xfId="2306" xr:uid="{00000000-0005-0000-0000-000002090000}"/>
    <cellStyle name="Normal 34 3" xfId="2307" xr:uid="{00000000-0005-0000-0000-000003090000}"/>
    <cellStyle name="Normal 35" xfId="2308" xr:uid="{00000000-0005-0000-0000-000004090000}"/>
    <cellStyle name="Normal 35 2" xfId="2309" xr:uid="{00000000-0005-0000-0000-000005090000}"/>
    <cellStyle name="Normal 35 2 2" xfId="2310" xr:uid="{00000000-0005-0000-0000-000006090000}"/>
    <cellStyle name="Normal 35 3" xfId="2311" xr:uid="{00000000-0005-0000-0000-000007090000}"/>
    <cellStyle name="Normal 36" xfId="2312" xr:uid="{00000000-0005-0000-0000-000008090000}"/>
    <cellStyle name="Normal 36 2" xfId="2313" xr:uid="{00000000-0005-0000-0000-000009090000}"/>
    <cellStyle name="Normal 36 2 2" xfId="2314" xr:uid="{00000000-0005-0000-0000-00000A090000}"/>
    <cellStyle name="Normal 36 3" xfId="2315" xr:uid="{00000000-0005-0000-0000-00000B090000}"/>
    <cellStyle name="Normal 37" xfId="2316" xr:uid="{00000000-0005-0000-0000-00000C090000}"/>
    <cellStyle name="Normal 37 2" xfId="2317" xr:uid="{00000000-0005-0000-0000-00000D090000}"/>
    <cellStyle name="Normal 37 2 2" xfId="2318" xr:uid="{00000000-0005-0000-0000-00000E090000}"/>
    <cellStyle name="Normal 37 3" xfId="2319" xr:uid="{00000000-0005-0000-0000-00000F090000}"/>
    <cellStyle name="Normal 38" xfId="2320" xr:uid="{00000000-0005-0000-0000-000010090000}"/>
    <cellStyle name="Normal 38 2" xfId="2321" xr:uid="{00000000-0005-0000-0000-000011090000}"/>
    <cellStyle name="Normal 38 2 2" xfId="2322" xr:uid="{00000000-0005-0000-0000-000012090000}"/>
    <cellStyle name="Normal 38 3" xfId="2323" xr:uid="{00000000-0005-0000-0000-000013090000}"/>
    <cellStyle name="Normal 39" xfId="2324" xr:uid="{00000000-0005-0000-0000-000014090000}"/>
    <cellStyle name="Normal 39 2" xfId="2325" xr:uid="{00000000-0005-0000-0000-000015090000}"/>
    <cellStyle name="Normal 39 2 2" xfId="2326" xr:uid="{00000000-0005-0000-0000-000016090000}"/>
    <cellStyle name="Normal 39 3" xfId="2327" xr:uid="{00000000-0005-0000-0000-000017090000}"/>
    <cellStyle name="Normal 4" xfId="2328" xr:uid="{00000000-0005-0000-0000-000018090000}"/>
    <cellStyle name="Normal 4 2" xfId="2329" xr:uid="{00000000-0005-0000-0000-000019090000}"/>
    <cellStyle name="Normal 4 3" xfId="2330" xr:uid="{00000000-0005-0000-0000-00001A090000}"/>
    <cellStyle name="Normal 4 3 2" xfId="2331" xr:uid="{00000000-0005-0000-0000-00001B090000}"/>
    <cellStyle name="Normal 4 3 2 2" xfId="2332" xr:uid="{00000000-0005-0000-0000-00001C090000}"/>
    <cellStyle name="Normal 4 3 3" xfId="2333" xr:uid="{00000000-0005-0000-0000-00001D090000}"/>
    <cellStyle name="Normal 4 4" xfId="2334" xr:uid="{00000000-0005-0000-0000-00001E090000}"/>
    <cellStyle name="Normal 4 4 2" xfId="2335" xr:uid="{00000000-0005-0000-0000-00001F090000}"/>
    <cellStyle name="Normal 4 5" xfId="2336" xr:uid="{00000000-0005-0000-0000-000020090000}"/>
    <cellStyle name="Normal 4 6" xfId="2337" xr:uid="{00000000-0005-0000-0000-000021090000}"/>
    <cellStyle name="Normal 40" xfId="2338" xr:uid="{00000000-0005-0000-0000-000022090000}"/>
    <cellStyle name="Normal 40 2" xfId="2339" xr:uid="{00000000-0005-0000-0000-000023090000}"/>
    <cellStyle name="Normal 40 2 2" xfId="2340" xr:uid="{00000000-0005-0000-0000-000024090000}"/>
    <cellStyle name="Normal 40 3" xfId="2341" xr:uid="{00000000-0005-0000-0000-000025090000}"/>
    <cellStyle name="Normal 41" xfId="2342" xr:uid="{00000000-0005-0000-0000-000026090000}"/>
    <cellStyle name="Normal 41 2" xfId="2343" xr:uid="{00000000-0005-0000-0000-000027090000}"/>
    <cellStyle name="Normal 41 2 2" xfId="2344" xr:uid="{00000000-0005-0000-0000-000028090000}"/>
    <cellStyle name="Normal 41 3" xfId="2345" xr:uid="{00000000-0005-0000-0000-000029090000}"/>
    <cellStyle name="Normal 42" xfId="2346" xr:uid="{00000000-0005-0000-0000-00002A090000}"/>
    <cellStyle name="Normal 42 2" xfId="2347" xr:uid="{00000000-0005-0000-0000-00002B090000}"/>
    <cellStyle name="Normal 42 2 2" xfId="2348" xr:uid="{00000000-0005-0000-0000-00002C090000}"/>
    <cellStyle name="Normal 42 3" xfId="2349" xr:uid="{00000000-0005-0000-0000-00002D090000}"/>
    <cellStyle name="Normal 43" xfId="2350" xr:uid="{00000000-0005-0000-0000-00002E090000}"/>
    <cellStyle name="Normal 43 2" xfId="2351" xr:uid="{00000000-0005-0000-0000-00002F090000}"/>
    <cellStyle name="Normal 43 2 2" xfId="2352" xr:uid="{00000000-0005-0000-0000-000030090000}"/>
    <cellStyle name="Normal 43 3" xfId="2353" xr:uid="{00000000-0005-0000-0000-000031090000}"/>
    <cellStyle name="Normal 44" xfId="2354" xr:uid="{00000000-0005-0000-0000-000032090000}"/>
    <cellStyle name="Normal 44 2" xfId="2355" xr:uid="{00000000-0005-0000-0000-000033090000}"/>
    <cellStyle name="Normal 44 2 2" xfId="2356" xr:uid="{00000000-0005-0000-0000-000034090000}"/>
    <cellStyle name="Normal 44 3" xfId="2357" xr:uid="{00000000-0005-0000-0000-000035090000}"/>
    <cellStyle name="Normal 45" xfId="2358" xr:uid="{00000000-0005-0000-0000-000036090000}"/>
    <cellStyle name="Normal 45 2" xfId="2359" xr:uid="{00000000-0005-0000-0000-000037090000}"/>
    <cellStyle name="Normal 45 2 2" xfId="2360" xr:uid="{00000000-0005-0000-0000-000038090000}"/>
    <cellStyle name="Normal 45 3" xfId="2361" xr:uid="{00000000-0005-0000-0000-000039090000}"/>
    <cellStyle name="Normal 46" xfId="2362" xr:uid="{00000000-0005-0000-0000-00003A090000}"/>
    <cellStyle name="Normal 46 2" xfId="2363" xr:uid="{00000000-0005-0000-0000-00003B090000}"/>
    <cellStyle name="Normal 46 2 2" xfId="2364" xr:uid="{00000000-0005-0000-0000-00003C090000}"/>
    <cellStyle name="Normal 46 3" xfId="2365" xr:uid="{00000000-0005-0000-0000-00003D090000}"/>
    <cellStyle name="Normal 47" xfId="2366" xr:uid="{00000000-0005-0000-0000-00003E090000}"/>
    <cellStyle name="Normal 47 2" xfId="2367" xr:uid="{00000000-0005-0000-0000-00003F090000}"/>
    <cellStyle name="Normal 47 2 2" xfId="2368" xr:uid="{00000000-0005-0000-0000-000040090000}"/>
    <cellStyle name="Normal 47 3" xfId="2369" xr:uid="{00000000-0005-0000-0000-000041090000}"/>
    <cellStyle name="Normal 48" xfId="2370" xr:uid="{00000000-0005-0000-0000-000042090000}"/>
    <cellStyle name="Normal 48 2" xfId="2371" xr:uid="{00000000-0005-0000-0000-000043090000}"/>
    <cellStyle name="Normal 48 2 2" xfId="2372" xr:uid="{00000000-0005-0000-0000-000044090000}"/>
    <cellStyle name="Normal 48 3" xfId="2373" xr:uid="{00000000-0005-0000-0000-000045090000}"/>
    <cellStyle name="Normal 49" xfId="2374" xr:uid="{00000000-0005-0000-0000-000046090000}"/>
    <cellStyle name="Normal 49 2" xfId="2375" xr:uid="{00000000-0005-0000-0000-000047090000}"/>
    <cellStyle name="Normal 49 2 2" xfId="2376" xr:uid="{00000000-0005-0000-0000-000048090000}"/>
    <cellStyle name="Normal 49 3" xfId="2377" xr:uid="{00000000-0005-0000-0000-000049090000}"/>
    <cellStyle name="Normal 5" xfId="2378" xr:uid="{00000000-0005-0000-0000-00004A090000}"/>
    <cellStyle name="Normal 5 2" xfId="2379" xr:uid="{00000000-0005-0000-0000-00004B090000}"/>
    <cellStyle name="Normal 5 3" xfId="2380" xr:uid="{00000000-0005-0000-0000-00004C090000}"/>
    <cellStyle name="Normal 5 4" xfId="2381" xr:uid="{00000000-0005-0000-0000-00004D090000}"/>
    <cellStyle name="Normal 50" xfId="2382" xr:uid="{00000000-0005-0000-0000-00004E090000}"/>
    <cellStyle name="Normal 50 2" xfId="2383" xr:uid="{00000000-0005-0000-0000-00004F090000}"/>
    <cellStyle name="Normal 50 2 2" xfId="2384" xr:uid="{00000000-0005-0000-0000-000050090000}"/>
    <cellStyle name="Normal 50 3" xfId="2385" xr:uid="{00000000-0005-0000-0000-000051090000}"/>
    <cellStyle name="Normal 51" xfId="2386" xr:uid="{00000000-0005-0000-0000-000052090000}"/>
    <cellStyle name="Normal 51 2" xfId="2387" xr:uid="{00000000-0005-0000-0000-000053090000}"/>
    <cellStyle name="Normal 51 2 2" xfId="2388" xr:uid="{00000000-0005-0000-0000-000054090000}"/>
    <cellStyle name="Normal 51 3" xfId="2389" xr:uid="{00000000-0005-0000-0000-000055090000}"/>
    <cellStyle name="Normal 52" xfId="2390" xr:uid="{00000000-0005-0000-0000-000056090000}"/>
    <cellStyle name="Normal 52 2" xfId="2391" xr:uid="{00000000-0005-0000-0000-000057090000}"/>
    <cellStyle name="Normal 52 2 2" xfId="2392" xr:uid="{00000000-0005-0000-0000-000058090000}"/>
    <cellStyle name="Normal 52 3" xfId="2393" xr:uid="{00000000-0005-0000-0000-000059090000}"/>
    <cellStyle name="Normal 53" xfId="2394" xr:uid="{00000000-0005-0000-0000-00005A090000}"/>
    <cellStyle name="Normal 53 2" xfId="2395" xr:uid="{00000000-0005-0000-0000-00005B090000}"/>
    <cellStyle name="Normal 53 2 2" xfId="2396" xr:uid="{00000000-0005-0000-0000-00005C090000}"/>
    <cellStyle name="Normal 53 3" xfId="2397" xr:uid="{00000000-0005-0000-0000-00005D090000}"/>
    <cellStyle name="Normal 54" xfId="2398" xr:uid="{00000000-0005-0000-0000-00005E090000}"/>
    <cellStyle name="Normal 54 2" xfId="2399" xr:uid="{00000000-0005-0000-0000-00005F090000}"/>
    <cellStyle name="Normal 54 2 2" xfId="2400" xr:uid="{00000000-0005-0000-0000-000060090000}"/>
    <cellStyle name="Normal 54 3" xfId="2401" xr:uid="{00000000-0005-0000-0000-000061090000}"/>
    <cellStyle name="Normal 55" xfId="2402" xr:uid="{00000000-0005-0000-0000-000062090000}"/>
    <cellStyle name="Normal 55 2" xfId="2403" xr:uid="{00000000-0005-0000-0000-000063090000}"/>
    <cellStyle name="Normal 55 2 2" xfId="2404" xr:uid="{00000000-0005-0000-0000-000064090000}"/>
    <cellStyle name="Normal 55 3" xfId="2405" xr:uid="{00000000-0005-0000-0000-000065090000}"/>
    <cellStyle name="Normal 56" xfId="2406" xr:uid="{00000000-0005-0000-0000-000066090000}"/>
    <cellStyle name="Normal 56 2" xfId="2407" xr:uid="{00000000-0005-0000-0000-000067090000}"/>
    <cellStyle name="Normal 56 2 2" xfId="2408" xr:uid="{00000000-0005-0000-0000-000068090000}"/>
    <cellStyle name="Normal 56 3" xfId="2409" xr:uid="{00000000-0005-0000-0000-000069090000}"/>
    <cellStyle name="Normal 57" xfId="2410" xr:uid="{00000000-0005-0000-0000-00006A090000}"/>
    <cellStyle name="Normal 57 2" xfId="2411" xr:uid="{00000000-0005-0000-0000-00006B090000}"/>
    <cellStyle name="Normal 57 2 2" xfId="2412" xr:uid="{00000000-0005-0000-0000-00006C090000}"/>
    <cellStyle name="Normal 57 3" xfId="2413" xr:uid="{00000000-0005-0000-0000-00006D090000}"/>
    <cellStyle name="Normal 58" xfId="2414" xr:uid="{00000000-0005-0000-0000-00006E090000}"/>
    <cellStyle name="Normal 58 2" xfId="2415" xr:uid="{00000000-0005-0000-0000-00006F090000}"/>
    <cellStyle name="Normal 58 2 2" xfId="2416" xr:uid="{00000000-0005-0000-0000-000070090000}"/>
    <cellStyle name="Normal 58 3" xfId="2417" xr:uid="{00000000-0005-0000-0000-000071090000}"/>
    <cellStyle name="Normal 59" xfId="2418" xr:uid="{00000000-0005-0000-0000-000072090000}"/>
    <cellStyle name="Normal 59 2" xfId="2419" xr:uid="{00000000-0005-0000-0000-000073090000}"/>
    <cellStyle name="Normal 59 2 2" xfId="2420" xr:uid="{00000000-0005-0000-0000-000074090000}"/>
    <cellStyle name="Normal 59 3" xfId="2421" xr:uid="{00000000-0005-0000-0000-000075090000}"/>
    <cellStyle name="Normal 6" xfId="2422" xr:uid="{00000000-0005-0000-0000-000076090000}"/>
    <cellStyle name="Normal 6 2" xfId="2423" xr:uid="{00000000-0005-0000-0000-000077090000}"/>
    <cellStyle name="Normal 6 3" xfId="2424" xr:uid="{00000000-0005-0000-0000-000078090000}"/>
    <cellStyle name="Normal 60" xfId="2425" xr:uid="{00000000-0005-0000-0000-000079090000}"/>
    <cellStyle name="Normal 60 2" xfId="2426" xr:uid="{00000000-0005-0000-0000-00007A090000}"/>
    <cellStyle name="Normal 61" xfId="2427" xr:uid="{00000000-0005-0000-0000-00007B090000}"/>
    <cellStyle name="Normal 61 2" xfId="2428" xr:uid="{00000000-0005-0000-0000-00007C090000}"/>
    <cellStyle name="Normal 62" xfId="2429" xr:uid="{00000000-0005-0000-0000-00007D090000}"/>
    <cellStyle name="Normal 62 2" xfId="2430" xr:uid="{00000000-0005-0000-0000-00007E090000}"/>
    <cellStyle name="Normal 63" xfId="2431" xr:uid="{00000000-0005-0000-0000-00007F090000}"/>
    <cellStyle name="Normal 63 2" xfId="2432" xr:uid="{00000000-0005-0000-0000-000080090000}"/>
    <cellStyle name="Normal 64" xfId="2433" xr:uid="{00000000-0005-0000-0000-000081090000}"/>
    <cellStyle name="Normal 64 2" xfId="2434" xr:uid="{00000000-0005-0000-0000-000082090000}"/>
    <cellStyle name="Normal 65" xfId="2435" xr:uid="{00000000-0005-0000-0000-000083090000}"/>
    <cellStyle name="Normal 65 2" xfId="2436" xr:uid="{00000000-0005-0000-0000-000084090000}"/>
    <cellStyle name="Normal 66" xfId="2437" xr:uid="{00000000-0005-0000-0000-000085090000}"/>
    <cellStyle name="Normal 66 2" xfId="2438" xr:uid="{00000000-0005-0000-0000-000086090000}"/>
    <cellStyle name="Normal 67" xfId="2439" xr:uid="{00000000-0005-0000-0000-000087090000}"/>
    <cellStyle name="Normal 67 2" xfId="2440" xr:uid="{00000000-0005-0000-0000-000088090000}"/>
    <cellStyle name="Normal 68" xfId="2441" xr:uid="{00000000-0005-0000-0000-000089090000}"/>
    <cellStyle name="Normal 68 2" xfId="2442" xr:uid="{00000000-0005-0000-0000-00008A090000}"/>
    <cellStyle name="Normal 69" xfId="2443" xr:uid="{00000000-0005-0000-0000-00008B090000}"/>
    <cellStyle name="Normal 69 2" xfId="2444" xr:uid="{00000000-0005-0000-0000-00008C090000}"/>
    <cellStyle name="Normal 7" xfId="2445" xr:uid="{00000000-0005-0000-0000-00008D090000}"/>
    <cellStyle name="Normal 7 2" xfId="2446" xr:uid="{00000000-0005-0000-0000-00008E090000}"/>
    <cellStyle name="Normal 7 3" xfId="2447" xr:uid="{00000000-0005-0000-0000-00008F090000}"/>
    <cellStyle name="Normal 70" xfId="2448" xr:uid="{00000000-0005-0000-0000-000090090000}"/>
    <cellStyle name="Normal 70 2" xfId="2449" xr:uid="{00000000-0005-0000-0000-000091090000}"/>
    <cellStyle name="Normal 71" xfId="2450" xr:uid="{00000000-0005-0000-0000-000092090000}"/>
    <cellStyle name="Normal 71 2" xfId="2451" xr:uid="{00000000-0005-0000-0000-000093090000}"/>
    <cellStyle name="Normal 72" xfId="2452" xr:uid="{00000000-0005-0000-0000-000094090000}"/>
    <cellStyle name="Normal 72 2" xfId="2453" xr:uid="{00000000-0005-0000-0000-000095090000}"/>
    <cellStyle name="Normal 73" xfId="2454" xr:uid="{00000000-0005-0000-0000-000096090000}"/>
    <cellStyle name="Normal 73 2" xfId="2455" xr:uid="{00000000-0005-0000-0000-000097090000}"/>
    <cellStyle name="Normal 74" xfId="2456" xr:uid="{00000000-0005-0000-0000-000098090000}"/>
    <cellStyle name="Normal 74 2" xfId="2457" xr:uid="{00000000-0005-0000-0000-000099090000}"/>
    <cellStyle name="Normal 75" xfId="2458" xr:uid="{00000000-0005-0000-0000-00009A090000}"/>
    <cellStyle name="Normal 75 2" xfId="2459" xr:uid="{00000000-0005-0000-0000-00009B090000}"/>
    <cellStyle name="Normal 76" xfId="2460" xr:uid="{00000000-0005-0000-0000-00009C090000}"/>
    <cellStyle name="Normal 76 2" xfId="2461" xr:uid="{00000000-0005-0000-0000-00009D090000}"/>
    <cellStyle name="Normal 77" xfId="2462" xr:uid="{00000000-0005-0000-0000-00009E090000}"/>
    <cellStyle name="Normal 77 2" xfId="2463" xr:uid="{00000000-0005-0000-0000-00009F090000}"/>
    <cellStyle name="Normal 78" xfId="2464" xr:uid="{00000000-0005-0000-0000-0000A0090000}"/>
    <cellStyle name="Normal 78 2" xfId="2465" xr:uid="{00000000-0005-0000-0000-0000A1090000}"/>
    <cellStyle name="Normal 79" xfId="2466" xr:uid="{00000000-0005-0000-0000-0000A2090000}"/>
    <cellStyle name="Normal 79 2" xfId="2467" xr:uid="{00000000-0005-0000-0000-0000A3090000}"/>
    <cellStyle name="Normal 8" xfId="2468" xr:uid="{00000000-0005-0000-0000-0000A4090000}"/>
    <cellStyle name="Normal 8 2" xfId="2469" xr:uid="{00000000-0005-0000-0000-0000A5090000}"/>
    <cellStyle name="Normal 8 3" xfId="2470" xr:uid="{00000000-0005-0000-0000-0000A6090000}"/>
    <cellStyle name="Normal 80" xfId="2471" xr:uid="{00000000-0005-0000-0000-0000A7090000}"/>
    <cellStyle name="Normal 80 2" xfId="2472" xr:uid="{00000000-0005-0000-0000-0000A8090000}"/>
    <cellStyle name="Normal 81" xfId="2473" xr:uid="{00000000-0005-0000-0000-0000A9090000}"/>
    <cellStyle name="Normal 81 2" xfId="2474" xr:uid="{00000000-0005-0000-0000-0000AA090000}"/>
    <cellStyle name="Normal 82" xfId="2475" xr:uid="{00000000-0005-0000-0000-0000AB090000}"/>
    <cellStyle name="Normal 82 2" xfId="2476" xr:uid="{00000000-0005-0000-0000-0000AC090000}"/>
    <cellStyle name="Normal 83" xfId="2477" xr:uid="{00000000-0005-0000-0000-0000AD090000}"/>
    <cellStyle name="Normal 83 2" xfId="2478" xr:uid="{00000000-0005-0000-0000-0000AE090000}"/>
    <cellStyle name="Normal 84" xfId="2479" xr:uid="{00000000-0005-0000-0000-0000AF090000}"/>
    <cellStyle name="Normal 84 2" xfId="2480" xr:uid="{00000000-0005-0000-0000-0000B0090000}"/>
    <cellStyle name="Normal 85" xfId="2481" xr:uid="{00000000-0005-0000-0000-0000B1090000}"/>
    <cellStyle name="Normal 85 2" xfId="2482" xr:uid="{00000000-0005-0000-0000-0000B2090000}"/>
    <cellStyle name="Normal 86" xfId="2483" xr:uid="{00000000-0005-0000-0000-0000B3090000}"/>
    <cellStyle name="Normal 86 2" xfId="2484" xr:uid="{00000000-0005-0000-0000-0000B4090000}"/>
    <cellStyle name="Normal 87" xfId="2485" xr:uid="{00000000-0005-0000-0000-0000B5090000}"/>
    <cellStyle name="Normal 87 2" xfId="2486" xr:uid="{00000000-0005-0000-0000-0000B6090000}"/>
    <cellStyle name="Normal 88" xfId="2487" xr:uid="{00000000-0005-0000-0000-0000B7090000}"/>
    <cellStyle name="Normal 88 2" xfId="2488" xr:uid="{00000000-0005-0000-0000-0000B8090000}"/>
    <cellStyle name="Normal 89" xfId="2489" xr:uid="{00000000-0005-0000-0000-0000B9090000}"/>
    <cellStyle name="Normal 89 2" xfId="2490" xr:uid="{00000000-0005-0000-0000-0000BA090000}"/>
    <cellStyle name="Normal 9" xfId="2491" xr:uid="{00000000-0005-0000-0000-0000BB090000}"/>
    <cellStyle name="Normal 9 2" xfId="2492" xr:uid="{00000000-0005-0000-0000-0000BC090000}"/>
    <cellStyle name="Normal 9 3" xfId="2493" xr:uid="{00000000-0005-0000-0000-0000BD090000}"/>
    <cellStyle name="Normal 90" xfId="2494" xr:uid="{00000000-0005-0000-0000-0000BE090000}"/>
    <cellStyle name="Normal 90 2" xfId="2495" xr:uid="{00000000-0005-0000-0000-0000BF090000}"/>
    <cellStyle name="Normal 91" xfId="2496" xr:uid="{00000000-0005-0000-0000-0000C0090000}"/>
    <cellStyle name="Normal 91 2" xfId="2497" xr:uid="{00000000-0005-0000-0000-0000C1090000}"/>
    <cellStyle name="Normal 92" xfId="2498" xr:uid="{00000000-0005-0000-0000-0000C2090000}"/>
    <cellStyle name="Normal 92 2" xfId="2499" xr:uid="{00000000-0005-0000-0000-0000C3090000}"/>
    <cellStyle name="Normal 93" xfId="2500" xr:uid="{00000000-0005-0000-0000-0000C4090000}"/>
    <cellStyle name="Normal 93 2" xfId="2501" xr:uid="{00000000-0005-0000-0000-0000C5090000}"/>
    <cellStyle name="Normal 94" xfId="2502" xr:uid="{00000000-0005-0000-0000-0000C6090000}"/>
    <cellStyle name="Normal 94 2" xfId="2503" xr:uid="{00000000-0005-0000-0000-0000C7090000}"/>
    <cellStyle name="Normal 95" xfId="2504" xr:uid="{00000000-0005-0000-0000-0000C8090000}"/>
    <cellStyle name="Normal 95 2" xfId="2505" xr:uid="{00000000-0005-0000-0000-0000C9090000}"/>
    <cellStyle name="Normal 96" xfId="2506" xr:uid="{00000000-0005-0000-0000-0000CA090000}"/>
    <cellStyle name="Normal 96 2" xfId="2507" xr:uid="{00000000-0005-0000-0000-0000CB090000}"/>
    <cellStyle name="Normal 97" xfId="2508" xr:uid="{00000000-0005-0000-0000-0000CC090000}"/>
    <cellStyle name="Normal 97 2" xfId="2509" xr:uid="{00000000-0005-0000-0000-0000CD090000}"/>
    <cellStyle name="Normal 98" xfId="2510" xr:uid="{00000000-0005-0000-0000-0000CE090000}"/>
    <cellStyle name="Normal 98 2" xfId="2511" xr:uid="{00000000-0005-0000-0000-0000CF090000}"/>
    <cellStyle name="Normal 99" xfId="2512" xr:uid="{00000000-0005-0000-0000-0000D0090000}"/>
    <cellStyle name="Normal 99 2" xfId="2513" xr:uid="{00000000-0005-0000-0000-0000D1090000}"/>
    <cellStyle name="Normal_C164 - BSPLT_YE12'08" xfId="2514" xr:uid="{00000000-0005-0000-0000-0000D2090000}"/>
    <cellStyle name="Note 2" xfId="2515" xr:uid="{00000000-0005-0000-0000-0000D3090000}"/>
    <cellStyle name="Note 2 2" xfId="2516" xr:uid="{00000000-0005-0000-0000-0000D4090000}"/>
    <cellStyle name="Note 3" xfId="2517" xr:uid="{00000000-0005-0000-0000-0000D5090000}"/>
    <cellStyle name="Note 3 2" xfId="2518" xr:uid="{00000000-0005-0000-0000-0000D6090000}"/>
    <cellStyle name="Note 4" xfId="2519" xr:uid="{00000000-0005-0000-0000-0000D7090000}"/>
    <cellStyle name="Note 4 2" xfId="2520" xr:uid="{00000000-0005-0000-0000-0000D8090000}"/>
    <cellStyle name="Note 5" xfId="2521" xr:uid="{00000000-0005-0000-0000-0000D9090000}"/>
    <cellStyle name="Note 5 2" xfId="2522" xr:uid="{00000000-0005-0000-0000-0000DA090000}"/>
    <cellStyle name="Note 6" xfId="2523" xr:uid="{00000000-0005-0000-0000-0000DB090000}"/>
    <cellStyle name="Note 6 2" xfId="2524" xr:uid="{00000000-0005-0000-0000-0000DC090000}"/>
    <cellStyle name="Note 7" xfId="2525" xr:uid="{00000000-0005-0000-0000-0000DD090000}"/>
    <cellStyle name="Note 7 2" xfId="2526" xr:uid="{00000000-0005-0000-0000-0000DE090000}"/>
    <cellStyle name="Note 8" xfId="2527" xr:uid="{00000000-0005-0000-0000-0000DF090000}"/>
    <cellStyle name="Note 8 2" xfId="2528" xr:uid="{00000000-0005-0000-0000-0000E0090000}"/>
    <cellStyle name="NUMBER" xfId="2529" xr:uid="{00000000-0005-0000-0000-0000E1090000}"/>
    <cellStyle name="Œ…‹æØ‚è [0.00]_ƒ}ƒXƒ^i“¾ˆÓæj" xfId="2530" xr:uid="{00000000-0005-0000-0000-0000E2090000}"/>
    <cellStyle name="Œ…‹æØ‚è_ƒ}ƒXƒ^i“¾ˆÓæj" xfId="2531" xr:uid="{00000000-0005-0000-0000-0000E3090000}"/>
    <cellStyle name="oft Mail]_x000d__x000a_NextOnMoveDelete=1_x000d__x000a_CustomInitHandler=_x000d__x000a_DemosEnabled=1_x000d__x000a_WG=0_x000d__x000a_Login=slwong_x000d__x000a_MAPIHELP=C:\MSMAIL\MSMAIL.HL" xfId="2532" xr:uid="{00000000-0005-0000-0000-0000E4090000}"/>
    <cellStyle name="oft Mail]_x000d__x000a_NextOnMoveDelete=1_x000d__x000a_CustomInitHandler=_x000d__x000a_DemosEnabled=1_x000d__x000a_WG=0_x000d__x000a_Login=slwong_x000d__x000a_MAPIHELP=C:\MSMAIL\MSMAIL.HL 2" xfId="2533" xr:uid="{00000000-0005-0000-0000-0000E5090000}"/>
    <cellStyle name="Output 2" xfId="2534" xr:uid="{00000000-0005-0000-0000-0000E6090000}"/>
    <cellStyle name="Output 3" xfId="2535" xr:uid="{00000000-0005-0000-0000-0000E7090000}"/>
    <cellStyle name="Output 4" xfId="2536" xr:uid="{00000000-0005-0000-0000-0000E8090000}"/>
    <cellStyle name="Output 5" xfId="2537" xr:uid="{00000000-0005-0000-0000-0000E9090000}"/>
    <cellStyle name="Output 6" xfId="2538" xr:uid="{00000000-0005-0000-0000-0000EA090000}"/>
    <cellStyle name="Output 7" xfId="2539" xr:uid="{00000000-0005-0000-0000-0000EB090000}"/>
    <cellStyle name="Output 8" xfId="2540" xr:uid="{00000000-0005-0000-0000-0000EC090000}"/>
    <cellStyle name="Output 9" xfId="2541" xr:uid="{00000000-0005-0000-0000-0000ED090000}"/>
    <cellStyle name="Output Amounts" xfId="2542" xr:uid="{00000000-0005-0000-0000-0000EE090000}"/>
    <cellStyle name="Output Line Items" xfId="2543" xr:uid="{00000000-0005-0000-0000-0000EF090000}"/>
    <cellStyle name="per.style" xfId="2544" xr:uid="{00000000-0005-0000-0000-0000F0090000}"/>
    <cellStyle name="Percent [0]" xfId="2545" xr:uid="{00000000-0005-0000-0000-0000F1090000}"/>
    <cellStyle name="Percent [00]" xfId="2546" xr:uid="{00000000-0005-0000-0000-0000F2090000}"/>
    <cellStyle name="Percent [2]" xfId="2547" xr:uid="{00000000-0005-0000-0000-0000F3090000}"/>
    <cellStyle name="Percent 10" xfId="2548" xr:uid="{00000000-0005-0000-0000-0000F4090000}"/>
    <cellStyle name="Percent 11" xfId="2549" xr:uid="{00000000-0005-0000-0000-0000F5090000}"/>
    <cellStyle name="Percent 12" xfId="2550" xr:uid="{00000000-0005-0000-0000-0000F6090000}"/>
    <cellStyle name="Percent 13" xfId="2551" xr:uid="{00000000-0005-0000-0000-0000F7090000}"/>
    <cellStyle name="Percent 14" xfId="2552" xr:uid="{00000000-0005-0000-0000-0000F8090000}"/>
    <cellStyle name="Percent 15" xfId="2553" xr:uid="{00000000-0005-0000-0000-0000F9090000}"/>
    <cellStyle name="Percent 16" xfId="2554" xr:uid="{00000000-0005-0000-0000-0000FA090000}"/>
    <cellStyle name="Percent 17" xfId="2555" xr:uid="{00000000-0005-0000-0000-0000FB090000}"/>
    <cellStyle name="Percent 18" xfId="2556" xr:uid="{00000000-0005-0000-0000-0000FC090000}"/>
    <cellStyle name="Percent 19" xfId="2557" xr:uid="{00000000-0005-0000-0000-0000FD090000}"/>
    <cellStyle name="Percent 2" xfId="2558" xr:uid="{00000000-0005-0000-0000-0000FE090000}"/>
    <cellStyle name="Percent 2 2" xfId="2559" xr:uid="{00000000-0005-0000-0000-0000FF090000}"/>
    <cellStyle name="Percent 2 2 2" xfId="2560" xr:uid="{00000000-0005-0000-0000-0000000A0000}"/>
    <cellStyle name="Percent 2 3" xfId="2561" xr:uid="{00000000-0005-0000-0000-0000010A0000}"/>
    <cellStyle name="Percent 2 4" xfId="2562" xr:uid="{00000000-0005-0000-0000-0000020A0000}"/>
    <cellStyle name="Percent 20" xfId="2563" xr:uid="{00000000-0005-0000-0000-0000030A0000}"/>
    <cellStyle name="Percent 21" xfId="2564" xr:uid="{00000000-0005-0000-0000-0000040A0000}"/>
    <cellStyle name="Percent 3" xfId="2565" xr:uid="{00000000-0005-0000-0000-0000050A0000}"/>
    <cellStyle name="Percent 3 2" xfId="2566" xr:uid="{00000000-0005-0000-0000-0000060A0000}"/>
    <cellStyle name="Percent 3 2 2" xfId="2567" xr:uid="{00000000-0005-0000-0000-0000070A0000}"/>
    <cellStyle name="Percent 3 3" xfId="2568" xr:uid="{00000000-0005-0000-0000-0000080A0000}"/>
    <cellStyle name="Percent 3 3 2" xfId="2569" xr:uid="{00000000-0005-0000-0000-0000090A0000}"/>
    <cellStyle name="Percent 3 4" xfId="2570" xr:uid="{00000000-0005-0000-0000-00000A0A0000}"/>
    <cellStyle name="Percent 4" xfId="2571" xr:uid="{00000000-0005-0000-0000-00000B0A0000}"/>
    <cellStyle name="Percent 5" xfId="2572" xr:uid="{00000000-0005-0000-0000-00000C0A0000}"/>
    <cellStyle name="Percent 5 2" xfId="2573" xr:uid="{00000000-0005-0000-0000-00000D0A0000}"/>
    <cellStyle name="Percent 6" xfId="2574" xr:uid="{00000000-0005-0000-0000-00000E0A0000}"/>
    <cellStyle name="Percent 7" xfId="2575" xr:uid="{00000000-0005-0000-0000-00000F0A0000}"/>
    <cellStyle name="Percent 8" xfId="2576" xr:uid="{00000000-0005-0000-0000-0000100A0000}"/>
    <cellStyle name="Percent 9" xfId="2577" xr:uid="{00000000-0005-0000-0000-0000110A0000}"/>
    <cellStyle name="percentage" xfId="2578" xr:uid="{00000000-0005-0000-0000-0000120A0000}"/>
    <cellStyle name="Pivot" xfId="2579" xr:uid="{00000000-0005-0000-0000-0000130A0000}"/>
    <cellStyle name="PrePop Currency (0)" xfId="2580" xr:uid="{00000000-0005-0000-0000-0000140A0000}"/>
    <cellStyle name="PrePop Currency (2)" xfId="2581" xr:uid="{00000000-0005-0000-0000-0000150A0000}"/>
    <cellStyle name="PrePop Units (0)" xfId="2582" xr:uid="{00000000-0005-0000-0000-0000160A0000}"/>
    <cellStyle name="PrePop Units (1)" xfId="2583" xr:uid="{00000000-0005-0000-0000-0000170A0000}"/>
    <cellStyle name="PrePop Units (2)" xfId="2584" xr:uid="{00000000-0005-0000-0000-0000180A0000}"/>
    <cellStyle name="pricing" xfId="2585" xr:uid="{00000000-0005-0000-0000-0000190A0000}"/>
    <cellStyle name="Profile" xfId="2586" xr:uid="{00000000-0005-0000-0000-00001A0A0000}"/>
    <cellStyle name="PSChar" xfId="2587" xr:uid="{00000000-0005-0000-0000-00001B0A0000}"/>
    <cellStyle name="PSChar 2" xfId="2588" xr:uid="{00000000-0005-0000-0000-00001C0A0000}"/>
    <cellStyle name="PSDate" xfId="2589" xr:uid="{00000000-0005-0000-0000-00001D0A0000}"/>
    <cellStyle name="PSDate 2" xfId="2590" xr:uid="{00000000-0005-0000-0000-00001E0A0000}"/>
    <cellStyle name="PSDec" xfId="2591" xr:uid="{00000000-0005-0000-0000-00001F0A0000}"/>
    <cellStyle name="PSDec 2" xfId="2592" xr:uid="{00000000-0005-0000-0000-0000200A0000}"/>
    <cellStyle name="PSHeading" xfId="2593" xr:uid="{00000000-0005-0000-0000-0000210A0000}"/>
    <cellStyle name="PSHeading 2" xfId="2594" xr:uid="{00000000-0005-0000-0000-0000220A0000}"/>
    <cellStyle name="PSInt" xfId="2595" xr:uid="{00000000-0005-0000-0000-0000230A0000}"/>
    <cellStyle name="PSInt 2" xfId="2596" xr:uid="{00000000-0005-0000-0000-0000240A0000}"/>
    <cellStyle name="PSSpacer" xfId="2597" xr:uid="{00000000-0005-0000-0000-0000250A0000}"/>
    <cellStyle name="PSSpacer 2" xfId="2598" xr:uid="{00000000-0005-0000-0000-0000260A0000}"/>
    <cellStyle name="Q1" xfId="2599" xr:uid="{00000000-0005-0000-0000-0000270A0000}"/>
    <cellStyle name="Rate" xfId="2600" xr:uid="{00000000-0005-0000-0000-0000280A0000}"/>
    <cellStyle name="Rate 2" xfId="2601" xr:uid="{00000000-0005-0000-0000-0000290A0000}"/>
    <cellStyle name="Rate 2 2" xfId="2602" xr:uid="{00000000-0005-0000-0000-00002A0A0000}"/>
    <cellStyle name="Ratio" xfId="2603" xr:uid="{00000000-0005-0000-0000-00002B0A0000}"/>
    <cellStyle name="Reset  - Style4" xfId="2604" xr:uid="{00000000-0005-0000-0000-00002C0A0000}"/>
    <cellStyle name="Reset  - Style7" xfId="2605" xr:uid="{00000000-0005-0000-0000-00002D0A0000}"/>
    <cellStyle name="Revenue(rev).xls]SEPT" xfId="2606" xr:uid="{00000000-0005-0000-0000-00002E0A0000}"/>
    <cellStyle name="Revenue(rev).xls]SEPT 2" xfId="2607" xr:uid="{00000000-0005-0000-0000-00002F0A0000}"/>
    <cellStyle name="RevList" xfId="2608" xr:uid="{00000000-0005-0000-0000-0000300A0000}"/>
    <cellStyle name="s" xfId="2609" xr:uid="{00000000-0005-0000-0000-0000310A0000}"/>
    <cellStyle name="S)" xfId="2610" xr:uid="{00000000-0005-0000-0000-0000320A0000}"/>
    <cellStyle name="s_FA" xfId="2611" xr:uid="{00000000-0005-0000-0000-0000330A0000}"/>
    <cellStyle name="s_FA_2010_Billing" xfId="2612" xr:uid="{00000000-0005-0000-0000-0000340A0000}"/>
    <cellStyle name="s_FA_Group Financial Figures" xfId="2613" xr:uid="{00000000-0005-0000-0000-0000350A0000}"/>
    <cellStyle name="s_Group Financial Figures" xfId="2614" xr:uid="{00000000-0005-0000-0000-0000360A0000}"/>
    <cellStyle name="S_UPB_S" xfId="2615" xr:uid="{00000000-0005-0000-0000-0000370A0000}"/>
    <cellStyle name="SAPBEXaggData" xfId="2616" xr:uid="{00000000-0005-0000-0000-0000380A0000}"/>
    <cellStyle name="SAPBEXaggDataEmph" xfId="2617" xr:uid="{00000000-0005-0000-0000-0000390A0000}"/>
    <cellStyle name="SAPBEXaggItem" xfId="2618" xr:uid="{00000000-0005-0000-0000-00003A0A0000}"/>
    <cellStyle name="SAPBEXchaText" xfId="2619" xr:uid="{00000000-0005-0000-0000-00003B0A0000}"/>
    <cellStyle name="SAPBEXexcBad7" xfId="2620" xr:uid="{00000000-0005-0000-0000-00003C0A0000}"/>
    <cellStyle name="SAPBEXexcBad8" xfId="2621" xr:uid="{00000000-0005-0000-0000-00003D0A0000}"/>
    <cellStyle name="SAPBEXexcBad9" xfId="2622" xr:uid="{00000000-0005-0000-0000-00003E0A0000}"/>
    <cellStyle name="SAPBEXexcCritical4" xfId="2623" xr:uid="{00000000-0005-0000-0000-00003F0A0000}"/>
    <cellStyle name="SAPBEXexcCritical5" xfId="2624" xr:uid="{00000000-0005-0000-0000-0000400A0000}"/>
    <cellStyle name="SAPBEXexcCritical6" xfId="2625" xr:uid="{00000000-0005-0000-0000-0000410A0000}"/>
    <cellStyle name="SAPBEXexcGood1" xfId="2626" xr:uid="{00000000-0005-0000-0000-0000420A0000}"/>
    <cellStyle name="SAPBEXexcGood2" xfId="2627" xr:uid="{00000000-0005-0000-0000-0000430A0000}"/>
    <cellStyle name="SAPBEXexcGood3" xfId="2628" xr:uid="{00000000-0005-0000-0000-0000440A0000}"/>
    <cellStyle name="SAPBEXfilterDrill" xfId="2629" xr:uid="{00000000-0005-0000-0000-0000450A0000}"/>
    <cellStyle name="SAPBEXfilterItem" xfId="2630" xr:uid="{00000000-0005-0000-0000-0000460A0000}"/>
    <cellStyle name="SAPBEXfilterText" xfId="2631" xr:uid="{00000000-0005-0000-0000-0000470A0000}"/>
    <cellStyle name="SAPBEXformats" xfId="2632" xr:uid="{00000000-0005-0000-0000-0000480A0000}"/>
    <cellStyle name="SAPBEXheaderItem" xfId="2633" xr:uid="{00000000-0005-0000-0000-0000490A0000}"/>
    <cellStyle name="SAPBEXheaderText" xfId="2634" xr:uid="{00000000-0005-0000-0000-00004A0A0000}"/>
    <cellStyle name="SAPBEXresData" xfId="2635" xr:uid="{00000000-0005-0000-0000-00004B0A0000}"/>
    <cellStyle name="SAPBEXresDataEmph" xfId="2636" xr:uid="{00000000-0005-0000-0000-00004C0A0000}"/>
    <cellStyle name="SAPBEXresItem" xfId="2637" xr:uid="{00000000-0005-0000-0000-00004D0A0000}"/>
    <cellStyle name="SAPBEXstdData" xfId="2638" xr:uid="{00000000-0005-0000-0000-00004E0A0000}"/>
    <cellStyle name="SAPBEXstdDataEmph" xfId="2639" xr:uid="{00000000-0005-0000-0000-00004F0A0000}"/>
    <cellStyle name="SAPBEXstdItem" xfId="2640" xr:uid="{00000000-0005-0000-0000-0000500A0000}"/>
    <cellStyle name="SAPBEXtitle" xfId="2641" xr:uid="{00000000-0005-0000-0000-0000510A0000}"/>
    <cellStyle name="SAPBEXundefined" xfId="2642" xr:uid="{00000000-0005-0000-0000-0000520A0000}"/>
    <cellStyle name="shade" xfId="2643" xr:uid="{00000000-0005-0000-0000-0000530A0000}"/>
    <cellStyle name="SHEET2" xfId="2644" xr:uid="{00000000-0005-0000-0000-0000540A0000}"/>
    <cellStyle name="SHEET2 2" xfId="2645" xr:uid="{00000000-0005-0000-0000-0000550A0000}"/>
    <cellStyle name="STANDARD" xfId="2646" xr:uid="{00000000-0005-0000-0000-0000560A0000}"/>
    <cellStyle name="STEVE" xfId="2647" xr:uid="{00000000-0005-0000-0000-0000570A0000}"/>
    <cellStyle name="steven" xfId="2648" xr:uid="{00000000-0005-0000-0000-0000580A0000}"/>
    <cellStyle name="Style 1" xfId="2649" xr:uid="{00000000-0005-0000-0000-0000590A0000}"/>
    <cellStyle name="Style 1 2" xfId="2650" xr:uid="{00000000-0005-0000-0000-00005A0A0000}"/>
    <cellStyle name="Style 2" xfId="2651" xr:uid="{00000000-0005-0000-0000-00005B0A0000}"/>
    <cellStyle name="Style 3" xfId="2652" xr:uid="{00000000-0005-0000-0000-00005C0A0000}"/>
    <cellStyle name="Style 4" xfId="2653" xr:uid="{00000000-0005-0000-0000-00005D0A0000}"/>
    <cellStyle name="Style 4 2" xfId="2654" xr:uid="{00000000-0005-0000-0000-00005E0A0000}"/>
    <cellStyle name="STYLE1" xfId="2655" xr:uid="{00000000-0005-0000-0000-00005F0A0000}"/>
    <cellStyle name="Sub_Heading" xfId="2656" xr:uid="{00000000-0005-0000-0000-0000600A0000}"/>
    <cellStyle name="subhead" xfId="2657" xr:uid="{00000000-0005-0000-0000-0000610A0000}"/>
    <cellStyle name="Subtotal" xfId="2658" xr:uid="{00000000-0005-0000-0000-0000620A0000}"/>
    <cellStyle name="Table  - Style5" xfId="2659" xr:uid="{00000000-0005-0000-0000-0000630A0000}"/>
    <cellStyle name="Table  - Style6" xfId="2660" xr:uid="{00000000-0005-0000-0000-0000640A0000}"/>
    <cellStyle name="TableBorder" xfId="2661" xr:uid="{00000000-0005-0000-0000-0000650A0000}"/>
    <cellStyle name="text" xfId="2662" xr:uid="{00000000-0005-0000-0000-0000660A0000}"/>
    <cellStyle name="Text Indent A" xfId="2663" xr:uid="{00000000-0005-0000-0000-0000670A0000}"/>
    <cellStyle name="Text Indent B" xfId="2664" xr:uid="{00000000-0005-0000-0000-0000680A0000}"/>
    <cellStyle name="Text Indent C" xfId="2665" xr:uid="{00000000-0005-0000-0000-0000690A0000}"/>
    <cellStyle name="text_03-K,O,R and U (after MJ review) " xfId="2666" xr:uid="{00000000-0005-0000-0000-00006A0A0000}"/>
    <cellStyle name="text1" xfId="2667" xr:uid="{00000000-0005-0000-0000-00006B0A0000}"/>
    <cellStyle name="þ_x001d_ð%&amp;“ý•&amp;Œýx_x0001_‚_x0007_å_x000e__x0007__x0001__x0001_" xfId="2668" xr:uid="{00000000-0005-0000-0000-00006C0A0000}"/>
    <cellStyle name="þ_x001d_ð%&amp;“ý•&amp;Œýx_x0001_‚_x0007_å_x000e__x0007__x0001__x0001_ 2" xfId="2669" xr:uid="{00000000-0005-0000-0000-00006D0A0000}"/>
    <cellStyle name="þ_x001d_ð›_x000c_#ý_x000b__x000d__x001c_ýU_x0001_Ë3_x001e_5_x0007__x0001__x0001_" xfId="2670" xr:uid="{00000000-0005-0000-0000-00006E0A0000}"/>
    <cellStyle name="þ_x001d_ð›_x000c_#ý_x000b__x000d__x001c_ýU_x0001_Ë3_x001e_5_x0007__x0001__x0001_ 2" xfId="2671" xr:uid="{00000000-0005-0000-0000-00006F0A0000}"/>
    <cellStyle name="þ_x001d_ð²_x000c_3ý&quot;_x000d_,ýU_x0001_·1î2_x0007__x0001__x0001_" xfId="2672" xr:uid="{00000000-0005-0000-0000-0000700A0000}"/>
    <cellStyle name="þ_x001d_ð²_x000c_3ý&quot;_x000d_,ýU_x0001_·1î2_x0007__x0001__x0001_ 2" xfId="2673" xr:uid="{00000000-0005-0000-0000-0000710A0000}"/>
    <cellStyle name="þ_x001d_ðÕ Xÿ_x0005__x000d_%ÿU_x0001_m)¾*_x0007__x0001__x0001_" xfId="2674" xr:uid="{00000000-0005-0000-0000-0000720A0000}"/>
    <cellStyle name="Times New Roman" xfId="2675" xr:uid="{00000000-0005-0000-0000-0000730A0000}"/>
    <cellStyle name="Title  - Style1" xfId="2676" xr:uid="{00000000-0005-0000-0000-0000740A0000}"/>
    <cellStyle name="Title  - Style6" xfId="2677" xr:uid="{00000000-0005-0000-0000-0000750A0000}"/>
    <cellStyle name="Title 10" xfId="2678" xr:uid="{00000000-0005-0000-0000-0000760A0000}"/>
    <cellStyle name="Title 100" xfId="2679" xr:uid="{00000000-0005-0000-0000-0000770A0000}"/>
    <cellStyle name="Title 101" xfId="2680" xr:uid="{00000000-0005-0000-0000-0000780A0000}"/>
    <cellStyle name="Title 102" xfId="2681" xr:uid="{00000000-0005-0000-0000-0000790A0000}"/>
    <cellStyle name="Title 103" xfId="2682" xr:uid="{00000000-0005-0000-0000-00007A0A0000}"/>
    <cellStyle name="Title 104" xfId="2683" xr:uid="{00000000-0005-0000-0000-00007B0A0000}"/>
    <cellStyle name="Title 105" xfId="2684" xr:uid="{00000000-0005-0000-0000-00007C0A0000}"/>
    <cellStyle name="Title 106" xfId="2685" xr:uid="{00000000-0005-0000-0000-00007D0A0000}"/>
    <cellStyle name="Title 107" xfId="2686" xr:uid="{00000000-0005-0000-0000-00007E0A0000}"/>
    <cellStyle name="Title 108" xfId="2687" xr:uid="{00000000-0005-0000-0000-00007F0A0000}"/>
    <cellStyle name="Title 109" xfId="2688" xr:uid="{00000000-0005-0000-0000-0000800A0000}"/>
    <cellStyle name="Title 11" xfId="2689" xr:uid="{00000000-0005-0000-0000-0000810A0000}"/>
    <cellStyle name="Title 110" xfId="2690" xr:uid="{00000000-0005-0000-0000-0000820A0000}"/>
    <cellStyle name="Title 111" xfId="2691" xr:uid="{00000000-0005-0000-0000-0000830A0000}"/>
    <cellStyle name="Title 112" xfId="2692" xr:uid="{00000000-0005-0000-0000-0000840A0000}"/>
    <cellStyle name="Title 113" xfId="2693" xr:uid="{00000000-0005-0000-0000-0000850A0000}"/>
    <cellStyle name="Title 114" xfId="2694" xr:uid="{00000000-0005-0000-0000-0000860A0000}"/>
    <cellStyle name="Title 115" xfId="2695" xr:uid="{00000000-0005-0000-0000-0000870A0000}"/>
    <cellStyle name="Title 116" xfId="2696" xr:uid="{00000000-0005-0000-0000-0000880A0000}"/>
    <cellStyle name="Title 117" xfId="2697" xr:uid="{00000000-0005-0000-0000-0000890A0000}"/>
    <cellStyle name="Title 118" xfId="2698" xr:uid="{00000000-0005-0000-0000-00008A0A0000}"/>
    <cellStyle name="Title 119" xfId="2699" xr:uid="{00000000-0005-0000-0000-00008B0A0000}"/>
    <cellStyle name="Title 12" xfId="2700" xr:uid="{00000000-0005-0000-0000-00008C0A0000}"/>
    <cellStyle name="Title 120" xfId="2701" xr:uid="{00000000-0005-0000-0000-00008D0A0000}"/>
    <cellStyle name="Title 121" xfId="2702" xr:uid="{00000000-0005-0000-0000-00008E0A0000}"/>
    <cellStyle name="Title 122" xfId="2703" xr:uid="{00000000-0005-0000-0000-00008F0A0000}"/>
    <cellStyle name="Title 123" xfId="2704" xr:uid="{00000000-0005-0000-0000-0000900A0000}"/>
    <cellStyle name="Title 124" xfId="2705" xr:uid="{00000000-0005-0000-0000-0000910A0000}"/>
    <cellStyle name="Title 125" xfId="2706" xr:uid="{00000000-0005-0000-0000-0000920A0000}"/>
    <cellStyle name="Title 126" xfId="2707" xr:uid="{00000000-0005-0000-0000-0000930A0000}"/>
    <cellStyle name="Title 127" xfId="2708" xr:uid="{00000000-0005-0000-0000-0000940A0000}"/>
    <cellStyle name="Title 128" xfId="2709" xr:uid="{00000000-0005-0000-0000-0000950A0000}"/>
    <cellStyle name="Title 129" xfId="2710" xr:uid="{00000000-0005-0000-0000-0000960A0000}"/>
    <cellStyle name="Title 13" xfId="2711" xr:uid="{00000000-0005-0000-0000-0000970A0000}"/>
    <cellStyle name="Title 130" xfId="2712" xr:uid="{00000000-0005-0000-0000-0000980A0000}"/>
    <cellStyle name="Title 131" xfId="2713" xr:uid="{00000000-0005-0000-0000-0000990A0000}"/>
    <cellStyle name="Title 132" xfId="2714" xr:uid="{00000000-0005-0000-0000-00009A0A0000}"/>
    <cellStyle name="Title 14" xfId="2715" xr:uid="{00000000-0005-0000-0000-00009B0A0000}"/>
    <cellStyle name="Title 15" xfId="2716" xr:uid="{00000000-0005-0000-0000-00009C0A0000}"/>
    <cellStyle name="Title 16" xfId="2717" xr:uid="{00000000-0005-0000-0000-00009D0A0000}"/>
    <cellStyle name="Title 17" xfId="2718" xr:uid="{00000000-0005-0000-0000-00009E0A0000}"/>
    <cellStyle name="Title 18" xfId="2719" xr:uid="{00000000-0005-0000-0000-00009F0A0000}"/>
    <cellStyle name="Title 19" xfId="2720" xr:uid="{00000000-0005-0000-0000-0000A00A0000}"/>
    <cellStyle name="Title 2" xfId="2721" xr:uid="{00000000-0005-0000-0000-0000A10A0000}"/>
    <cellStyle name="Title 20" xfId="2722" xr:uid="{00000000-0005-0000-0000-0000A20A0000}"/>
    <cellStyle name="Title 21" xfId="2723" xr:uid="{00000000-0005-0000-0000-0000A30A0000}"/>
    <cellStyle name="Title 22" xfId="2724" xr:uid="{00000000-0005-0000-0000-0000A40A0000}"/>
    <cellStyle name="Title 23" xfId="2725" xr:uid="{00000000-0005-0000-0000-0000A50A0000}"/>
    <cellStyle name="Title 24" xfId="2726" xr:uid="{00000000-0005-0000-0000-0000A60A0000}"/>
    <cellStyle name="Title 25" xfId="2727" xr:uid="{00000000-0005-0000-0000-0000A70A0000}"/>
    <cellStyle name="Title 26" xfId="2728" xr:uid="{00000000-0005-0000-0000-0000A80A0000}"/>
    <cellStyle name="Title 27" xfId="2729" xr:uid="{00000000-0005-0000-0000-0000A90A0000}"/>
    <cellStyle name="Title 28" xfId="2730" xr:uid="{00000000-0005-0000-0000-0000AA0A0000}"/>
    <cellStyle name="Title 29" xfId="2731" xr:uid="{00000000-0005-0000-0000-0000AB0A0000}"/>
    <cellStyle name="Title 3" xfId="2732" xr:uid="{00000000-0005-0000-0000-0000AC0A0000}"/>
    <cellStyle name="Title 30" xfId="2733" xr:uid="{00000000-0005-0000-0000-0000AD0A0000}"/>
    <cellStyle name="Title 31" xfId="2734" xr:uid="{00000000-0005-0000-0000-0000AE0A0000}"/>
    <cellStyle name="Title 32" xfId="2735" xr:uid="{00000000-0005-0000-0000-0000AF0A0000}"/>
    <cellStyle name="Title 33" xfId="2736" xr:uid="{00000000-0005-0000-0000-0000B00A0000}"/>
    <cellStyle name="Title 34" xfId="2737" xr:uid="{00000000-0005-0000-0000-0000B10A0000}"/>
    <cellStyle name="Title 35" xfId="2738" xr:uid="{00000000-0005-0000-0000-0000B20A0000}"/>
    <cellStyle name="Title 36" xfId="2739" xr:uid="{00000000-0005-0000-0000-0000B30A0000}"/>
    <cellStyle name="Title 37" xfId="2740" xr:uid="{00000000-0005-0000-0000-0000B40A0000}"/>
    <cellStyle name="Title 38" xfId="2741" xr:uid="{00000000-0005-0000-0000-0000B50A0000}"/>
    <cellStyle name="Title 39" xfId="2742" xr:uid="{00000000-0005-0000-0000-0000B60A0000}"/>
    <cellStyle name="Title 4" xfId="2743" xr:uid="{00000000-0005-0000-0000-0000B70A0000}"/>
    <cellStyle name="Title 40" xfId="2744" xr:uid="{00000000-0005-0000-0000-0000B80A0000}"/>
    <cellStyle name="Title 41" xfId="2745" xr:uid="{00000000-0005-0000-0000-0000B90A0000}"/>
    <cellStyle name="Title 42" xfId="2746" xr:uid="{00000000-0005-0000-0000-0000BA0A0000}"/>
    <cellStyle name="Title 43" xfId="2747" xr:uid="{00000000-0005-0000-0000-0000BB0A0000}"/>
    <cellStyle name="Title 44" xfId="2748" xr:uid="{00000000-0005-0000-0000-0000BC0A0000}"/>
    <cellStyle name="Title 45" xfId="2749" xr:uid="{00000000-0005-0000-0000-0000BD0A0000}"/>
    <cellStyle name="Title 46" xfId="2750" xr:uid="{00000000-0005-0000-0000-0000BE0A0000}"/>
    <cellStyle name="Title 47" xfId="2751" xr:uid="{00000000-0005-0000-0000-0000BF0A0000}"/>
    <cellStyle name="Title 48" xfId="2752" xr:uid="{00000000-0005-0000-0000-0000C00A0000}"/>
    <cellStyle name="Title 49" xfId="2753" xr:uid="{00000000-0005-0000-0000-0000C10A0000}"/>
    <cellStyle name="Title 5" xfId="2754" xr:uid="{00000000-0005-0000-0000-0000C20A0000}"/>
    <cellStyle name="Title 50" xfId="2755" xr:uid="{00000000-0005-0000-0000-0000C30A0000}"/>
    <cellStyle name="Title 51" xfId="2756" xr:uid="{00000000-0005-0000-0000-0000C40A0000}"/>
    <cellStyle name="Title 52" xfId="2757" xr:uid="{00000000-0005-0000-0000-0000C50A0000}"/>
    <cellStyle name="Title 53" xfId="2758" xr:uid="{00000000-0005-0000-0000-0000C60A0000}"/>
    <cellStyle name="Title 54" xfId="2759" xr:uid="{00000000-0005-0000-0000-0000C70A0000}"/>
    <cellStyle name="Title 55" xfId="2760" xr:uid="{00000000-0005-0000-0000-0000C80A0000}"/>
    <cellStyle name="Title 56" xfId="2761" xr:uid="{00000000-0005-0000-0000-0000C90A0000}"/>
    <cellStyle name="Title 57" xfId="2762" xr:uid="{00000000-0005-0000-0000-0000CA0A0000}"/>
    <cellStyle name="Title 58" xfId="2763" xr:uid="{00000000-0005-0000-0000-0000CB0A0000}"/>
    <cellStyle name="Title 59" xfId="2764" xr:uid="{00000000-0005-0000-0000-0000CC0A0000}"/>
    <cellStyle name="Title 6" xfId="2765" xr:uid="{00000000-0005-0000-0000-0000CD0A0000}"/>
    <cellStyle name="Title 60" xfId="2766" xr:uid="{00000000-0005-0000-0000-0000CE0A0000}"/>
    <cellStyle name="Title 61" xfId="2767" xr:uid="{00000000-0005-0000-0000-0000CF0A0000}"/>
    <cellStyle name="Title 62" xfId="2768" xr:uid="{00000000-0005-0000-0000-0000D00A0000}"/>
    <cellStyle name="Title 63" xfId="2769" xr:uid="{00000000-0005-0000-0000-0000D10A0000}"/>
    <cellStyle name="Title 64" xfId="2770" xr:uid="{00000000-0005-0000-0000-0000D20A0000}"/>
    <cellStyle name="Title 65" xfId="2771" xr:uid="{00000000-0005-0000-0000-0000D30A0000}"/>
    <cellStyle name="Title 66" xfId="2772" xr:uid="{00000000-0005-0000-0000-0000D40A0000}"/>
    <cellStyle name="Title 67" xfId="2773" xr:uid="{00000000-0005-0000-0000-0000D50A0000}"/>
    <cellStyle name="Title 68" xfId="2774" xr:uid="{00000000-0005-0000-0000-0000D60A0000}"/>
    <cellStyle name="Title 69" xfId="2775" xr:uid="{00000000-0005-0000-0000-0000D70A0000}"/>
    <cellStyle name="Title 7" xfId="2776" xr:uid="{00000000-0005-0000-0000-0000D80A0000}"/>
    <cellStyle name="Title 70" xfId="2777" xr:uid="{00000000-0005-0000-0000-0000D90A0000}"/>
    <cellStyle name="Title 71" xfId="2778" xr:uid="{00000000-0005-0000-0000-0000DA0A0000}"/>
    <cellStyle name="Title 72" xfId="2779" xr:uid="{00000000-0005-0000-0000-0000DB0A0000}"/>
    <cellStyle name="Title 73" xfId="2780" xr:uid="{00000000-0005-0000-0000-0000DC0A0000}"/>
    <cellStyle name="Title 74" xfId="2781" xr:uid="{00000000-0005-0000-0000-0000DD0A0000}"/>
    <cellStyle name="Title 75" xfId="2782" xr:uid="{00000000-0005-0000-0000-0000DE0A0000}"/>
    <cellStyle name="Title 76" xfId="2783" xr:uid="{00000000-0005-0000-0000-0000DF0A0000}"/>
    <cellStyle name="Title 77" xfId="2784" xr:uid="{00000000-0005-0000-0000-0000E00A0000}"/>
    <cellStyle name="Title 78" xfId="2785" xr:uid="{00000000-0005-0000-0000-0000E10A0000}"/>
    <cellStyle name="Title 79" xfId="2786" xr:uid="{00000000-0005-0000-0000-0000E20A0000}"/>
    <cellStyle name="Title 8" xfId="2787" xr:uid="{00000000-0005-0000-0000-0000E30A0000}"/>
    <cellStyle name="Title 80" xfId="2788" xr:uid="{00000000-0005-0000-0000-0000E40A0000}"/>
    <cellStyle name="Title 81" xfId="2789" xr:uid="{00000000-0005-0000-0000-0000E50A0000}"/>
    <cellStyle name="Title 82" xfId="2790" xr:uid="{00000000-0005-0000-0000-0000E60A0000}"/>
    <cellStyle name="Title 83" xfId="2791" xr:uid="{00000000-0005-0000-0000-0000E70A0000}"/>
    <cellStyle name="Title 84" xfId="2792" xr:uid="{00000000-0005-0000-0000-0000E80A0000}"/>
    <cellStyle name="Title 85" xfId="2793" xr:uid="{00000000-0005-0000-0000-0000E90A0000}"/>
    <cellStyle name="Title 86" xfId="2794" xr:uid="{00000000-0005-0000-0000-0000EA0A0000}"/>
    <cellStyle name="Title 87" xfId="2795" xr:uid="{00000000-0005-0000-0000-0000EB0A0000}"/>
    <cellStyle name="Title 88" xfId="2796" xr:uid="{00000000-0005-0000-0000-0000EC0A0000}"/>
    <cellStyle name="Title 89" xfId="2797" xr:uid="{00000000-0005-0000-0000-0000ED0A0000}"/>
    <cellStyle name="Title 9" xfId="2798" xr:uid="{00000000-0005-0000-0000-0000EE0A0000}"/>
    <cellStyle name="Title 90" xfId="2799" xr:uid="{00000000-0005-0000-0000-0000EF0A0000}"/>
    <cellStyle name="Title 91" xfId="2800" xr:uid="{00000000-0005-0000-0000-0000F00A0000}"/>
    <cellStyle name="Title 92" xfId="2801" xr:uid="{00000000-0005-0000-0000-0000F10A0000}"/>
    <cellStyle name="Title 93" xfId="2802" xr:uid="{00000000-0005-0000-0000-0000F20A0000}"/>
    <cellStyle name="Title 94" xfId="2803" xr:uid="{00000000-0005-0000-0000-0000F30A0000}"/>
    <cellStyle name="Title 95" xfId="2804" xr:uid="{00000000-0005-0000-0000-0000F40A0000}"/>
    <cellStyle name="Title 96" xfId="2805" xr:uid="{00000000-0005-0000-0000-0000F50A0000}"/>
    <cellStyle name="Title 97" xfId="2806" xr:uid="{00000000-0005-0000-0000-0000F60A0000}"/>
    <cellStyle name="Title 98" xfId="2807" xr:uid="{00000000-0005-0000-0000-0000F70A0000}"/>
    <cellStyle name="Title 99" xfId="2808" xr:uid="{00000000-0005-0000-0000-0000F80A0000}"/>
    <cellStyle name="tms rmn" xfId="2809" xr:uid="{00000000-0005-0000-0000-0000F90A0000}"/>
    <cellStyle name="tnr" xfId="2810" xr:uid="{00000000-0005-0000-0000-0000FA0A0000}"/>
    <cellStyle name="Total 2" xfId="2811" xr:uid="{00000000-0005-0000-0000-0000FB0A0000}"/>
    <cellStyle name="Total 3" xfId="2812" xr:uid="{00000000-0005-0000-0000-0000FC0A0000}"/>
    <cellStyle name="Total 3 2" xfId="2813" xr:uid="{00000000-0005-0000-0000-0000FD0A0000}"/>
    <cellStyle name="Total 4" xfId="2814" xr:uid="{00000000-0005-0000-0000-0000FE0A0000}"/>
    <cellStyle name="Total 5" xfId="2815" xr:uid="{00000000-0005-0000-0000-0000FF0A0000}"/>
    <cellStyle name="Total 6" xfId="2816" xr:uid="{00000000-0005-0000-0000-0000000B0000}"/>
    <cellStyle name="Total 7" xfId="2817" xr:uid="{00000000-0005-0000-0000-0000010B0000}"/>
    <cellStyle name="Total 8" xfId="2818" xr:uid="{00000000-0005-0000-0000-0000020B0000}"/>
    <cellStyle name="TotCol - Style5" xfId="2819" xr:uid="{00000000-0005-0000-0000-0000030B0000}"/>
    <cellStyle name="TotCol - Style7" xfId="2820" xr:uid="{00000000-0005-0000-0000-0000040B0000}"/>
    <cellStyle name="TotRow - Style4" xfId="2821" xr:uid="{00000000-0005-0000-0000-0000050B0000}"/>
    <cellStyle name="TotRow - Style8" xfId="2822" xr:uid="{00000000-0005-0000-0000-0000060B0000}"/>
    <cellStyle name="Tusental (0)_pldt" xfId="2823" xr:uid="{00000000-0005-0000-0000-0000070B0000}"/>
    <cellStyle name="Tusental_pldt" xfId="2824" xr:uid="{00000000-0005-0000-0000-0000080B0000}"/>
    <cellStyle name="Ù┼" xfId="2825" xr:uid="{00000000-0005-0000-0000-0000090B0000}"/>
    <cellStyle name="Update" xfId="2826" xr:uid="{00000000-0005-0000-0000-00000A0B0000}"/>
    <cellStyle name="User_Defined_C" xfId="2827" xr:uid="{00000000-0005-0000-0000-00000B0B0000}"/>
    <cellStyle name="Value" xfId="2828" xr:uid="{00000000-0005-0000-0000-00000C0B0000}"/>
    <cellStyle name="Value 2" xfId="2829" xr:uid="{00000000-0005-0000-0000-00000D0B0000}"/>
    <cellStyle name="Value 2 2" xfId="2830" xr:uid="{00000000-0005-0000-0000-00000E0B0000}"/>
    <cellStyle name="Valuta (0)_pldt" xfId="2831" xr:uid="{00000000-0005-0000-0000-00000F0B0000}"/>
    <cellStyle name="Valuta_pldt" xfId="2832" xr:uid="{00000000-0005-0000-0000-0000100B0000}"/>
    <cellStyle name="Währung [0]_Compiling Utility Macros" xfId="2833" xr:uid="{00000000-0005-0000-0000-0000110B0000}"/>
    <cellStyle name="Währung_Compiling Utility Macros" xfId="2834" xr:uid="{00000000-0005-0000-0000-0000120B0000}"/>
    <cellStyle name="Warning Text 2" xfId="2835" xr:uid="{00000000-0005-0000-0000-0000130B0000}"/>
    <cellStyle name="Warning Text 3" xfId="2836" xr:uid="{00000000-0005-0000-0000-0000140B0000}"/>
    <cellStyle name="Warning Text 4" xfId="2837" xr:uid="{00000000-0005-0000-0000-0000150B0000}"/>
    <cellStyle name="Warning Text 5" xfId="2838" xr:uid="{00000000-0005-0000-0000-0000160B0000}"/>
    <cellStyle name="Warning Text 6" xfId="2839" xr:uid="{00000000-0005-0000-0000-0000170B0000}"/>
    <cellStyle name="Warning Text 7" xfId="2840" xr:uid="{00000000-0005-0000-0000-0000180B0000}"/>
    <cellStyle name="Warning Text 8" xfId="2841" xr:uid="{00000000-0005-0000-0000-0000190B0000}"/>
    <cellStyle name="Warning Text 9" xfId="2842" xr:uid="{00000000-0005-0000-0000-00001A0B0000}"/>
    <cellStyle name="x" xfId="2843" xr:uid="{00000000-0005-0000-0000-00001B0B0000}"/>
    <cellStyle name="x_2010_Billing" xfId="2844" xr:uid="{00000000-0005-0000-0000-00001C0B0000}"/>
    <cellStyle name="x_BMITSB AWPs1204 " xfId="2845" xr:uid="{00000000-0005-0000-0000-00001D0B0000}"/>
    <cellStyle name="x_BMITSB AWPs1204 _2010_Billing" xfId="2846" xr:uid="{00000000-0005-0000-0000-00001E0B0000}"/>
    <cellStyle name="x_BMITSB AWPs1204 _Group Financial Figures" xfId="2847" xr:uid="{00000000-0005-0000-0000-00001F0B0000}"/>
    <cellStyle name="x_BMSB AWPs1204" xfId="2848" xr:uid="{00000000-0005-0000-0000-0000200B0000}"/>
    <cellStyle name="x_Group Financial Figures" xfId="2849" xr:uid="{00000000-0005-0000-0000-0000210B0000}"/>
    <cellStyle name="x_R-Hotel Seri (M)_O &amp; R 02" xfId="2850" xr:uid="{00000000-0005-0000-0000-0000220B0000}"/>
    <cellStyle name="x_R-Hotel Seri (M)_O &amp; R 02_2010_Billing" xfId="2851" xr:uid="{00000000-0005-0000-0000-0000230B0000}"/>
    <cellStyle name="x_R-Hotel Seri (M)_O &amp; R 02_Group Financial Figures" xfId="2852" xr:uid="{00000000-0005-0000-0000-0000240B0000}"/>
    <cellStyle name="x_SCAN- AWP v2" xfId="2853" xr:uid="{00000000-0005-0000-0000-0000250B0000}"/>
    <cellStyle name="x_Tanco-Acc-00" xfId="2854" xr:uid="{00000000-0005-0000-0000-0000260B0000}"/>
    <cellStyle name="x_Tanco-Acc-00_2010_Billing" xfId="2855" xr:uid="{00000000-0005-0000-0000-0000270B0000}"/>
    <cellStyle name="x_Tanco-Acc-00_Group Financial Figures" xfId="2856" xr:uid="{00000000-0005-0000-0000-0000280B0000}"/>
    <cellStyle name="x_Tax movement Trustee (not used)" xfId="2857" xr:uid="{00000000-0005-0000-0000-0000290B0000}"/>
    <cellStyle name="x_Tax movement Trustee (not used)_2010_Billing" xfId="2858" xr:uid="{00000000-0005-0000-0000-00002A0B0000}"/>
    <cellStyle name="x_Tax movement Trustee (not used)_Group Financial Figures" xfId="2859" xr:uid="{00000000-0005-0000-0000-00002B0B0000}"/>
    <cellStyle name="x_U_CMT01" xfId="2860" xr:uid="{00000000-0005-0000-0000-00002C0B0000}"/>
    <cellStyle name="x_U_CMT01_2010_Billing" xfId="2861" xr:uid="{00000000-0005-0000-0000-00002D0B0000}"/>
    <cellStyle name="x_U_CMT01_Group Financial Figures" xfId="2862" xr:uid="{00000000-0005-0000-0000-00002E0B0000}"/>
    <cellStyle name="x_UPB_S" xfId="2863" xr:uid="{00000000-0005-0000-0000-00002F0B0000}"/>
    <cellStyle name="x_UPB_S_2010_Billing" xfId="2864" xr:uid="{00000000-0005-0000-0000-0000300B0000}"/>
    <cellStyle name="x_UPB_S_Group Financial Figures" xfId="2865" xr:uid="{00000000-0005-0000-0000-0000310B0000}"/>
    <cellStyle name="YY.MM" xfId="2866" xr:uid="{00000000-0005-0000-0000-0000320B0000}"/>
    <cellStyle name="ปกติ 2 2 2" xfId="2867" xr:uid="{00000000-0005-0000-0000-0000330B0000}"/>
    <cellStyle name="통화 [0]_1" xfId="2868" xr:uid="{00000000-0005-0000-0000-0000340B0000}"/>
    <cellStyle name="千位[0]_GetDateDialog" xfId="2869" xr:uid="{00000000-0005-0000-0000-0000350B0000}"/>
    <cellStyle name="千分位[0]_ 白土" xfId="2870" xr:uid="{00000000-0005-0000-0000-0000360B0000}"/>
    <cellStyle name="千分位_ 白土" xfId="2871" xr:uid="{00000000-0005-0000-0000-0000370B0000}"/>
    <cellStyle name="普通_ 白土" xfId="2872" xr:uid="{00000000-0005-0000-0000-0000380B0000}"/>
    <cellStyle name="未定义" xfId="2873" xr:uid="{00000000-0005-0000-0000-0000390B0000}"/>
    <cellStyle name="桁区切り [0.00]_AUG98" xfId="2874" xr:uid="{00000000-0005-0000-0000-00003A0B0000}"/>
    <cellStyle name="桁区切り_PERSONAL" xfId="2875" xr:uid="{00000000-0005-0000-0000-00003B0B0000}"/>
    <cellStyle name="標準_PERSONAL" xfId="2876" xr:uid="{00000000-0005-0000-0000-00003C0B0000}"/>
    <cellStyle name="通貨 [0.00]_eve" xfId="2877" xr:uid="{00000000-0005-0000-0000-00003D0B0000}"/>
    <cellStyle name="通貨_PERSONAL" xfId="2878" xr:uid="{00000000-0005-0000-0000-00003E0B0000}"/>
    <cellStyle name="㕃" xfId="2879" xr:uid="{00000000-0005-0000-0000-00003F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view="pageBreakPreview" topLeftCell="A35" zoomScaleNormal="60" zoomScaleSheetLayoutView="100" workbookViewId="0">
      <selection activeCell="L42" sqref="L42"/>
    </sheetView>
  </sheetViews>
  <sheetFormatPr defaultColWidth="9" defaultRowHeight="20"/>
  <cols>
    <col min="1" max="2" width="1.26953125" style="109" customWidth="1"/>
    <col min="3" max="3" width="60" style="109" customWidth="1"/>
    <col min="4" max="4" width="9" style="2" customWidth="1"/>
    <col min="5" max="5" width="0.90625" style="109" customWidth="1"/>
    <col min="6" max="6" width="13.7265625" style="109" customWidth="1"/>
    <col min="7" max="7" width="0.90625" style="109" customWidth="1"/>
    <col min="8" max="8" width="13.7265625" style="109" customWidth="1"/>
    <col min="9" max="9" width="0.90625" style="109" customWidth="1"/>
    <col min="10" max="10" width="13.81640625" style="109" customWidth="1"/>
    <col min="11" max="11" width="0.90625" style="109" customWidth="1"/>
    <col min="12" max="12" width="13.81640625" style="109" customWidth="1"/>
    <col min="13" max="13" width="0.90625" style="109" customWidth="1"/>
    <col min="14" max="16384" width="9" style="109"/>
  </cols>
  <sheetData>
    <row r="1" spans="1:12" ht="22">
      <c r="A1" s="108" t="s">
        <v>90</v>
      </c>
      <c r="D1" s="109"/>
    </row>
    <row r="2" spans="1:12" ht="22">
      <c r="A2" s="108" t="s">
        <v>0</v>
      </c>
      <c r="D2" s="109"/>
    </row>
    <row r="3" spans="1:12" ht="22">
      <c r="A3" s="108" t="s">
        <v>138</v>
      </c>
      <c r="D3" s="109"/>
    </row>
    <row r="4" spans="1:12" ht="9" customHeight="1">
      <c r="A4" s="110"/>
      <c r="D4" s="109"/>
    </row>
    <row r="5" spans="1:12" ht="21" customHeight="1">
      <c r="A5" s="111" t="s">
        <v>4</v>
      </c>
      <c r="B5" s="112"/>
      <c r="C5" s="112"/>
      <c r="G5" s="113"/>
      <c r="H5" s="114"/>
      <c r="I5" s="114"/>
    </row>
    <row r="6" spans="1:12" ht="21" customHeight="1">
      <c r="F6" s="191" t="s">
        <v>42</v>
      </c>
      <c r="G6" s="191"/>
      <c r="H6" s="191"/>
      <c r="I6" s="191"/>
      <c r="J6" s="191"/>
      <c r="K6" s="191"/>
      <c r="L6" s="191"/>
    </row>
    <row r="7" spans="1:12" ht="21" customHeight="1">
      <c r="E7" s="115"/>
      <c r="F7" s="193" t="s">
        <v>1</v>
      </c>
      <c r="G7" s="193"/>
      <c r="H7" s="193"/>
      <c r="I7" s="116"/>
      <c r="J7" s="192" t="s">
        <v>2</v>
      </c>
      <c r="K7" s="192"/>
      <c r="L7" s="192"/>
    </row>
    <row r="8" spans="1:12" ht="21" customHeight="1">
      <c r="D8" s="117" t="s">
        <v>3</v>
      </c>
      <c r="E8" s="39"/>
      <c r="F8" s="118" t="s">
        <v>139</v>
      </c>
      <c r="G8" s="119"/>
      <c r="H8" s="118" t="s">
        <v>129</v>
      </c>
      <c r="I8" s="39"/>
      <c r="J8" s="118" t="s">
        <v>139</v>
      </c>
      <c r="K8" s="119"/>
      <c r="L8" s="118" t="s">
        <v>129</v>
      </c>
    </row>
    <row r="9" spans="1:12" ht="21" customHeight="1">
      <c r="A9" s="111" t="s">
        <v>5</v>
      </c>
      <c r="B9" s="111"/>
      <c r="C9" s="111"/>
      <c r="E9" s="4"/>
      <c r="F9" s="4"/>
      <c r="G9" s="4"/>
      <c r="H9" s="4"/>
      <c r="I9" s="4"/>
      <c r="J9" s="4"/>
      <c r="K9" s="4"/>
      <c r="L9" s="4"/>
    </row>
    <row r="10" spans="1:12" ht="21" customHeight="1">
      <c r="A10" s="120" t="s">
        <v>6</v>
      </c>
      <c r="C10" s="4"/>
      <c r="D10" s="22">
        <v>6</v>
      </c>
      <c r="E10" s="3"/>
      <c r="F10" s="23">
        <v>15174057</v>
      </c>
      <c r="G10" s="85"/>
      <c r="H10" s="23">
        <v>68865753</v>
      </c>
      <c r="I10" s="23"/>
      <c r="J10" s="23">
        <v>15161728</v>
      </c>
      <c r="K10" s="9"/>
      <c r="L10" s="23">
        <v>68849429</v>
      </c>
    </row>
    <row r="11" spans="1:12" ht="21" customHeight="1">
      <c r="A11" s="120" t="s">
        <v>7</v>
      </c>
      <c r="B11" s="120"/>
      <c r="C11" s="120"/>
      <c r="D11" s="22" t="s">
        <v>161</v>
      </c>
      <c r="E11" s="3"/>
      <c r="F11" s="23">
        <v>36269130</v>
      </c>
      <c r="G11" s="85"/>
      <c r="H11" s="23">
        <v>20245212</v>
      </c>
      <c r="I11" s="23"/>
      <c r="J11" s="23">
        <v>36269130</v>
      </c>
      <c r="K11" s="9"/>
      <c r="L11" s="23">
        <v>20245212</v>
      </c>
    </row>
    <row r="12" spans="1:12" ht="21" customHeight="1">
      <c r="A12" s="120" t="s">
        <v>116</v>
      </c>
      <c r="B12" s="120"/>
      <c r="C12" s="120"/>
      <c r="D12" s="22" t="s">
        <v>156</v>
      </c>
      <c r="E12" s="3"/>
      <c r="F12" s="23">
        <v>17808775</v>
      </c>
      <c r="G12" s="85"/>
      <c r="H12" s="23">
        <v>18584383</v>
      </c>
      <c r="I12" s="23"/>
      <c r="J12" s="23">
        <v>17808775</v>
      </c>
      <c r="K12" s="9"/>
      <c r="L12" s="23">
        <v>18584383</v>
      </c>
    </row>
    <row r="13" spans="1:12" ht="21" customHeight="1">
      <c r="A13" s="120" t="s">
        <v>67</v>
      </c>
      <c r="C13" s="120"/>
      <c r="D13" s="22">
        <v>9</v>
      </c>
      <c r="E13" s="3"/>
      <c r="F13" s="27">
        <v>5025632</v>
      </c>
      <c r="G13" s="85"/>
      <c r="H13" s="23">
        <v>5025632</v>
      </c>
      <c r="I13" s="23"/>
      <c r="J13" s="27">
        <v>5025632</v>
      </c>
      <c r="K13" s="9"/>
      <c r="L13" s="27">
        <v>5025632</v>
      </c>
    </row>
    <row r="14" spans="1:12" ht="21" hidden="1" customHeight="1">
      <c r="A14" s="120" t="s">
        <v>68</v>
      </c>
      <c r="B14" s="120"/>
      <c r="C14" s="120"/>
      <c r="D14" s="22"/>
      <c r="E14" s="3"/>
      <c r="F14" s="23"/>
      <c r="G14" s="85"/>
      <c r="H14" s="23"/>
      <c r="I14" s="23"/>
      <c r="J14" s="23"/>
      <c r="K14" s="9"/>
      <c r="L14" s="23"/>
    </row>
    <row r="15" spans="1:12" ht="21" hidden="1" customHeight="1">
      <c r="A15" s="120"/>
      <c r="B15" s="120" t="s">
        <v>43</v>
      </c>
      <c r="C15" s="120" t="s">
        <v>65</v>
      </c>
      <c r="D15" s="22">
        <v>5</v>
      </c>
      <c r="E15" s="3"/>
      <c r="F15" s="27"/>
      <c r="G15" s="83"/>
      <c r="H15" s="27" t="s">
        <v>43</v>
      </c>
      <c r="I15" s="27"/>
      <c r="J15" s="27"/>
      <c r="K15" s="28"/>
      <c r="L15" s="27" t="s">
        <v>43</v>
      </c>
    </row>
    <row r="16" spans="1:12" ht="21" hidden="1" customHeight="1">
      <c r="A16" s="120"/>
      <c r="B16" s="120" t="s">
        <v>43</v>
      </c>
      <c r="C16" s="120" t="s">
        <v>66</v>
      </c>
      <c r="D16" s="22">
        <v>10</v>
      </c>
      <c r="E16" s="3"/>
      <c r="F16" s="27"/>
      <c r="G16" s="83"/>
      <c r="H16" s="27" t="s">
        <v>43</v>
      </c>
      <c r="I16" s="27"/>
      <c r="J16" s="27"/>
      <c r="K16" s="28"/>
      <c r="L16" s="27" t="s">
        <v>43</v>
      </c>
    </row>
    <row r="17" spans="1:13" ht="21" customHeight="1">
      <c r="A17" s="120" t="s">
        <v>91</v>
      </c>
      <c r="B17" s="120"/>
      <c r="C17" s="120"/>
      <c r="D17" s="22"/>
      <c r="E17" s="3"/>
      <c r="F17" s="29">
        <v>3749544</v>
      </c>
      <c r="G17" s="27"/>
      <c r="H17" s="27">
        <v>759983</v>
      </c>
      <c r="I17" s="23"/>
      <c r="J17" s="29">
        <v>3749544</v>
      </c>
      <c r="K17" s="9"/>
      <c r="L17" s="29">
        <v>759983</v>
      </c>
    </row>
    <row r="18" spans="1:13" ht="21" customHeight="1">
      <c r="A18" s="120" t="s">
        <v>8</v>
      </c>
      <c r="B18" s="120"/>
      <c r="C18" s="120"/>
      <c r="D18" s="22"/>
      <c r="E18" s="3"/>
      <c r="F18" s="23">
        <v>1335873</v>
      </c>
      <c r="G18" s="85"/>
      <c r="H18" s="23">
        <v>1027310</v>
      </c>
      <c r="I18" s="23"/>
      <c r="J18" s="29">
        <v>987294</v>
      </c>
      <c r="K18" s="9"/>
      <c r="L18" s="29">
        <v>678733</v>
      </c>
    </row>
    <row r="19" spans="1:13" ht="21" customHeight="1">
      <c r="A19" s="111" t="s">
        <v>9</v>
      </c>
      <c r="B19" s="120"/>
      <c r="C19" s="120"/>
      <c r="D19" s="22"/>
      <c r="E19" s="85"/>
      <c r="F19" s="25">
        <f>SUM(F10:F18)</f>
        <v>79363011</v>
      </c>
      <c r="G19" s="85"/>
      <c r="H19" s="25">
        <f>SUM(H10:H18)</f>
        <v>114508273</v>
      </c>
      <c r="I19" s="23"/>
      <c r="J19" s="25">
        <f>SUM(J10:J18)</f>
        <v>79002103</v>
      </c>
      <c r="K19" s="24"/>
      <c r="L19" s="25">
        <f>SUM(L10:L18)</f>
        <v>114143372</v>
      </c>
    </row>
    <row r="20" spans="1:13" ht="21" customHeight="1">
      <c r="A20" s="111"/>
      <c r="B20" s="120"/>
      <c r="C20" s="120"/>
      <c r="D20" s="22"/>
      <c r="E20" s="85"/>
      <c r="F20" s="3"/>
      <c r="G20" s="85"/>
      <c r="H20" s="23"/>
      <c r="I20" s="23"/>
      <c r="J20" s="23"/>
      <c r="K20" s="24"/>
      <c r="L20" s="23"/>
    </row>
    <row r="21" spans="1:13" ht="21" customHeight="1">
      <c r="A21" s="111" t="s">
        <v>10</v>
      </c>
      <c r="B21" s="120"/>
      <c r="C21" s="120"/>
      <c r="D21" s="22"/>
      <c r="E21" s="85"/>
      <c r="F21" s="85"/>
      <c r="G21" s="85"/>
      <c r="H21" s="85"/>
      <c r="I21" s="85"/>
      <c r="J21" s="85"/>
      <c r="K21" s="85"/>
      <c r="L21" s="85"/>
    </row>
    <row r="22" spans="1:13" ht="21" hidden="1" customHeight="1">
      <c r="A22" s="120" t="s">
        <v>78</v>
      </c>
      <c r="B22" s="120"/>
      <c r="C22" s="120"/>
      <c r="D22" s="22">
        <v>9</v>
      </c>
      <c r="E22" s="85"/>
      <c r="F22" s="27" t="s">
        <v>43</v>
      </c>
      <c r="G22" s="83"/>
      <c r="H22" s="34" t="s">
        <v>43</v>
      </c>
      <c r="I22" s="83"/>
      <c r="J22" s="27" t="s">
        <v>43</v>
      </c>
      <c r="K22" s="83"/>
      <c r="L22" s="34" t="s">
        <v>43</v>
      </c>
    </row>
    <row r="23" spans="1:13" ht="21" hidden="1" customHeight="1">
      <c r="A23" s="120" t="s">
        <v>69</v>
      </c>
      <c r="B23" s="120"/>
      <c r="C23" s="120"/>
      <c r="D23" s="22"/>
      <c r="E23" s="85"/>
      <c r="F23" s="83"/>
      <c r="G23" s="83"/>
      <c r="H23" s="83"/>
      <c r="I23" s="83"/>
      <c r="J23" s="83"/>
      <c r="K23" s="83"/>
      <c r="L23" s="83"/>
    </row>
    <row r="24" spans="1:13" ht="21" hidden="1" customHeight="1">
      <c r="A24" s="111"/>
      <c r="B24" s="120" t="s">
        <v>43</v>
      </c>
      <c r="C24" s="120" t="s">
        <v>65</v>
      </c>
      <c r="D24" s="22">
        <v>5</v>
      </c>
      <c r="E24" s="85"/>
      <c r="F24" s="27" t="s">
        <v>43</v>
      </c>
      <c r="G24" s="83"/>
      <c r="H24" s="27" t="s">
        <v>43</v>
      </c>
      <c r="I24" s="83"/>
      <c r="J24" s="27" t="s">
        <v>43</v>
      </c>
      <c r="K24" s="83"/>
      <c r="L24" s="27" t="s">
        <v>43</v>
      </c>
    </row>
    <row r="25" spans="1:13" ht="21" hidden="1" customHeight="1">
      <c r="A25" s="111"/>
      <c r="B25" s="120" t="s">
        <v>43</v>
      </c>
      <c r="C25" s="120" t="s">
        <v>66</v>
      </c>
      <c r="D25" s="22">
        <v>10</v>
      </c>
      <c r="E25" s="85"/>
      <c r="F25" s="27" t="s">
        <v>43</v>
      </c>
      <c r="G25" s="83"/>
      <c r="H25" s="27" t="s">
        <v>43</v>
      </c>
      <c r="I25" s="83"/>
      <c r="J25" s="27" t="s">
        <v>43</v>
      </c>
      <c r="K25" s="83"/>
      <c r="L25" s="27" t="s">
        <v>43</v>
      </c>
    </row>
    <row r="26" spans="1:13" s="120" customFormat="1" ht="21" customHeight="1">
      <c r="A26" s="120" t="s">
        <v>54</v>
      </c>
      <c r="D26" s="22">
        <v>10</v>
      </c>
      <c r="F26" s="27" t="s">
        <v>43</v>
      </c>
      <c r="G26" s="83"/>
      <c r="H26" s="27" t="s">
        <v>43</v>
      </c>
      <c r="I26" s="83"/>
      <c r="J26" s="27" t="s">
        <v>43</v>
      </c>
      <c r="K26" s="83"/>
      <c r="L26" s="27" t="s">
        <v>43</v>
      </c>
      <c r="M26" s="109"/>
    </row>
    <row r="27" spans="1:13" ht="21" customHeight="1">
      <c r="A27" s="120" t="s">
        <v>74</v>
      </c>
      <c r="B27" s="120"/>
      <c r="C27" s="120"/>
      <c r="D27" s="22">
        <v>11</v>
      </c>
      <c r="E27" s="3"/>
      <c r="F27" s="27" t="s">
        <v>43</v>
      </c>
      <c r="G27" s="85"/>
      <c r="H27" s="27" t="s">
        <v>43</v>
      </c>
      <c r="I27" s="85"/>
      <c r="J27" s="27" t="s">
        <v>43</v>
      </c>
      <c r="K27" s="85"/>
      <c r="L27" s="27" t="s">
        <v>43</v>
      </c>
    </row>
    <row r="28" spans="1:13" ht="21" customHeight="1">
      <c r="A28" s="120" t="s">
        <v>108</v>
      </c>
      <c r="B28" s="120"/>
      <c r="C28" s="120"/>
      <c r="D28" s="22">
        <v>12</v>
      </c>
      <c r="E28" s="3"/>
      <c r="F28" s="93">
        <v>13497777</v>
      </c>
      <c r="G28" s="85"/>
      <c r="H28" s="94">
        <v>3394666</v>
      </c>
      <c r="I28" s="94"/>
      <c r="J28" s="93">
        <v>13497777</v>
      </c>
      <c r="K28" s="24"/>
      <c r="L28" s="95">
        <v>3394666</v>
      </c>
    </row>
    <row r="29" spans="1:13" ht="21" customHeight="1">
      <c r="A29" s="120" t="s">
        <v>92</v>
      </c>
      <c r="B29" s="120"/>
      <c r="C29" s="120"/>
      <c r="D29" s="22">
        <v>16</v>
      </c>
      <c r="E29" s="3"/>
      <c r="F29" s="93">
        <v>2876826</v>
      </c>
      <c r="G29" s="85"/>
      <c r="H29" s="94">
        <v>5977729</v>
      </c>
      <c r="I29" s="94"/>
      <c r="J29" s="93">
        <v>2876826</v>
      </c>
      <c r="K29" s="24"/>
      <c r="L29" s="95">
        <v>5977729</v>
      </c>
    </row>
    <row r="30" spans="1:13" ht="21" customHeight="1">
      <c r="A30" s="120" t="s">
        <v>88</v>
      </c>
      <c r="B30" s="120"/>
      <c r="C30" s="120"/>
      <c r="D30" s="22"/>
      <c r="E30" s="3"/>
      <c r="F30" s="27">
        <v>370443</v>
      </c>
      <c r="G30" s="85"/>
      <c r="H30" s="92">
        <v>297847</v>
      </c>
      <c r="I30" s="92"/>
      <c r="J30" s="27">
        <v>370443</v>
      </c>
      <c r="K30" s="24"/>
      <c r="L30" s="93">
        <v>297847</v>
      </c>
    </row>
    <row r="31" spans="1:13" ht="21" customHeight="1">
      <c r="A31" s="120" t="s">
        <v>93</v>
      </c>
      <c r="B31" s="120"/>
      <c r="C31" s="120"/>
      <c r="D31" s="22">
        <v>13</v>
      </c>
      <c r="E31" s="3"/>
      <c r="F31" s="92">
        <v>1312500</v>
      </c>
      <c r="G31" s="85"/>
      <c r="H31" s="94">
        <v>1237500</v>
      </c>
      <c r="I31" s="92"/>
      <c r="J31" s="92">
        <v>1312500</v>
      </c>
      <c r="K31" s="24"/>
      <c r="L31" s="95">
        <v>1237500</v>
      </c>
    </row>
    <row r="32" spans="1:13" ht="21" customHeight="1">
      <c r="A32" s="120" t="s">
        <v>123</v>
      </c>
      <c r="B32" s="120"/>
      <c r="C32" s="120"/>
      <c r="D32" s="22">
        <v>18</v>
      </c>
      <c r="E32" s="3"/>
      <c r="F32" s="92">
        <v>378795</v>
      </c>
      <c r="G32" s="85"/>
      <c r="H32" s="94">
        <v>173730</v>
      </c>
      <c r="I32" s="92"/>
      <c r="J32" s="92">
        <v>378795</v>
      </c>
      <c r="K32" s="24"/>
      <c r="L32" s="95">
        <v>173730</v>
      </c>
    </row>
    <row r="33" spans="1:12" ht="21" customHeight="1">
      <c r="A33" s="120" t="s">
        <v>11</v>
      </c>
      <c r="B33" s="120"/>
      <c r="C33" s="120"/>
      <c r="D33" s="22"/>
      <c r="E33" s="3"/>
      <c r="F33" s="27"/>
      <c r="G33" s="85"/>
      <c r="H33" s="94"/>
      <c r="I33" s="94"/>
      <c r="J33" s="27"/>
      <c r="K33" s="24"/>
      <c r="L33" s="95"/>
    </row>
    <row r="34" spans="1:12" ht="21" customHeight="1">
      <c r="A34" s="120"/>
      <c r="B34" s="121" t="s">
        <v>160</v>
      </c>
      <c r="C34" s="120"/>
      <c r="D34" s="22">
        <v>25</v>
      </c>
      <c r="E34" s="3"/>
      <c r="F34" s="27">
        <v>19333333</v>
      </c>
      <c r="G34" s="85"/>
      <c r="H34" s="94" t="s">
        <v>43</v>
      </c>
      <c r="I34" s="94"/>
      <c r="J34" s="27">
        <v>19333333</v>
      </c>
      <c r="K34" s="24"/>
      <c r="L34" s="95" t="s">
        <v>43</v>
      </c>
    </row>
    <row r="35" spans="1:12" ht="21" customHeight="1">
      <c r="A35" s="120"/>
      <c r="B35" s="121" t="s">
        <v>79</v>
      </c>
      <c r="C35" s="120"/>
      <c r="D35" s="22">
        <v>5</v>
      </c>
      <c r="E35" s="3"/>
      <c r="F35" s="93">
        <v>1452910</v>
      </c>
      <c r="G35" s="85"/>
      <c r="H35" s="92">
        <v>1241362</v>
      </c>
      <c r="I35" s="92"/>
      <c r="J35" s="93">
        <v>1452910</v>
      </c>
      <c r="K35" s="24"/>
      <c r="L35" s="93">
        <v>1241362</v>
      </c>
    </row>
    <row r="36" spans="1:12" ht="21" customHeight="1">
      <c r="A36" s="120"/>
      <c r="B36" s="121" t="s">
        <v>80</v>
      </c>
      <c r="C36" s="120"/>
      <c r="D36" s="22"/>
      <c r="E36" s="3"/>
      <c r="F36" s="96">
        <v>16285952</v>
      </c>
      <c r="G36" s="85"/>
      <c r="H36" s="23">
        <v>12643559</v>
      </c>
      <c r="I36" s="23"/>
      <c r="J36" s="96">
        <v>16285952</v>
      </c>
      <c r="K36" s="24"/>
      <c r="L36" s="96">
        <v>12643558</v>
      </c>
    </row>
    <row r="37" spans="1:12" ht="21" customHeight="1">
      <c r="A37" s="111" t="s">
        <v>12</v>
      </c>
      <c r="B37" s="120"/>
      <c r="C37" s="120"/>
      <c r="D37" s="22"/>
      <c r="E37" s="3"/>
      <c r="F37" s="25">
        <f>SUM(F27:F36)</f>
        <v>55508536</v>
      </c>
      <c r="G37" s="85"/>
      <c r="H37" s="25">
        <f>SUM(H22:H36)</f>
        <v>24966393</v>
      </c>
      <c r="I37" s="23"/>
      <c r="J37" s="25">
        <f>SUM(J22:J36)</f>
        <v>55508536</v>
      </c>
      <c r="K37" s="24"/>
      <c r="L37" s="25">
        <f>SUM(L22:L36)</f>
        <v>24966392</v>
      </c>
    </row>
    <row r="38" spans="1:12" ht="9" customHeight="1">
      <c r="A38" s="111"/>
      <c r="B38" s="120"/>
      <c r="C38" s="120"/>
      <c r="D38" s="22"/>
      <c r="E38" s="3"/>
      <c r="F38" s="97"/>
      <c r="G38" s="3"/>
      <c r="H38" s="98"/>
      <c r="I38" s="23"/>
      <c r="J38" s="99"/>
      <c r="K38" s="23"/>
      <c r="L38" s="98"/>
    </row>
    <row r="39" spans="1:12" ht="21" customHeight="1" thickBot="1">
      <c r="A39" s="111" t="s">
        <v>13</v>
      </c>
      <c r="B39" s="122"/>
      <c r="C39" s="4"/>
      <c r="D39" s="22"/>
      <c r="E39" s="85"/>
      <c r="F39" s="80">
        <f>SUM(F19,F37)</f>
        <v>134871547</v>
      </c>
      <c r="G39" s="85"/>
      <c r="H39" s="80">
        <f>H19+H37</f>
        <v>139474666</v>
      </c>
      <c r="I39" s="23"/>
      <c r="J39" s="80">
        <f>J19+J37</f>
        <v>134510639</v>
      </c>
      <c r="K39" s="24"/>
      <c r="L39" s="80">
        <f>L19+L37</f>
        <v>139109764</v>
      </c>
    </row>
    <row r="40" spans="1:12" ht="21" customHeight="1" thickTop="1">
      <c r="A40" s="111"/>
      <c r="B40" s="122"/>
      <c r="C40" s="4"/>
      <c r="D40" s="22"/>
      <c r="E40" s="85"/>
      <c r="F40" s="23"/>
      <c r="G40" s="85"/>
      <c r="H40" s="23"/>
      <c r="I40" s="23"/>
      <c r="J40" s="23"/>
      <c r="K40" s="24"/>
      <c r="L40" s="23"/>
    </row>
    <row r="41" spans="1:12" ht="21" customHeight="1">
      <c r="A41" s="111"/>
      <c r="B41" s="122"/>
      <c r="C41" s="4"/>
      <c r="D41" s="22"/>
      <c r="E41" s="85"/>
      <c r="F41" s="23"/>
      <c r="G41" s="85"/>
      <c r="H41" s="23"/>
      <c r="I41" s="23"/>
      <c r="J41" s="23"/>
      <c r="K41" s="24"/>
      <c r="L41" s="23"/>
    </row>
    <row r="42" spans="1:12" ht="21" customHeight="1">
      <c r="A42" s="111"/>
      <c r="B42" s="122"/>
      <c r="C42" s="4"/>
      <c r="D42" s="22"/>
      <c r="E42" s="85"/>
      <c r="F42" s="23"/>
      <c r="G42" s="85"/>
      <c r="H42" s="23"/>
      <c r="I42" s="23"/>
      <c r="J42" s="23"/>
      <c r="K42" s="24"/>
      <c r="L42" s="23"/>
    </row>
    <row r="43" spans="1:12" ht="21" customHeight="1">
      <c r="A43" s="111"/>
      <c r="B43" s="122"/>
      <c r="C43" s="19" t="s">
        <v>76</v>
      </c>
      <c r="D43" s="62" t="s">
        <v>77</v>
      </c>
      <c r="E43" s="85"/>
      <c r="F43" s="123"/>
      <c r="G43" s="85"/>
      <c r="H43" s="23"/>
      <c r="I43" s="23"/>
      <c r="J43" s="19" t="s">
        <v>76</v>
      </c>
      <c r="K43" s="24"/>
      <c r="L43" s="62" t="s">
        <v>77</v>
      </c>
    </row>
    <row r="44" spans="1:12" ht="21" customHeight="1">
      <c r="A44" s="111"/>
      <c r="B44" s="122"/>
      <c r="C44" s="4"/>
      <c r="D44" s="22"/>
      <c r="E44" s="85"/>
      <c r="F44" s="23"/>
      <c r="G44" s="85"/>
      <c r="H44" s="23"/>
      <c r="I44" s="23"/>
      <c r="J44" s="23"/>
      <c r="K44" s="24"/>
      <c r="L44" s="23"/>
    </row>
    <row r="45" spans="1:12">
      <c r="A45" s="9"/>
      <c r="B45" s="4"/>
      <c r="C45" s="4"/>
      <c r="E45" s="4"/>
      <c r="F45" s="4"/>
      <c r="G45" s="4"/>
      <c r="H45" s="4"/>
      <c r="I45" s="4"/>
      <c r="J45" s="4"/>
      <c r="K45" s="4"/>
      <c r="L45" s="4"/>
    </row>
    <row r="46" spans="1:12" ht="22">
      <c r="A46" s="108" t="s">
        <v>90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22">
      <c r="A47" s="108" t="s">
        <v>41</v>
      </c>
      <c r="D47" s="109"/>
    </row>
    <row r="48" spans="1:12" ht="22">
      <c r="A48" s="108" t="s">
        <v>138</v>
      </c>
      <c r="D48" s="109"/>
    </row>
    <row r="49" spans="1:15" ht="11.25" customHeight="1">
      <c r="A49" s="110"/>
      <c r="D49" s="109"/>
    </row>
    <row r="50" spans="1:15" ht="21" customHeight="1">
      <c r="A50" s="111" t="s">
        <v>14</v>
      </c>
      <c r="B50" s="4"/>
      <c r="C50" s="124"/>
      <c r="G50" s="113"/>
      <c r="H50" s="114"/>
      <c r="I50" s="114"/>
    </row>
    <row r="51" spans="1:15" ht="21" customHeight="1">
      <c r="A51" s="4"/>
      <c r="B51" s="4"/>
      <c r="C51" s="4"/>
      <c r="F51" s="191" t="s">
        <v>42</v>
      </c>
      <c r="G51" s="191"/>
      <c r="H51" s="191"/>
      <c r="I51" s="191"/>
      <c r="J51" s="191"/>
      <c r="K51" s="191"/>
      <c r="L51" s="191"/>
    </row>
    <row r="52" spans="1:15" ht="21" customHeight="1">
      <c r="A52" s="4"/>
      <c r="B52" s="4"/>
      <c r="C52" s="4"/>
      <c r="E52" s="115"/>
      <c r="F52" s="193" t="s">
        <v>1</v>
      </c>
      <c r="G52" s="193"/>
      <c r="H52" s="193"/>
      <c r="I52" s="116"/>
      <c r="J52" s="192" t="s">
        <v>2</v>
      </c>
      <c r="K52" s="192"/>
      <c r="L52" s="192"/>
    </row>
    <row r="53" spans="1:15" ht="21" customHeight="1">
      <c r="D53" s="53" t="s">
        <v>3</v>
      </c>
      <c r="E53" s="39"/>
      <c r="F53" s="118" t="s">
        <v>139</v>
      </c>
      <c r="G53" s="119"/>
      <c r="H53" s="118" t="s">
        <v>129</v>
      </c>
      <c r="I53" s="39"/>
      <c r="J53" s="118" t="s">
        <v>139</v>
      </c>
      <c r="K53" s="119"/>
      <c r="L53" s="118" t="s">
        <v>129</v>
      </c>
    </row>
    <row r="54" spans="1:15" ht="21" customHeight="1">
      <c r="A54" s="111" t="s">
        <v>15</v>
      </c>
      <c r="B54" s="4"/>
      <c r="C54" s="4"/>
      <c r="D54" s="22"/>
      <c r="E54" s="4"/>
      <c r="F54" s="125"/>
      <c r="G54" s="4"/>
      <c r="H54" s="4"/>
      <c r="I54" s="4"/>
      <c r="J54" s="126"/>
      <c r="K54" s="4"/>
      <c r="L54" s="4"/>
    </row>
    <row r="55" spans="1:15" ht="21" customHeight="1">
      <c r="A55" s="120" t="s">
        <v>16</v>
      </c>
      <c r="B55" s="120"/>
      <c r="C55" s="120"/>
      <c r="D55" s="22" t="s">
        <v>155</v>
      </c>
      <c r="E55" s="127"/>
      <c r="F55" s="128">
        <v>44943694</v>
      </c>
      <c r="G55" s="128"/>
      <c r="H55" s="128">
        <v>38768901</v>
      </c>
      <c r="I55" s="128"/>
      <c r="J55" s="128">
        <v>44747863</v>
      </c>
      <c r="K55" s="128"/>
      <c r="L55" s="128">
        <v>38569860</v>
      </c>
      <c r="O55" s="129"/>
    </row>
    <row r="56" spans="1:15" ht="21" customHeight="1">
      <c r="A56" s="120" t="s">
        <v>117</v>
      </c>
      <c r="B56" s="120"/>
      <c r="C56" s="120"/>
      <c r="D56" s="22" t="s">
        <v>156</v>
      </c>
      <c r="E56" s="127"/>
      <c r="F56" s="128">
        <v>956328</v>
      </c>
      <c r="G56" s="128"/>
      <c r="H56" s="28">
        <v>3424787</v>
      </c>
      <c r="I56" s="128"/>
      <c r="J56" s="128">
        <v>956328</v>
      </c>
      <c r="K56" s="128"/>
      <c r="L56" s="28">
        <v>3424787</v>
      </c>
    </row>
    <row r="57" spans="1:15" ht="21" customHeight="1">
      <c r="A57" s="120" t="s">
        <v>70</v>
      </c>
      <c r="B57" s="120"/>
      <c r="C57" s="120"/>
      <c r="D57" s="130">
        <v>9</v>
      </c>
      <c r="E57" s="3"/>
      <c r="F57" s="128">
        <v>11763307</v>
      </c>
      <c r="G57" s="85"/>
      <c r="H57" s="128">
        <v>11763307</v>
      </c>
      <c r="I57" s="128"/>
      <c r="J57" s="128">
        <v>11763307</v>
      </c>
      <c r="K57" s="24"/>
      <c r="L57" s="128">
        <v>11763307</v>
      </c>
    </row>
    <row r="58" spans="1:15" ht="21" customHeight="1">
      <c r="A58" s="120" t="s">
        <v>94</v>
      </c>
      <c r="B58" s="120"/>
      <c r="C58" s="120"/>
      <c r="D58" s="22">
        <v>16</v>
      </c>
      <c r="E58" s="3"/>
      <c r="F58" s="27">
        <v>3008071</v>
      </c>
      <c r="G58" s="85"/>
      <c r="H58" s="27">
        <v>3792378</v>
      </c>
      <c r="I58" s="23"/>
      <c r="J58" s="27">
        <v>3008071</v>
      </c>
      <c r="K58" s="24"/>
      <c r="L58" s="27">
        <v>3792378</v>
      </c>
    </row>
    <row r="59" spans="1:15" ht="21" customHeight="1">
      <c r="A59" s="120" t="s">
        <v>17</v>
      </c>
      <c r="B59" s="120"/>
      <c r="C59" s="120"/>
      <c r="D59" s="22">
        <v>15</v>
      </c>
      <c r="E59" s="3"/>
      <c r="F59" s="128">
        <v>8253211</v>
      </c>
      <c r="G59" s="85"/>
      <c r="H59" s="23">
        <v>7396195</v>
      </c>
      <c r="I59" s="23"/>
      <c r="J59" s="128">
        <v>8253211</v>
      </c>
      <c r="K59" s="24"/>
      <c r="L59" s="128">
        <v>7396195</v>
      </c>
    </row>
    <row r="60" spans="1:15" ht="21" customHeight="1">
      <c r="A60" s="111" t="s">
        <v>18</v>
      </c>
      <c r="B60" s="100"/>
      <c r="C60" s="4"/>
      <c r="D60" s="22"/>
      <c r="E60" s="3"/>
      <c r="F60" s="25">
        <f>SUM(F55:F59)</f>
        <v>68924611</v>
      </c>
      <c r="G60" s="85"/>
      <c r="H60" s="25">
        <f>SUM(H55:H59)</f>
        <v>65145568</v>
      </c>
      <c r="I60" s="23"/>
      <c r="J60" s="25">
        <f>SUM(J55:J59)</f>
        <v>68728780</v>
      </c>
      <c r="K60" s="24"/>
      <c r="L60" s="25">
        <f>SUM(L55:L59)</f>
        <v>64946527</v>
      </c>
    </row>
    <row r="61" spans="1:15" ht="11.75" customHeight="1">
      <c r="A61" s="4"/>
      <c r="B61" s="4"/>
      <c r="C61" s="4"/>
      <c r="D61" s="22"/>
      <c r="E61" s="85"/>
      <c r="F61" s="3"/>
      <c r="G61" s="3"/>
      <c r="H61" s="3"/>
      <c r="I61" s="3"/>
      <c r="J61" s="3"/>
      <c r="K61" s="3"/>
      <c r="L61" s="3"/>
    </row>
    <row r="62" spans="1:15" ht="21" customHeight="1">
      <c r="A62" s="111" t="s">
        <v>19</v>
      </c>
      <c r="B62" s="4"/>
      <c r="C62" s="4"/>
      <c r="D62" s="22"/>
      <c r="E62" s="85"/>
      <c r="F62" s="101"/>
      <c r="G62" s="85"/>
      <c r="H62" s="102"/>
      <c r="I62" s="102"/>
      <c r="J62" s="102"/>
      <c r="K62" s="24"/>
      <c r="L62" s="102"/>
    </row>
    <row r="63" spans="1:15" ht="21" customHeight="1">
      <c r="A63" s="131" t="s">
        <v>95</v>
      </c>
      <c r="B63" s="120"/>
      <c r="C63" s="120"/>
      <c r="D63" s="22">
        <v>16</v>
      </c>
      <c r="E63" s="3"/>
      <c r="F63" s="27">
        <v>144151</v>
      </c>
      <c r="G63" s="85"/>
      <c r="H63" s="27">
        <v>2465583</v>
      </c>
      <c r="I63" s="23"/>
      <c r="J63" s="27">
        <v>144151</v>
      </c>
      <c r="K63" s="24"/>
      <c r="L63" s="28">
        <v>2465583</v>
      </c>
    </row>
    <row r="64" spans="1:15" ht="21" customHeight="1">
      <c r="A64" s="120" t="s">
        <v>20</v>
      </c>
      <c r="B64" s="120"/>
      <c r="C64" s="120"/>
      <c r="D64" s="22">
        <v>17</v>
      </c>
      <c r="E64" s="3"/>
      <c r="F64" s="128">
        <v>2473580</v>
      </c>
      <c r="G64" s="85"/>
      <c r="H64" s="23">
        <v>1368418</v>
      </c>
      <c r="I64" s="23"/>
      <c r="J64" s="128">
        <v>2473580</v>
      </c>
      <c r="K64" s="24"/>
      <c r="L64" s="128">
        <v>1368418</v>
      </c>
    </row>
    <row r="65" spans="1:12" ht="21" customHeight="1">
      <c r="A65" s="111" t="s">
        <v>21</v>
      </c>
      <c r="B65" s="111"/>
      <c r="D65" s="22"/>
      <c r="E65" s="3"/>
      <c r="F65" s="25">
        <f>SUM(F63:F64)</f>
        <v>2617731</v>
      </c>
      <c r="G65" s="85"/>
      <c r="H65" s="25">
        <f>SUM(H63:H64)</f>
        <v>3834001</v>
      </c>
      <c r="I65" s="23"/>
      <c r="J65" s="25">
        <f>SUM(J63:J64)</f>
        <v>2617731</v>
      </c>
      <c r="K65" s="24"/>
      <c r="L65" s="25">
        <f>SUM(L63:L64)</f>
        <v>3834001</v>
      </c>
    </row>
    <row r="66" spans="1:12" ht="9" customHeight="1">
      <c r="A66" s="111"/>
      <c r="B66" s="111"/>
      <c r="D66" s="22"/>
      <c r="E66" s="3"/>
      <c r="F66" s="97"/>
      <c r="G66" s="3"/>
      <c r="H66" s="98"/>
      <c r="I66" s="23"/>
      <c r="J66" s="98"/>
      <c r="K66" s="23"/>
      <c r="L66" s="98"/>
    </row>
    <row r="67" spans="1:12" ht="21" customHeight="1">
      <c r="A67" s="111" t="s">
        <v>22</v>
      </c>
      <c r="B67" s="111"/>
      <c r="D67" s="22"/>
      <c r="E67" s="85"/>
      <c r="F67" s="26">
        <f>SUM(F60,F65)</f>
        <v>71542342</v>
      </c>
      <c r="G67" s="85"/>
      <c r="H67" s="26">
        <f>H60+H65</f>
        <v>68979569</v>
      </c>
      <c r="I67" s="23"/>
      <c r="J67" s="26">
        <f>SUM(J60,J65)</f>
        <v>71346511</v>
      </c>
      <c r="K67" s="24"/>
      <c r="L67" s="26">
        <f>L60+L65</f>
        <v>68780528</v>
      </c>
    </row>
    <row r="68" spans="1:12" ht="11" customHeight="1">
      <c r="A68" s="111"/>
      <c r="B68" s="111"/>
      <c r="D68" s="22"/>
      <c r="E68" s="85"/>
      <c r="F68" s="23"/>
      <c r="G68" s="85"/>
      <c r="H68" s="23"/>
      <c r="I68" s="23"/>
      <c r="J68" s="23"/>
      <c r="K68" s="24"/>
      <c r="L68" s="23"/>
    </row>
    <row r="69" spans="1:12" ht="21" customHeight="1">
      <c r="A69" s="111" t="s">
        <v>23</v>
      </c>
      <c r="B69" s="4"/>
      <c r="C69" s="4"/>
      <c r="E69" s="4"/>
      <c r="F69" s="22"/>
      <c r="G69" s="113"/>
      <c r="H69" s="22"/>
      <c r="I69" s="22"/>
      <c r="J69" s="22"/>
      <c r="K69" s="113"/>
      <c r="L69" s="22"/>
    </row>
    <row r="70" spans="1:12" ht="21" customHeight="1">
      <c r="A70" s="132" t="s">
        <v>143</v>
      </c>
      <c r="B70" s="133"/>
      <c r="C70" s="132"/>
      <c r="D70" s="132"/>
      <c r="E70" s="132"/>
      <c r="F70" s="22"/>
      <c r="G70" s="113"/>
      <c r="H70" s="22"/>
      <c r="I70" s="22"/>
      <c r="J70" s="22"/>
      <c r="K70" s="113"/>
      <c r="L70" s="22"/>
    </row>
    <row r="71" spans="1:12" ht="21" customHeight="1" thickBot="1">
      <c r="A71" s="132" t="s">
        <v>144</v>
      </c>
      <c r="B71" s="133"/>
      <c r="C71" s="133"/>
      <c r="D71" s="22"/>
      <c r="E71" s="127"/>
      <c r="F71" s="80">
        <v>166501010</v>
      </c>
      <c r="G71" s="127"/>
      <c r="H71" s="80">
        <v>166501010</v>
      </c>
      <c r="I71" s="23"/>
      <c r="J71" s="80">
        <v>166501010</v>
      </c>
      <c r="K71" s="9"/>
      <c r="L71" s="80">
        <v>166501010</v>
      </c>
    </row>
    <row r="72" spans="1:12" ht="21" hidden="1" customHeight="1" thickTop="1">
      <c r="A72" s="132" t="s">
        <v>124</v>
      </c>
      <c r="B72" s="133"/>
      <c r="C72" s="133"/>
      <c r="D72" s="132"/>
      <c r="E72" s="132"/>
      <c r="F72" s="22"/>
      <c r="G72" s="113"/>
      <c r="H72" s="22"/>
      <c r="I72" s="22"/>
      <c r="J72" s="22"/>
      <c r="K72" s="113"/>
      <c r="L72" s="22"/>
    </row>
    <row r="73" spans="1:12" ht="21" customHeight="1" thickTop="1">
      <c r="A73" s="132" t="s">
        <v>131</v>
      </c>
      <c r="B73" s="133"/>
      <c r="C73" s="4"/>
      <c r="D73" s="22"/>
      <c r="E73" s="127"/>
      <c r="F73" s="23">
        <f>+ส่วนของผู้ถือหุ้นงบรวม!F24</f>
        <v>128077700</v>
      </c>
      <c r="G73" s="85"/>
      <c r="H73" s="23">
        <f>+ส่วนของผู้ถือหุ้นงบรวม!F19</f>
        <v>128077700</v>
      </c>
      <c r="I73" s="23"/>
      <c r="J73" s="23">
        <f>+ส่วนของผู้ถือหุ้นงบเดี่ยว!F22</f>
        <v>128077700</v>
      </c>
      <c r="K73" s="24"/>
      <c r="L73" s="23">
        <f>+ส่วนของผู้ถือหุ้นงบเดี่ยว!F17</f>
        <v>128077700</v>
      </c>
    </row>
    <row r="74" spans="1:12" ht="21" customHeight="1">
      <c r="A74" s="132" t="s">
        <v>75</v>
      </c>
      <c r="B74" s="4"/>
      <c r="C74" s="122"/>
      <c r="D74" s="22"/>
      <c r="E74" s="127"/>
      <c r="F74" s="23">
        <f>+ส่วนของผู้ถือหุ้นงบรวม!J24</f>
        <v>-225647</v>
      </c>
      <c r="G74" s="85"/>
      <c r="H74" s="23">
        <f>+ส่วนของผู้ถือหุ้นงบรวม!J19</f>
        <v>-225647</v>
      </c>
      <c r="I74" s="23"/>
      <c r="J74" s="27" t="s">
        <v>43</v>
      </c>
      <c r="K74" s="24"/>
      <c r="L74" s="27" t="s">
        <v>43</v>
      </c>
    </row>
    <row r="75" spans="1:12" ht="21" customHeight="1">
      <c r="A75" s="131" t="s">
        <v>31</v>
      </c>
      <c r="B75" s="131"/>
      <c r="C75" s="122"/>
      <c r="D75" s="22"/>
      <c r="E75" s="85"/>
      <c r="F75" s="23">
        <f>+ส่วนของผู้ถือหุ้นงบรวม!L24</f>
        <v>-65206848</v>
      </c>
      <c r="G75" s="85"/>
      <c r="H75" s="23">
        <f>+ส่วนของผู้ถือหุ้นงบรวม!L19</f>
        <v>-57980956</v>
      </c>
      <c r="I75" s="23"/>
      <c r="J75" s="23">
        <f>+ส่วนของผู้ถือหุ้นงบเดี่ยว!J22</f>
        <v>-65597572</v>
      </c>
      <c r="K75" s="24"/>
      <c r="L75" s="23">
        <f>+ส่วนของผู้ถือหุ้นงบเดี่ยว!J17</f>
        <v>-58372464</v>
      </c>
    </row>
    <row r="76" spans="1:12" ht="21" customHeight="1">
      <c r="A76" s="131" t="s">
        <v>24</v>
      </c>
      <c r="B76" s="131"/>
      <c r="C76" s="100"/>
      <c r="E76" s="85"/>
      <c r="F76" s="23">
        <f>ส่วนของผู้ถือหุ้นงบรวม!N24</f>
        <v>684000</v>
      </c>
      <c r="G76" s="85"/>
      <c r="H76" s="23">
        <f>ส่วนของผู้ถือหุ้นงบรวม!N19</f>
        <v>624000</v>
      </c>
      <c r="I76" s="23"/>
      <c r="J76" s="23">
        <f>+ส่วนของผู้ถือหุ้นงบเดี่ยว!L22</f>
        <v>684000</v>
      </c>
      <c r="K76" s="24"/>
      <c r="L76" s="23">
        <f>+ส่วนของผู้ถือหุ้นงบเดี่ยว!L17</f>
        <v>624000</v>
      </c>
    </row>
    <row r="77" spans="1:12" ht="21" customHeight="1">
      <c r="A77" s="134" t="s">
        <v>71</v>
      </c>
      <c r="B77" s="131"/>
      <c r="C77" s="122"/>
      <c r="E77" s="85"/>
      <c r="F77" s="98">
        <f>SUM(F73:F76)</f>
        <v>63329205</v>
      </c>
      <c r="G77" s="3"/>
      <c r="H77" s="98">
        <f>SUM(H73:H76)</f>
        <v>70495097</v>
      </c>
      <c r="I77" s="23"/>
      <c r="J77" s="60">
        <f>SUM(J73:J76)</f>
        <v>63164128</v>
      </c>
      <c r="K77" s="23"/>
      <c r="L77" s="98">
        <f>SUM(L73:L76)</f>
        <v>70329236</v>
      </c>
    </row>
    <row r="78" spans="1:12" ht="21" customHeight="1">
      <c r="A78" s="131" t="s">
        <v>99</v>
      </c>
      <c r="B78" s="131"/>
      <c r="C78" s="122"/>
      <c r="E78" s="85"/>
      <c r="F78" s="103" t="s">
        <v>43</v>
      </c>
      <c r="G78" s="3"/>
      <c r="H78" s="35" t="s">
        <v>43</v>
      </c>
      <c r="I78" s="23"/>
      <c r="J78" s="35" t="s">
        <v>43</v>
      </c>
      <c r="K78" s="23"/>
      <c r="L78" s="35" t="s">
        <v>43</v>
      </c>
    </row>
    <row r="79" spans="1:12" ht="21" customHeight="1">
      <c r="A79" s="134" t="s">
        <v>136</v>
      </c>
      <c r="B79" s="4"/>
      <c r="C79" s="122"/>
      <c r="E79" s="4"/>
      <c r="F79" s="135">
        <f>SUM(F77:F78)</f>
        <v>63329205</v>
      </c>
      <c r="G79" s="4"/>
      <c r="H79" s="135">
        <f>SUM(H77:H78)</f>
        <v>70495097</v>
      </c>
      <c r="I79" s="9"/>
      <c r="J79" s="135">
        <f>SUM(J77:J78)</f>
        <v>63164128</v>
      </c>
      <c r="K79" s="9"/>
      <c r="L79" s="135">
        <f>SUM(L77:L78)</f>
        <v>70329236</v>
      </c>
    </row>
    <row r="80" spans="1:12" ht="9" customHeight="1">
      <c r="A80" s="134"/>
      <c r="B80" s="4"/>
      <c r="C80" s="122"/>
      <c r="E80" s="4"/>
      <c r="F80" s="136"/>
      <c r="G80" s="4"/>
      <c r="H80" s="137"/>
      <c r="I80" s="9"/>
      <c r="J80" s="137"/>
      <c r="K80" s="9"/>
      <c r="L80" s="137"/>
    </row>
    <row r="81" spans="1:13" ht="21" customHeight="1" thickBot="1">
      <c r="A81" s="111" t="s">
        <v>25</v>
      </c>
      <c r="B81" s="4"/>
      <c r="E81" s="4"/>
      <c r="F81" s="138">
        <f>SUM(F67,F79)</f>
        <v>134871547</v>
      </c>
      <c r="G81" s="4"/>
      <c r="H81" s="138">
        <f>H67+H79</f>
        <v>139474666</v>
      </c>
      <c r="I81" s="9"/>
      <c r="J81" s="104">
        <f>SUM(J79,J67)</f>
        <v>134510639</v>
      </c>
      <c r="K81" s="9"/>
      <c r="L81" s="138">
        <f>L67+L79</f>
        <v>139109764</v>
      </c>
    </row>
    <row r="82" spans="1:13" ht="21" customHeight="1" thickTop="1">
      <c r="A82" s="111"/>
      <c r="B82" s="4"/>
      <c r="E82" s="4"/>
      <c r="F82" s="9"/>
      <c r="G82" s="4"/>
      <c r="H82" s="9"/>
      <c r="I82" s="9"/>
      <c r="J82" s="29"/>
      <c r="K82" s="9"/>
      <c r="L82" s="9"/>
    </row>
    <row r="83" spans="1:13" ht="21" customHeight="1">
      <c r="A83" s="111"/>
      <c r="B83" s="4"/>
      <c r="E83" s="4"/>
      <c r="F83" s="9"/>
      <c r="G83" s="4"/>
      <c r="H83" s="9"/>
      <c r="I83" s="9"/>
      <c r="J83" s="29"/>
      <c r="K83" s="9"/>
      <c r="L83" s="9"/>
    </row>
    <row r="84" spans="1:13" ht="21" customHeight="1">
      <c r="A84" s="111"/>
      <c r="B84" s="4"/>
      <c r="E84" s="4"/>
      <c r="F84" s="9"/>
      <c r="G84" s="4"/>
      <c r="H84" s="9"/>
      <c r="I84" s="9"/>
      <c r="J84" s="29"/>
      <c r="K84" s="9"/>
      <c r="L84" s="9"/>
    </row>
    <row r="85" spans="1:13" ht="21" customHeight="1">
      <c r="A85" s="111"/>
      <c r="B85" s="122"/>
      <c r="C85" s="19" t="s">
        <v>76</v>
      </c>
      <c r="D85" s="62" t="s">
        <v>77</v>
      </c>
      <c r="E85" s="85"/>
      <c r="F85" s="123"/>
      <c r="G85" s="85"/>
      <c r="H85" s="23"/>
      <c r="I85" s="23"/>
      <c r="J85" s="19" t="s">
        <v>76</v>
      </c>
      <c r="K85" s="24"/>
      <c r="L85" s="62" t="s">
        <v>77</v>
      </c>
    </row>
    <row r="86" spans="1:13" ht="21" customHeight="1">
      <c r="A86" s="111"/>
      <c r="B86" s="122"/>
      <c r="C86" s="19"/>
      <c r="D86" s="62"/>
      <c r="E86" s="85"/>
      <c r="F86" s="123"/>
      <c r="G86" s="85"/>
      <c r="H86" s="23"/>
      <c r="I86" s="23"/>
      <c r="J86" s="19"/>
      <c r="K86" s="24"/>
      <c r="L86" s="62"/>
    </row>
    <row r="87" spans="1:13" s="6" customFormat="1">
      <c r="D87" s="105"/>
      <c r="F87" s="6">
        <f>F81-F39</f>
        <v>0</v>
      </c>
      <c r="H87" s="6">
        <f>H81-H39</f>
        <v>0</v>
      </c>
      <c r="J87" s="6">
        <f>J81-J39</f>
        <v>0</v>
      </c>
      <c r="L87" s="6">
        <f>L81-L39</f>
        <v>0</v>
      </c>
      <c r="M87" s="106"/>
    </row>
    <row r="94" spans="1:13">
      <c r="A94" s="4"/>
      <c r="B94" s="4"/>
      <c r="C94" s="5"/>
      <c r="E94" s="4"/>
      <c r="G94" s="4"/>
      <c r="J94" s="4"/>
      <c r="K94" s="4"/>
      <c r="L94" s="4"/>
    </row>
    <row r="95" spans="1:13">
      <c r="A95" s="4"/>
      <c r="B95" s="4"/>
      <c r="C95" s="5"/>
      <c r="E95" s="4"/>
      <c r="G95" s="4"/>
      <c r="J95" s="4"/>
      <c r="K95" s="4"/>
      <c r="L95" s="4"/>
    </row>
    <row r="96" spans="1:13">
      <c r="A96" s="4"/>
      <c r="B96" s="4"/>
      <c r="C96" s="5"/>
      <c r="E96" s="4"/>
      <c r="G96" s="4"/>
      <c r="J96" s="4"/>
      <c r="K96" s="4"/>
      <c r="L96" s="4"/>
    </row>
    <row r="97" spans="1:12">
      <c r="A97" s="4"/>
      <c r="B97" s="4"/>
      <c r="C97" s="5"/>
      <c r="E97" s="4"/>
      <c r="G97" s="4"/>
      <c r="J97" s="4"/>
      <c r="K97" s="4"/>
      <c r="L97" s="4"/>
    </row>
    <row r="98" spans="1:12">
      <c r="A98" s="4"/>
      <c r="B98" s="4"/>
      <c r="C98" s="5"/>
      <c r="E98" s="4"/>
      <c r="G98" s="4"/>
      <c r="J98" s="4"/>
      <c r="K98" s="4"/>
      <c r="L98" s="4"/>
    </row>
  </sheetData>
  <mergeCells count="6">
    <mergeCell ref="F6:L6"/>
    <mergeCell ref="J7:L7"/>
    <mergeCell ref="F7:H7"/>
    <mergeCell ref="F51:L51"/>
    <mergeCell ref="F52:H52"/>
    <mergeCell ref="J52:L52"/>
  </mergeCells>
  <pageMargins left="0.70866141732283472" right="0.11811023622047245" top="0.78740157480314965" bottom="0.59055118110236227" header="0.39370078740157483" footer="0.39370078740157483"/>
  <pageSetup paperSize="9" scale="70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view="pageBreakPreview" topLeftCell="A45" zoomScaleNormal="50" zoomScaleSheetLayoutView="100" workbookViewId="0">
      <selection activeCell="L42" sqref="L42"/>
    </sheetView>
  </sheetViews>
  <sheetFormatPr defaultColWidth="9" defaultRowHeight="20"/>
  <cols>
    <col min="1" max="2" width="1.90625" style="109" customWidth="1"/>
    <col min="3" max="3" width="56.26953125" style="109" customWidth="1"/>
    <col min="4" max="4" width="9" style="115" customWidth="1"/>
    <col min="5" max="5" width="0.90625" style="109" customWidth="1"/>
    <col min="6" max="6" width="13.81640625" style="7" customWidth="1"/>
    <col min="7" max="7" width="0.90625" style="7" customWidth="1"/>
    <col min="8" max="8" width="13.90625" style="7" customWidth="1"/>
    <col min="9" max="9" width="0.90625" style="7" customWidth="1"/>
    <col min="10" max="10" width="13.81640625" style="82" customWidth="1"/>
    <col min="11" max="11" width="0.90625" style="7" customWidth="1"/>
    <col min="12" max="12" width="13.81640625" style="82" customWidth="1"/>
    <col min="13" max="13" width="9.26953125" style="109" bestFit="1" customWidth="1"/>
    <col min="14" max="16384" width="9" style="109"/>
  </cols>
  <sheetData>
    <row r="1" spans="1:12" ht="22">
      <c r="A1" s="108" t="s">
        <v>90</v>
      </c>
      <c r="D1" s="109"/>
      <c r="F1" s="109"/>
      <c r="G1" s="109"/>
      <c r="H1" s="109"/>
      <c r="I1" s="109"/>
      <c r="J1" s="109"/>
      <c r="K1" s="109"/>
      <c r="L1" s="109"/>
    </row>
    <row r="2" spans="1:12" ht="22">
      <c r="A2" s="165" t="s">
        <v>44</v>
      </c>
      <c r="D2" s="109"/>
      <c r="F2" s="109"/>
      <c r="G2" s="109"/>
      <c r="H2" s="109"/>
      <c r="I2" s="109"/>
      <c r="J2" s="109"/>
      <c r="K2" s="109"/>
      <c r="L2" s="109"/>
    </row>
    <row r="3" spans="1:12" ht="22">
      <c r="A3" s="165" t="s">
        <v>140</v>
      </c>
      <c r="D3" s="109"/>
      <c r="F3" s="109"/>
      <c r="G3" s="109"/>
      <c r="H3" s="109"/>
      <c r="I3" s="109"/>
      <c r="J3" s="109"/>
      <c r="K3" s="109"/>
      <c r="L3" s="109"/>
    </row>
    <row r="4" spans="1:12" ht="7.25" customHeight="1">
      <c r="A4" s="165"/>
      <c r="D4" s="109"/>
      <c r="F4" s="109"/>
      <c r="G4" s="109"/>
      <c r="H4" s="109"/>
      <c r="I4" s="109"/>
      <c r="J4" s="109"/>
      <c r="K4" s="109"/>
      <c r="L4" s="109"/>
    </row>
    <row r="5" spans="1:12" ht="21" customHeight="1">
      <c r="D5" s="166"/>
      <c r="E5" s="131"/>
      <c r="F5" s="194" t="s">
        <v>42</v>
      </c>
      <c r="G5" s="194"/>
      <c r="H5" s="194"/>
      <c r="I5" s="194"/>
      <c r="J5" s="194"/>
      <c r="K5" s="194"/>
      <c r="L5" s="194"/>
    </row>
    <row r="6" spans="1:12" ht="21" customHeight="1">
      <c r="D6" s="166"/>
      <c r="E6" s="131"/>
      <c r="F6" s="198" t="s">
        <v>1</v>
      </c>
      <c r="G6" s="198"/>
      <c r="H6" s="198"/>
      <c r="I6" s="131"/>
      <c r="J6" s="199" t="s">
        <v>2</v>
      </c>
      <c r="K6" s="199"/>
      <c r="L6" s="199"/>
    </row>
    <row r="7" spans="1:12" ht="21" customHeight="1">
      <c r="D7" s="167" t="s">
        <v>3</v>
      </c>
      <c r="E7" s="131"/>
      <c r="F7" s="168" t="s">
        <v>139</v>
      </c>
      <c r="G7" s="131"/>
      <c r="H7" s="168" t="s">
        <v>129</v>
      </c>
      <c r="I7" s="131"/>
      <c r="J7" s="168" t="s">
        <v>139</v>
      </c>
      <c r="K7" s="169"/>
      <c r="L7" s="168" t="s">
        <v>129</v>
      </c>
    </row>
    <row r="8" spans="1:12" ht="21" customHeight="1">
      <c r="A8" s="41" t="s">
        <v>29</v>
      </c>
      <c r="B8" s="40"/>
      <c r="C8" s="40"/>
      <c r="D8" s="50"/>
      <c r="E8" s="4"/>
      <c r="F8" s="4"/>
      <c r="G8" s="4"/>
      <c r="H8" s="4"/>
      <c r="I8" s="4"/>
      <c r="J8" s="72"/>
      <c r="K8" s="4"/>
      <c r="L8" s="72"/>
    </row>
    <row r="9" spans="1:12" ht="21" customHeight="1">
      <c r="A9" s="40" t="s">
        <v>81</v>
      </c>
      <c r="B9" s="40"/>
      <c r="C9" s="40"/>
      <c r="D9" s="170" t="s">
        <v>156</v>
      </c>
      <c r="E9" s="4"/>
      <c r="F9" s="171">
        <f>162514686</f>
        <v>162514686</v>
      </c>
      <c r="G9" s="73"/>
      <c r="H9" s="27">
        <v>202245694</v>
      </c>
      <c r="I9" s="9"/>
      <c r="J9" s="171">
        <v>162514686</v>
      </c>
      <c r="K9" s="9"/>
      <c r="L9" s="74">
        <v>202245694</v>
      </c>
    </row>
    <row r="10" spans="1:12" ht="21" customHeight="1">
      <c r="A10" s="40" t="s">
        <v>46</v>
      </c>
      <c r="B10" s="40"/>
      <c r="C10" s="40"/>
      <c r="D10" s="170"/>
      <c r="E10" s="4"/>
      <c r="F10" s="74">
        <v>2829198</v>
      </c>
      <c r="G10" s="73"/>
      <c r="H10" s="27">
        <v>5061517</v>
      </c>
      <c r="I10" s="9"/>
      <c r="J10" s="74">
        <v>2829182</v>
      </c>
      <c r="K10" s="9"/>
      <c r="L10" s="29">
        <v>5061510</v>
      </c>
    </row>
    <row r="11" spans="1:12" ht="21" customHeight="1">
      <c r="A11" s="41" t="s">
        <v>45</v>
      </c>
      <c r="B11" s="40"/>
      <c r="C11" s="40"/>
      <c r="D11" s="170"/>
      <c r="E11" s="4"/>
      <c r="F11" s="38">
        <f>SUM(F9:F10)</f>
        <v>165343884</v>
      </c>
      <c r="G11" s="73"/>
      <c r="H11" s="52">
        <f>SUM(H9:H10)</f>
        <v>207307211</v>
      </c>
      <c r="I11" s="9"/>
      <c r="J11" s="38">
        <f>SUM(J9:J10)</f>
        <v>165343868</v>
      </c>
      <c r="K11" s="9"/>
      <c r="L11" s="38">
        <f>SUM(L9:L10)</f>
        <v>207307204</v>
      </c>
    </row>
    <row r="12" spans="1:12" ht="6" customHeight="1">
      <c r="A12" s="40"/>
      <c r="B12" s="40"/>
      <c r="C12" s="40"/>
      <c r="D12" s="170"/>
      <c r="E12" s="4"/>
      <c r="F12" s="73"/>
      <c r="G12" s="73"/>
      <c r="H12" s="27"/>
      <c r="I12" s="9"/>
      <c r="J12" s="29"/>
      <c r="K12" s="9"/>
      <c r="L12" s="29"/>
    </row>
    <row r="13" spans="1:12" ht="21" customHeight="1">
      <c r="A13" s="41" t="s">
        <v>28</v>
      </c>
      <c r="B13" s="40"/>
      <c r="C13" s="40"/>
      <c r="D13" s="170">
        <v>19</v>
      </c>
      <c r="E13" s="4"/>
      <c r="F13" s="75"/>
      <c r="G13" s="76"/>
      <c r="H13" s="77"/>
      <c r="I13" s="9"/>
      <c r="J13" s="78"/>
      <c r="K13" s="9"/>
      <c r="L13" s="78"/>
    </row>
    <row r="14" spans="1:12" ht="21" customHeight="1">
      <c r="A14" s="40" t="s">
        <v>82</v>
      </c>
      <c r="B14" s="40"/>
      <c r="C14" s="40"/>
      <c r="D14" s="170"/>
      <c r="E14" s="4"/>
      <c r="F14" s="29">
        <v>99499461</v>
      </c>
      <c r="G14" s="73"/>
      <c r="H14" s="27">
        <v>115782662</v>
      </c>
      <c r="I14" s="9"/>
      <c r="J14" s="29">
        <v>99499461</v>
      </c>
      <c r="K14" s="9"/>
      <c r="L14" s="74">
        <v>115782662</v>
      </c>
    </row>
    <row r="15" spans="1:12" ht="21" customHeight="1">
      <c r="A15" s="40" t="s">
        <v>96</v>
      </c>
      <c r="B15" s="40"/>
      <c r="C15" s="40"/>
      <c r="D15" s="170"/>
      <c r="E15" s="4"/>
      <c r="F15" s="29">
        <v>44496338</v>
      </c>
      <c r="G15" s="73"/>
      <c r="H15" s="27">
        <v>41869207</v>
      </c>
      <c r="I15" s="9"/>
      <c r="J15" s="29">
        <v>44496338</v>
      </c>
      <c r="K15" s="9"/>
      <c r="L15" s="74">
        <v>41869207</v>
      </c>
    </row>
    <row r="16" spans="1:12" ht="21" customHeight="1">
      <c r="A16" s="40" t="s">
        <v>27</v>
      </c>
      <c r="B16" s="40"/>
      <c r="C16" s="40"/>
      <c r="D16" s="170"/>
      <c r="E16" s="4"/>
      <c r="F16" s="29">
        <v>27893468</v>
      </c>
      <c r="G16" s="73"/>
      <c r="H16" s="27">
        <v>26867914</v>
      </c>
      <c r="I16" s="9"/>
      <c r="J16" s="29">
        <v>27892668</v>
      </c>
      <c r="K16" s="9"/>
      <c r="L16" s="29">
        <v>26880043</v>
      </c>
    </row>
    <row r="17" spans="1:12" ht="21" customHeight="1">
      <c r="A17" s="41" t="s">
        <v>47</v>
      </c>
      <c r="B17" s="40"/>
      <c r="C17" s="40"/>
      <c r="D17" s="170"/>
      <c r="E17" s="4"/>
      <c r="F17" s="38">
        <f>SUM(F14:F16)</f>
        <v>171889267</v>
      </c>
      <c r="G17" s="73"/>
      <c r="H17" s="38">
        <f>SUM(H14:H16)</f>
        <v>184519783</v>
      </c>
      <c r="I17" s="9"/>
      <c r="J17" s="38">
        <f>SUM(J14:J16)</f>
        <v>171888467</v>
      </c>
      <c r="K17" s="9"/>
      <c r="L17" s="38">
        <f>SUM(L14:L16)</f>
        <v>184531912</v>
      </c>
    </row>
    <row r="18" spans="1:12" ht="5.25" customHeight="1">
      <c r="A18" s="41"/>
      <c r="B18" s="40"/>
      <c r="C18" s="40"/>
      <c r="D18" s="170"/>
      <c r="E18" s="4"/>
      <c r="F18" s="29"/>
      <c r="G18" s="73"/>
      <c r="H18" s="29"/>
      <c r="I18" s="9"/>
      <c r="J18" s="29"/>
      <c r="K18" s="9"/>
      <c r="L18" s="29"/>
    </row>
    <row r="19" spans="1:12" ht="21" customHeight="1">
      <c r="A19" s="41" t="s">
        <v>145</v>
      </c>
      <c r="B19" s="40"/>
      <c r="C19" s="40"/>
      <c r="D19" s="170"/>
      <c r="E19" s="4"/>
      <c r="F19" s="29">
        <f>F11-F17</f>
        <v>-6545383</v>
      </c>
      <c r="G19" s="73"/>
      <c r="H19" s="29">
        <f>H11-H17</f>
        <v>22787428</v>
      </c>
      <c r="I19" s="9"/>
      <c r="J19" s="29">
        <f>J11-J17</f>
        <v>-6544599</v>
      </c>
      <c r="K19" s="9"/>
      <c r="L19" s="29">
        <f>L11-L17</f>
        <v>22775292</v>
      </c>
    </row>
    <row r="20" spans="1:12" ht="21" customHeight="1">
      <c r="A20" s="40" t="s">
        <v>26</v>
      </c>
      <c r="B20" s="40"/>
      <c r="C20" s="40"/>
      <c r="D20" s="170"/>
      <c r="E20" s="4"/>
      <c r="F20" s="79">
        <v>-331380</v>
      </c>
      <c r="G20" s="73"/>
      <c r="H20" s="35">
        <v>-412758</v>
      </c>
      <c r="I20" s="9"/>
      <c r="J20" s="79">
        <v>-331380</v>
      </c>
      <c r="K20" s="9"/>
      <c r="L20" s="79">
        <v>-412758</v>
      </c>
    </row>
    <row r="21" spans="1:12" ht="21" customHeight="1">
      <c r="A21" s="41" t="s">
        <v>146</v>
      </c>
      <c r="B21" s="40"/>
      <c r="C21" s="40"/>
      <c r="D21" s="170"/>
      <c r="E21" s="4"/>
      <c r="F21" s="29">
        <f>SUM(F19:F20)</f>
        <v>-6876763</v>
      </c>
      <c r="G21" s="73"/>
      <c r="H21" s="29">
        <f>SUM(H19:H20)</f>
        <v>22374670</v>
      </c>
      <c r="I21" s="9"/>
      <c r="J21" s="29">
        <f>SUM(J19:J20)</f>
        <v>-6875979</v>
      </c>
      <c r="K21" s="9"/>
      <c r="L21" s="29">
        <f>SUM(L19:L20)</f>
        <v>22362534</v>
      </c>
    </row>
    <row r="22" spans="1:12" ht="21" customHeight="1">
      <c r="A22" s="40" t="s">
        <v>97</v>
      </c>
      <c r="B22" s="40"/>
      <c r="C22" s="40"/>
      <c r="D22" s="170">
        <v>18</v>
      </c>
      <c r="E22" s="4"/>
      <c r="F22" s="35">
        <f>106226</f>
        <v>106226</v>
      </c>
      <c r="G22" s="73"/>
      <c r="H22" s="35">
        <v>91973</v>
      </c>
      <c r="I22" s="9"/>
      <c r="J22" s="35">
        <v>106226</v>
      </c>
      <c r="K22" s="9"/>
      <c r="L22" s="35">
        <v>91973</v>
      </c>
    </row>
    <row r="23" spans="1:12" ht="21" customHeight="1">
      <c r="A23" s="41" t="s">
        <v>125</v>
      </c>
      <c r="B23" s="40"/>
      <c r="C23" s="40"/>
      <c r="D23" s="50"/>
      <c r="E23" s="4"/>
      <c r="F23" s="52">
        <f>SUM(F21:F22)</f>
        <v>-6770537</v>
      </c>
      <c r="G23" s="73"/>
      <c r="H23" s="52">
        <f>SUM(H21:H22)</f>
        <v>22466643</v>
      </c>
      <c r="I23" s="9"/>
      <c r="J23" s="52">
        <f>SUM(J21:J22)</f>
        <v>-6769753</v>
      </c>
      <c r="K23" s="9"/>
      <c r="L23" s="52">
        <f>SUM(L21:L22)</f>
        <v>22454507</v>
      </c>
    </row>
    <row r="24" spans="1:12" ht="3.75" customHeight="1">
      <c r="A24" s="40"/>
      <c r="B24" s="40"/>
      <c r="C24" s="40"/>
      <c r="D24" s="50"/>
      <c r="E24" s="4"/>
      <c r="F24" s="29"/>
      <c r="G24" s="73"/>
      <c r="H24" s="27"/>
      <c r="I24" s="9"/>
      <c r="J24" s="29"/>
      <c r="K24" s="9"/>
      <c r="L24" s="29"/>
    </row>
    <row r="25" spans="1:12" ht="21" customHeight="1">
      <c r="A25" s="139" t="s">
        <v>48</v>
      </c>
      <c r="B25" s="40"/>
      <c r="C25" s="40"/>
      <c r="D25" s="50"/>
      <c r="E25" s="4"/>
      <c r="F25" s="73"/>
      <c r="G25" s="73"/>
      <c r="H25" s="27"/>
      <c r="I25" s="9"/>
      <c r="J25" s="29"/>
      <c r="K25" s="9"/>
      <c r="L25" s="29"/>
    </row>
    <row r="26" spans="1:12" ht="21" customHeight="1">
      <c r="A26" s="139" t="s">
        <v>72</v>
      </c>
      <c r="B26" s="40"/>
      <c r="C26" s="40"/>
      <c r="D26" s="50"/>
      <c r="E26" s="4"/>
      <c r="F26" s="73"/>
      <c r="G26" s="73"/>
      <c r="H26" s="27"/>
      <c r="I26" s="9"/>
      <c r="J26" s="29"/>
      <c r="K26" s="9"/>
      <c r="L26" s="29"/>
    </row>
    <row r="27" spans="1:12" ht="21" customHeight="1">
      <c r="A27" s="172" t="s">
        <v>152</v>
      </c>
      <c r="B27" s="40"/>
      <c r="C27" s="40"/>
    </row>
    <row r="28" spans="1:12" ht="21" customHeight="1">
      <c r="A28" s="173" t="s">
        <v>110</v>
      </c>
      <c r="B28" s="40"/>
      <c r="C28" s="40"/>
      <c r="D28" s="50" t="s">
        <v>157</v>
      </c>
      <c r="E28" s="4"/>
      <c r="F28" s="27">
        <v>60000</v>
      </c>
      <c r="G28" s="73"/>
      <c r="H28" s="27">
        <v>52500</v>
      </c>
      <c r="I28" s="9"/>
      <c r="J28" s="27">
        <v>60000</v>
      </c>
      <c r="K28" s="9"/>
      <c r="L28" s="27">
        <v>52500</v>
      </c>
    </row>
    <row r="29" spans="1:12" ht="21" customHeight="1">
      <c r="A29" s="174" t="s">
        <v>135</v>
      </c>
      <c r="B29" s="40"/>
      <c r="C29" s="40"/>
      <c r="D29" s="50"/>
      <c r="E29" s="4"/>
      <c r="F29" s="109"/>
      <c r="G29" s="109"/>
      <c r="H29" s="109"/>
      <c r="I29" s="109"/>
      <c r="J29" s="109"/>
      <c r="K29" s="109"/>
      <c r="L29" s="109"/>
    </row>
    <row r="30" spans="1:12" ht="21" customHeight="1">
      <c r="A30" s="174" t="s">
        <v>107</v>
      </c>
      <c r="B30" s="40"/>
      <c r="C30" s="40"/>
      <c r="D30" s="50" t="s">
        <v>158</v>
      </c>
      <c r="E30" s="4"/>
      <c r="F30" s="175">
        <v>-455355</v>
      </c>
      <c r="G30" s="73"/>
      <c r="H30" s="35">
        <v>-70730</v>
      </c>
      <c r="I30" s="9"/>
      <c r="J30" s="175">
        <v>-455355</v>
      </c>
      <c r="K30" s="9"/>
      <c r="L30" s="35">
        <v>-70730</v>
      </c>
    </row>
    <row r="31" spans="1:12" ht="21" customHeight="1">
      <c r="A31" s="139" t="s">
        <v>73</v>
      </c>
      <c r="B31" s="40"/>
      <c r="C31" s="40"/>
      <c r="D31" s="50"/>
      <c r="E31" s="4"/>
      <c r="F31" s="35">
        <f>SUM(F28:F30)</f>
        <v>-395355</v>
      </c>
      <c r="G31" s="73"/>
      <c r="H31" s="35">
        <f>SUM(H28:H30)</f>
        <v>-18230</v>
      </c>
      <c r="I31" s="9"/>
      <c r="J31" s="35">
        <f>SUM(J28:J30)</f>
        <v>-395355</v>
      </c>
      <c r="K31" s="9"/>
      <c r="L31" s="35">
        <f>SUM(L28:L30)</f>
        <v>-18230</v>
      </c>
    </row>
    <row r="32" spans="1:12" ht="6.65" customHeight="1">
      <c r="A32" s="139"/>
      <c r="B32" s="40"/>
      <c r="C32" s="40"/>
      <c r="D32" s="50"/>
      <c r="E32" s="4"/>
      <c r="F32" s="27"/>
      <c r="G32" s="73"/>
      <c r="H32" s="27"/>
      <c r="I32" s="9"/>
      <c r="J32" s="27"/>
      <c r="K32" s="9"/>
      <c r="L32" s="27"/>
    </row>
    <row r="33" spans="1:12" ht="21" customHeight="1">
      <c r="A33" s="139" t="s">
        <v>48</v>
      </c>
      <c r="B33" s="40"/>
      <c r="C33" s="40"/>
      <c r="D33" s="50"/>
      <c r="E33" s="4"/>
      <c r="F33" s="26">
        <f>SUM(F31)</f>
        <v>-395355</v>
      </c>
      <c r="G33" s="73"/>
      <c r="H33" s="35">
        <f>SUM(H31)</f>
        <v>-18230</v>
      </c>
      <c r="I33" s="9"/>
      <c r="J33" s="26">
        <f>SUM(J31)</f>
        <v>-395355</v>
      </c>
      <c r="K33" s="9"/>
      <c r="L33" s="26">
        <f>SUM(L31)</f>
        <v>-18230</v>
      </c>
    </row>
    <row r="34" spans="1:12" s="7" customFormat="1" ht="6" customHeight="1">
      <c r="A34" s="41"/>
      <c r="B34" s="40"/>
      <c r="C34" s="40"/>
      <c r="D34" s="22"/>
      <c r="E34" s="109"/>
      <c r="F34" s="23"/>
      <c r="G34" s="3"/>
      <c r="H34" s="27"/>
      <c r="I34" s="23"/>
      <c r="J34" s="23"/>
      <c r="K34" s="23"/>
      <c r="L34" s="23"/>
    </row>
    <row r="35" spans="1:12" s="7" customFormat="1" ht="21" customHeight="1" thickBot="1">
      <c r="A35" s="41" t="s">
        <v>49</v>
      </c>
      <c r="B35" s="40"/>
      <c r="C35" s="40"/>
      <c r="D35" s="22"/>
      <c r="E35" s="109"/>
      <c r="F35" s="80">
        <f>SUM(F23+F33)</f>
        <v>-7165892</v>
      </c>
      <c r="G35" s="29"/>
      <c r="H35" s="81">
        <f>SUM(H23+H33)</f>
        <v>22448413</v>
      </c>
      <c r="I35" s="27"/>
      <c r="J35" s="80">
        <f>SUM(J23+J33)</f>
        <v>-7165108</v>
      </c>
      <c r="K35" s="27"/>
      <c r="L35" s="80">
        <f>SUM(L23+L33)</f>
        <v>22436277</v>
      </c>
    </row>
    <row r="36" spans="1:12" ht="8" customHeight="1" thickTop="1">
      <c r="A36" s="40"/>
      <c r="B36" s="40"/>
      <c r="C36" s="40"/>
      <c r="D36" s="50"/>
      <c r="E36" s="4"/>
      <c r="F36" s="72"/>
      <c r="G36" s="72"/>
      <c r="H36" s="34"/>
      <c r="I36" s="9"/>
      <c r="K36" s="9"/>
    </row>
    <row r="37" spans="1:12" ht="21" customHeight="1">
      <c r="A37" s="41" t="s">
        <v>50</v>
      </c>
      <c r="B37" s="40"/>
      <c r="C37" s="40"/>
      <c r="D37" s="50"/>
      <c r="E37" s="4"/>
      <c r="F37" s="73"/>
      <c r="G37" s="73"/>
      <c r="H37" s="27"/>
      <c r="I37" s="9"/>
      <c r="J37" s="29"/>
      <c r="K37" s="9"/>
      <c r="L37" s="29"/>
    </row>
    <row r="38" spans="1:12" ht="21" customHeight="1">
      <c r="A38" s="40"/>
      <c r="B38" s="40" t="s">
        <v>51</v>
      </c>
      <c r="C38" s="40"/>
      <c r="D38" s="50"/>
      <c r="E38" s="4"/>
      <c r="F38" s="176">
        <f>+F40</f>
        <v>-6770537</v>
      </c>
      <c r="G38" s="5"/>
      <c r="H38" s="177">
        <f>+H40</f>
        <v>22466643</v>
      </c>
      <c r="I38" s="28"/>
      <c r="J38" s="28">
        <f>+J40</f>
        <v>-6769753</v>
      </c>
      <c r="K38" s="28"/>
      <c r="L38" s="28">
        <f>+L40</f>
        <v>22454507</v>
      </c>
    </row>
    <row r="39" spans="1:12" ht="21" customHeight="1">
      <c r="A39" s="40"/>
      <c r="B39" s="40" t="s">
        <v>52</v>
      </c>
      <c r="C39" s="40"/>
      <c r="D39" s="50"/>
      <c r="E39" s="4"/>
      <c r="F39" s="177" t="s">
        <v>43</v>
      </c>
      <c r="G39" s="5"/>
      <c r="H39" s="177" t="s">
        <v>43</v>
      </c>
      <c r="I39" s="28"/>
      <c r="J39" s="28" t="s">
        <v>43</v>
      </c>
      <c r="K39" s="28"/>
      <c r="L39" s="28" t="s">
        <v>43</v>
      </c>
    </row>
    <row r="40" spans="1:12" ht="21" customHeight="1" thickBot="1">
      <c r="A40" s="40"/>
      <c r="B40" s="40"/>
      <c r="C40" s="40"/>
      <c r="D40" s="50"/>
      <c r="E40" s="4"/>
      <c r="F40" s="178">
        <f>+F23</f>
        <v>-6770537</v>
      </c>
      <c r="G40" s="5"/>
      <c r="H40" s="179">
        <f>+H23</f>
        <v>22466643</v>
      </c>
      <c r="I40" s="28"/>
      <c r="J40" s="180">
        <f>+J23</f>
        <v>-6769753</v>
      </c>
      <c r="K40" s="28"/>
      <c r="L40" s="180">
        <f>+L23</f>
        <v>22454507</v>
      </c>
    </row>
    <row r="41" spans="1:12" ht="6.65" customHeight="1" thickTop="1">
      <c r="A41" s="40"/>
      <c r="B41" s="40"/>
      <c r="C41" s="40"/>
      <c r="D41" s="50"/>
      <c r="E41" s="4"/>
      <c r="F41" s="5"/>
      <c r="G41" s="5"/>
      <c r="H41" s="177"/>
      <c r="I41" s="28"/>
      <c r="J41" s="28"/>
      <c r="K41" s="28"/>
      <c r="L41" s="28"/>
    </row>
    <row r="42" spans="1:12" ht="21" customHeight="1">
      <c r="A42" s="41" t="s">
        <v>53</v>
      </c>
      <c r="B42" s="40"/>
      <c r="C42" s="40"/>
      <c r="D42" s="50"/>
      <c r="E42" s="4"/>
      <c r="F42" s="72"/>
      <c r="G42" s="72"/>
      <c r="H42" s="83"/>
      <c r="I42" s="4"/>
      <c r="J42" s="72"/>
      <c r="K42" s="4"/>
      <c r="L42" s="72"/>
    </row>
    <row r="43" spans="1:12" ht="21" customHeight="1">
      <c r="A43" s="40"/>
      <c r="B43" s="40" t="s">
        <v>51</v>
      </c>
      <c r="C43" s="40"/>
      <c r="D43" s="50"/>
      <c r="E43" s="4"/>
      <c r="F43" s="176">
        <f>+F45</f>
        <v>-7165892</v>
      </c>
      <c r="G43" s="5"/>
      <c r="H43" s="177">
        <f>+H45</f>
        <v>22448413</v>
      </c>
      <c r="I43" s="28"/>
      <c r="J43" s="28">
        <f>+J45</f>
        <v>-7165108</v>
      </c>
      <c r="K43" s="28"/>
      <c r="L43" s="28">
        <f>+L45</f>
        <v>22436277</v>
      </c>
    </row>
    <row r="44" spans="1:12" ht="21" customHeight="1">
      <c r="A44" s="40"/>
      <c r="B44" s="40" t="s">
        <v>52</v>
      </c>
      <c r="C44" s="40"/>
      <c r="D44" s="50"/>
      <c r="E44" s="4"/>
      <c r="F44" s="177" t="s">
        <v>43</v>
      </c>
      <c r="G44" s="5"/>
      <c r="H44" s="177" t="s">
        <v>43</v>
      </c>
      <c r="I44" s="28"/>
      <c r="J44" s="28" t="s">
        <v>43</v>
      </c>
      <c r="K44" s="28"/>
      <c r="L44" s="28" t="s">
        <v>43</v>
      </c>
    </row>
    <row r="45" spans="1:12" ht="21" customHeight="1" thickBot="1">
      <c r="A45" s="40"/>
      <c r="B45" s="40"/>
      <c r="C45" s="40"/>
      <c r="D45" s="50"/>
      <c r="E45" s="4"/>
      <c r="F45" s="180">
        <f>+F35</f>
        <v>-7165892</v>
      </c>
      <c r="G45" s="5"/>
      <c r="H45" s="180">
        <f>+H35</f>
        <v>22448413</v>
      </c>
      <c r="I45" s="28"/>
      <c r="J45" s="180">
        <f>+J35</f>
        <v>-7165108</v>
      </c>
      <c r="K45" s="28"/>
      <c r="L45" s="180">
        <f>+L35</f>
        <v>22436277</v>
      </c>
    </row>
    <row r="46" spans="1:12" ht="6.65" customHeight="1" thickTop="1">
      <c r="A46" s="40"/>
      <c r="B46" s="40"/>
      <c r="C46" s="40"/>
      <c r="D46" s="50"/>
      <c r="E46" s="4"/>
      <c r="F46" s="28"/>
      <c r="G46" s="5"/>
      <c r="H46" s="28"/>
      <c r="I46" s="28"/>
      <c r="J46" s="28"/>
      <c r="K46" s="28"/>
      <c r="L46" s="28"/>
    </row>
    <row r="47" spans="1:12" ht="21" customHeight="1" thickBot="1">
      <c r="A47" s="181" t="s">
        <v>126</v>
      </c>
      <c r="B47" s="40"/>
      <c r="C47" s="40"/>
      <c r="D47" s="50" t="s">
        <v>159</v>
      </c>
      <c r="E47" s="4"/>
      <c r="F47" s="84">
        <f>F23/256155401</f>
        <v>-2.6431365388231653E-2</v>
      </c>
      <c r="G47" s="4">
        <f>+G23/152091137</f>
        <v>0</v>
      </c>
      <c r="H47" s="84">
        <f>H23/256155401</f>
        <v>8.7707082935955735E-2</v>
      </c>
      <c r="I47" s="4"/>
      <c r="J47" s="84">
        <f>J23/256155401</f>
        <v>-2.6428304746149E-2</v>
      </c>
      <c r="K47" s="4">
        <f>+K23/152091137</f>
        <v>0</v>
      </c>
      <c r="L47" s="84">
        <f>L23/256155401</f>
        <v>8.7659705445757907E-2</v>
      </c>
    </row>
    <row r="48" spans="1:12" ht="21" customHeight="1" thickTop="1">
      <c r="A48" s="4"/>
      <c r="B48" s="4"/>
      <c r="C48" s="4"/>
      <c r="D48" s="5"/>
      <c r="E48" s="4"/>
      <c r="F48" s="4"/>
      <c r="G48" s="4"/>
      <c r="H48" s="4"/>
      <c r="I48" s="4"/>
      <c r="K48" s="4"/>
    </row>
    <row r="49" spans="1:12" ht="21" customHeight="1">
      <c r="A49" s="4"/>
      <c r="B49" s="4"/>
      <c r="C49" s="4"/>
      <c r="D49" s="5"/>
      <c r="E49" s="4"/>
      <c r="F49" s="4"/>
      <c r="G49" s="4"/>
      <c r="H49" s="4"/>
      <c r="I49" s="4"/>
      <c r="K49" s="4"/>
    </row>
    <row r="50" spans="1:12" ht="21" customHeight="1">
      <c r="A50" s="111"/>
      <c r="B50" s="122"/>
      <c r="C50" s="19" t="s">
        <v>76</v>
      </c>
      <c r="D50" s="62" t="s">
        <v>77</v>
      </c>
      <c r="E50" s="85"/>
      <c r="F50" s="123"/>
      <c r="G50" s="85"/>
      <c r="H50" s="23"/>
      <c r="I50" s="23"/>
      <c r="J50" s="19"/>
      <c r="K50" s="24" t="s">
        <v>76</v>
      </c>
      <c r="L50" s="62" t="s">
        <v>77</v>
      </c>
    </row>
    <row r="51" spans="1:12" ht="10.25" customHeight="1">
      <c r="D51" s="109"/>
      <c r="F51" s="109"/>
      <c r="G51" s="109"/>
      <c r="H51" s="109"/>
      <c r="I51" s="109"/>
      <c r="J51" s="109"/>
      <c r="K51" s="109"/>
      <c r="L51" s="109"/>
    </row>
    <row r="52" spans="1:12" ht="20.25" customHeight="1">
      <c r="D52" s="109"/>
      <c r="F52" s="109"/>
      <c r="G52" s="109"/>
      <c r="H52" s="109"/>
      <c r="I52" s="109"/>
      <c r="J52" s="109"/>
      <c r="K52" s="109"/>
      <c r="L52" s="109"/>
    </row>
    <row r="53" spans="1:12" ht="20.25" customHeight="1">
      <c r="D53" s="109"/>
      <c r="F53" s="140"/>
      <c r="G53" s="109"/>
      <c r="H53" s="109"/>
      <c r="I53" s="109"/>
      <c r="J53" s="140"/>
      <c r="K53" s="109"/>
      <c r="L53" s="109"/>
    </row>
    <row r="54" spans="1:12" ht="20.25" customHeight="1">
      <c r="D54" s="182"/>
      <c r="E54" s="115"/>
      <c r="F54" s="195"/>
      <c r="G54" s="195"/>
      <c r="H54" s="195"/>
      <c r="I54" s="195"/>
      <c r="J54" s="195"/>
      <c r="K54" s="195"/>
      <c r="L54" s="195"/>
    </row>
    <row r="55" spans="1:12" ht="20.25" customHeight="1">
      <c r="D55" s="182"/>
      <c r="E55" s="115"/>
      <c r="J55" s="195"/>
      <c r="K55" s="195"/>
      <c r="L55" s="195"/>
    </row>
    <row r="56" spans="1:12" s="115" customFormat="1" ht="20.25" customHeight="1">
      <c r="D56" s="183"/>
      <c r="E56" s="2"/>
      <c r="F56" s="182"/>
      <c r="G56" s="182"/>
      <c r="H56" s="182"/>
      <c r="I56" s="182"/>
      <c r="J56" s="182"/>
      <c r="K56" s="182"/>
      <c r="L56" s="182"/>
    </row>
    <row r="57" spans="1:12" ht="20.25" customHeight="1">
      <c r="A57" s="4"/>
      <c r="B57" s="4"/>
      <c r="C57" s="4"/>
      <c r="D57" s="182"/>
      <c r="E57" s="4"/>
      <c r="F57" s="4"/>
      <c r="G57" s="4"/>
      <c r="H57" s="4"/>
      <c r="I57" s="4"/>
      <c r="J57" s="73"/>
      <c r="K57" s="4"/>
      <c r="L57" s="73"/>
    </row>
    <row r="58" spans="1:12" ht="20.25" customHeight="1">
      <c r="A58" s="4"/>
      <c r="B58" s="4"/>
      <c r="C58" s="4"/>
      <c r="D58" s="182"/>
      <c r="E58" s="4"/>
      <c r="F58" s="73"/>
      <c r="G58" s="73"/>
      <c r="H58" s="73"/>
      <c r="I58" s="4"/>
      <c r="J58" s="73"/>
      <c r="K58" s="4"/>
      <c r="L58" s="73"/>
    </row>
    <row r="59" spans="1:12" ht="20.25" customHeight="1">
      <c r="A59" s="4"/>
      <c r="B59" s="4"/>
      <c r="C59" s="4"/>
      <c r="D59" s="182"/>
      <c r="E59" s="4"/>
      <c r="F59" s="73"/>
      <c r="G59" s="73"/>
      <c r="H59" s="73"/>
      <c r="I59" s="4"/>
      <c r="J59" s="73"/>
      <c r="K59" s="4"/>
      <c r="L59" s="73"/>
    </row>
    <row r="60" spans="1:12" ht="20.25" customHeight="1">
      <c r="A60" s="4"/>
      <c r="B60" s="4"/>
      <c r="C60" s="4"/>
      <c r="D60" s="182"/>
      <c r="E60" s="4"/>
      <c r="F60" s="73"/>
      <c r="G60" s="73"/>
      <c r="H60" s="73"/>
      <c r="I60" s="4"/>
      <c r="J60" s="73"/>
      <c r="K60" s="4"/>
      <c r="L60" s="73"/>
    </row>
    <row r="61" spans="1:12" ht="20.25" customHeight="1">
      <c r="A61" s="4"/>
      <c r="B61" s="4"/>
      <c r="C61" s="4"/>
      <c r="D61" s="182"/>
      <c r="E61" s="4"/>
      <c r="F61" s="73"/>
      <c r="G61" s="73"/>
      <c r="H61" s="73"/>
      <c r="I61" s="4"/>
      <c r="J61" s="73"/>
      <c r="K61" s="4"/>
      <c r="L61" s="73"/>
    </row>
    <row r="62" spans="1:12" ht="20.25" customHeight="1">
      <c r="A62" s="4"/>
      <c r="B62" s="4"/>
      <c r="C62" s="4"/>
      <c r="D62" s="182"/>
      <c r="E62" s="4"/>
      <c r="F62" s="73"/>
      <c r="G62" s="73"/>
      <c r="H62" s="73"/>
      <c r="I62" s="4"/>
      <c r="J62" s="73"/>
      <c r="K62" s="4"/>
      <c r="L62" s="73"/>
    </row>
    <row r="63" spans="1:12" ht="20.25" customHeight="1">
      <c r="A63" s="4"/>
      <c r="B63" s="4"/>
      <c r="C63" s="4"/>
      <c r="D63" s="182"/>
      <c r="E63" s="4"/>
      <c r="F63" s="86"/>
      <c r="G63" s="73"/>
      <c r="H63" s="86"/>
      <c r="I63" s="4"/>
      <c r="J63" s="86"/>
      <c r="K63" s="4"/>
      <c r="L63" s="86"/>
    </row>
    <row r="64" spans="1:12" ht="20.25" customHeight="1">
      <c r="A64" s="4"/>
      <c r="B64" s="4"/>
      <c r="C64" s="4"/>
      <c r="D64" s="182"/>
      <c r="E64" s="4"/>
      <c r="F64" s="73"/>
      <c r="G64" s="73"/>
      <c r="H64" s="73"/>
      <c r="I64" s="4"/>
      <c r="J64" s="73"/>
      <c r="K64" s="4"/>
      <c r="L64" s="73"/>
    </row>
    <row r="65" spans="1:12" ht="20.25" customHeight="1">
      <c r="A65" s="4"/>
      <c r="B65" s="4"/>
      <c r="C65" s="4"/>
      <c r="D65" s="182"/>
      <c r="E65" s="4"/>
      <c r="F65" s="73"/>
      <c r="G65" s="73"/>
      <c r="H65" s="73"/>
      <c r="I65" s="4"/>
      <c r="J65" s="73"/>
      <c r="K65" s="4"/>
      <c r="L65" s="73"/>
    </row>
    <row r="66" spans="1:12" ht="20.25" customHeight="1">
      <c r="A66" s="4"/>
      <c r="B66" s="4"/>
      <c r="C66" s="4"/>
      <c r="D66" s="182"/>
      <c r="E66" s="4"/>
      <c r="F66" s="73"/>
      <c r="G66" s="73"/>
      <c r="H66" s="73"/>
      <c r="I66" s="4"/>
      <c r="J66" s="73"/>
      <c r="K66" s="4"/>
      <c r="L66" s="73"/>
    </row>
    <row r="67" spans="1:12" ht="20.25" customHeight="1">
      <c r="A67" s="4"/>
      <c r="B67" s="4"/>
      <c r="C67" s="4"/>
      <c r="D67" s="182"/>
      <c r="E67" s="4"/>
      <c r="F67" s="73"/>
      <c r="G67" s="73"/>
      <c r="H67" s="73"/>
      <c r="I67" s="4"/>
      <c r="J67" s="73"/>
      <c r="K67" s="4"/>
      <c r="L67" s="73"/>
    </row>
    <row r="68" spans="1:12" ht="20.25" customHeight="1">
      <c r="A68" s="4"/>
      <c r="B68" s="4"/>
      <c r="C68" s="4"/>
      <c r="D68" s="182"/>
      <c r="E68" s="4"/>
      <c r="F68" s="73"/>
      <c r="G68" s="73"/>
      <c r="H68" s="73"/>
      <c r="I68" s="4"/>
      <c r="J68" s="73"/>
      <c r="K68" s="4"/>
      <c r="L68" s="73"/>
    </row>
    <row r="69" spans="1:12" ht="20.25" customHeight="1">
      <c r="A69" s="4"/>
      <c r="B69" s="4"/>
      <c r="C69" s="4"/>
      <c r="D69" s="182"/>
      <c r="E69" s="4"/>
      <c r="F69" s="73"/>
      <c r="G69" s="73"/>
      <c r="H69" s="73"/>
      <c r="I69" s="4"/>
      <c r="J69" s="73"/>
      <c r="K69" s="4"/>
      <c r="L69" s="73"/>
    </row>
    <row r="70" spans="1:12" ht="20.25" customHeight="1">
      <c r="A70" s="4"/>
      <c r="B70" s="4"/>
      <c r="C70" s="4"/>
      <c r="D70" s="182"/>
      <c r="E70" s="4"/>
      <c r="F70" s="73"/>
      <c r="G70" s="73"/>
      <c r="H70" s="73"/>
      <c r="I70" s="4"/>
      <c r="J70" s="73"/>
      <c r="K70" s="4"/>
      <c r="L70" s="73"/>
    </row>
    <row r="71" spans="1:12" ht="20.25" customHeight="1">
      <c r="A71" s="4"/>
      <c r="B71" s="4"/>
      <c r="C71" s="4"/>
      <c r="D71" s="182"/>
      <c r="E71" s="4"/>
      <c r="F71" s="73"/>
      <c r="G71" s="73"/>
      <c r="H71" s="73"/>
      <c r="I71" s="4"/>
      <c r="J71" s="73"/>
      <c r="K71" s="4"/>
      <c r="L71" s="73"/>
    </row>
    <row r="72" spans="1:12" ht="20.25" customHeight="1">
      <c r="A72" s="4"/>
      <c r="B72" s="4"/>
      <c r="C72" s="4"/>
      <c r="D72" s="182"/>
      <c r="E72" s="4"/>
      <c r="F72" s="73"/>
      <c r="G72" s="73"/>
      <c r="H72" s="73"/>
      <c r="I72" s="4"/>
      <c r="J72" s="73"/>
      <c r="K72" s="4"/>
      <c r="L72" s="73"/>
    </row>
    <row r="73" spans="1:12" ht="20.25" customHeight="1">
      <c r="A73" s="7"/>
      <c r="C73" s="4"/>
      <c r="D73" s="182"/>
      <c r="E73" s="4"/>
      <c r="F73" s="73"/>
      <c r="G73" s="73"/>
      <c r="H73" s="73"/>
      <c r="I73" s="4"/>
      <c r="J73" s="73"/>
      <c r="K73" s="4"/>
      <c r="L73" s="73"/>
    </row>
    <row r="74" spans="1:12" ht="20.25" customHeight="1">
      <c r="A74" s="4"/>
      <c r="B74" s="4"/>
      <c r="C74" s="4"/>
      <c r="D74" s="182"/>
      <c r="E74" s="4"/>
      <c r="F74" s="73"/>
      <c r="G74" s="73"/>
      <c r="H74" s="73"/>
      <c r="I74" s="4"/>
      <c r="J74" s="73"/>
      <c r="K74" s="4"/>
      <c r="L74" s="73"/>
    </row>
    <row r="75" spans="1:12" ht="20.25" customHeight="1">
      <c r="A75" s="4"/>
      <c r="B75" s="4"/>
      <c r="C75" s="4"/>
      <c r="D75" s="182"/>
      <c r="E75" s="4"/>
      <c r="F75" s="73"/>
      <c r="G75" s="73"/>
      <c r="H75" s="73"/>
      <c r="I75" s="4"/>
      <c r="J75" s="73"/>
      <c r="K75" s="4"/>
      <c r="L75" s="73"/>
    </row>
    <row r="76" spans="1:12" ht="20.25" customHeight="1">
      <c r="A76" s="4"/>
      <c r="B76" s="4"/>
      <c r="C76" s="4"/>
      <c r="D76" s="182"/>
      <c r="E76" s="4"/>
      <c r="F76" s="73"/>
      <c r="G76" s="73"/>
      <c r="H76" s="73"/>
      <c r="I76" s="4"/>
      <c r="J76" s="73"/>
      <c r="K76" s="4"/>
      <c r="L76" s="73"/>
    </row>
    <row r="77" spans="1:12" ht="10.5" customHeight="1">
      <c r="A77" s="4"/>
      <c r="B77" s="4"/>
      <c r="C77" s="4"/>
      <c r="D77" s="182"/>
      <c r="E77" s="4"/>
      <c r="F77" s="73"/>
      <c r="G77" s="73"/>
      <c r="H77" s="73"/>
      <c r="I77" s="4"/>
      <c r="J77" s="73"/>
      <c r="K77" s="4"/>
      <c r="L77" s="73"/>
    </row>
    <row r="78" spans="1:12" s="7" customFormat="1">
      <c r="C78" s="140"/>
      <c r="D78" s="2"/>
      <c r="E78" s="109"/>
      <c r="F78" s="73"/>
      <c r="G78" s="73"/>
      <c r="H78" s="73"/>
      <c r="I78" s="4"/>
      <c r="J78" s="73"/>
      <c r="K78" s="4"/>
      <c r="L78" s="73"/>
    </row>
    <row r="79" spans="1:12" s="7" customFormat="1">
      <c r="B79" s="140"/>
      <c r="C79" s="140"/>
      <c r="D79" s="2"/>
      <c r="E79" s="109"/>
      <c r="F79" s="3"/>
      <c r="G79" s="73"/>
      <c r="H79" s="3"/>
      <c r="I79" s="10"/>
      <c r="J79" s="3"/>
      <c r="K79" s="10"/>
      <c r="L79" s="3"/>
    </row>
    <row r="80" spans="1:12" ht="9.75" customHeight="1">
      <c r="A80" s="4"/>
      <c r="B80" s="4"/>
      <c r="C80" s="4"/>
      <c r="D80" s="182"/>
      <c r="E80" s="4"/>
      <c r="F80" s="73"/>
      <c r="G80" s="73"/>
      <c r="H80" s="73"/>
      <c r="I80" s="4"/>
      <c r="J80" s="73"/>
      <c r="K80" s="4"/>
      <c r="L80" s="73"/>
    </row>
    <row r="81" spans="1:12" ht="20.25" customHeight="1">
      <c r="A81" s="4"/>
      <c r="B81" s="4"/>
      <c r="C81" s="4"/>
      <c r="D81" s="182"/>
      <c r="E81" s="4"/>
      <c r="F81" s="73"/>
      <c r="G81" s="73"/>
      <c r="H81" s="73"/>
      <c r="I81" s="4"/>
      <c r="J81" s="73"/>
      <c r="K81" s="4"/>
      <c r="L81" s="73"/>
    </row>
    <row r="82" spans="1:12" ht="20.25" customHeight="1">
      <c r="A82" s="4"/>
      <c r="B82" s="4"/>
      <c r="C82" s="4"/>
      <c r="D82" s="182"/>
      <c r="E82" s="4"/>
      <c r="F82" s="5"/>
      <c r="G82" s="5"/>
      <c r="H82" s="5"/>
      <c r="I82" s="5"/>
      <c r="J82" s="5"/>
      <c r="K82" s="5"/>
      <c r="L82" s="5"/>
    </row>
    <row r="83" spans="1:12" ht="20.25" customHeight="1">
      <c r="A83" s="4"/>
      <c r="B83" s="140"/>
      <c r="C83" s="4"/>
      <c r="D83" s="182"/>
      <c r="E83" s="4"/>
      <c r="F83" s="5"/>
      <c r="G83" s="5"/>
      <c r="H83" s="5"/>
      <c r="I83" s="5"/>
      <c r="J83" s="10"/>
      <c r="K83" s="5"/>
      <c r="L83" s="10"/>
    </row>
    <row r="84" spans="1:12" ht="10.5" customHeight="1">
      <c r="A84" s="4"/>
      <c r="B84" s="4"/>
      <c r="C84" s="4"/>
      <c r="D84" s="182"/>
      <c r="E84" s="4"/>
      <c r="F84" s="5"/>
      <c r="G84" s="5"/>
      <c r="H84" s="5"/>
      <c r="I84" s="5"/>
      <c r="J84" s="5"/>
      <c r="K84" s="5"/>
      <c r="L84" s="5"/>
    </row>
    <row r="85" spans="1:12" ht="20.25" customHeight="1">
      <c r="A85" s="4"/>
      <c r="B85" s="4"/>
      <c r="C85" s="4"/>
      <c r="D85" s="182"/>
      <c r="E85" s="4"/>
      <c r="F85" s="73"/>
      <c r="G85" s="73"/>
      <c r="H85" s="73"/>
      <c r="I85" s="4"/>
      <c r="J85" s="73"/>
      <c r="K85" s="4"/>
      <c r="L85" s="73"/>
    </row>
    <row r="86" spans="1:12" ht="20.25" customHeight="1">
      <c r="A86" s="4"/>
      <c r="B86" s="4"/>
      <c r="C86" s="4"/>
      <c r="D86" s="182"/>
      <c r="E86" s="4"/>
      <c r="F86" s="5"/>
      <c r="G86" s="5"/>
      <c r="H86" s="5"/>
      <c r="I86" s="5"/>
      <c r="J86" s="5"/>
      <c r="K86" s="5"/>
      <c r="L86" s="5"/>
    </row>
    <row r="87" spans="1:12" ht="20.25" customHeight="1">
      <c r="A87" s="4"/>
      <c r="B87" s="140"/>
      <c r="C87" s="4"/>
      <c r="D87" s="182"/>
      <c r="E87" s="4"/>
      <c r="F87" s="5"/>
      <c r="G87" s="5"/>
      <c r="H87" s="5"/>
      <c r="I87" s="5"/>
      <c r="J87" s="10"/>
      <c r="K87" s="5"/>
      <c r="L87" s="10"/>
    </row>
    <row r="88" spans="1:12" ht="9.75" customHeight="1">
      <c r="A88" s="4"/>
      <c r="B88" s="4"/>
      <c r="C88" s="4"/>
      <c r="D88" s="182"/>
      <c r="E88" s="4"/>
      <c r="F88" s="5"/>
      <c r="G88" s="5"/>
      <c r="H88" s="5"/>
      <c r="I88" s="5"/>
      <c r="J88" s="10"/>
      <c r="K88" s="5"/>
      <c r="L88" s="10"/>
    </row>
    <row r="89" spans="1:12" ht="20.25" customHeight="1">
      <c r="A89" s="7"/>
      <c r="B89" s="4"/>
      <c r="C89" s="4"/>
      <c r="D89" s="182"/>
      <c r="E89" s="4"/>
      <c r="F89" s="5"/>
      <c r="G89" s="5"/>
      <c r="H89" s="5"/>
      <c r="I89" s="5"/>
      <c r="J89" s="10"/>
      <c r="K89" s="5"/>
      <c r="L89" s="10"/>
    </row>
    <row r="90" spans="1:12" ht="20.25" customHeight="1">
      <c r="A90" s="4"/>
      <c r="B90" s="7"/>
      <c r="C90" s="4"/>
      <c r="D90" s="182"/>
      <c r="E90" s="4"/>
      <c r="F90" s="87"/>
      <c r="G90" s="87"/>
      <c r="H90" s="87"/>
      <c r="I90" s="184"/>
      <c r="J90" s="87"/>
      <c r="K90" s="184"/>
      <c r="L90" s="87"/>
    </row>
    <row r="91" spans="1:12" ht="20.25" customHeight="1">
      <c r="A91" s="123"/>
      <c r="B91" s="4"/>
      <c r="C91" s="4"/>
      <c r="D91" s="5"/>
      <c r="E91" s="4"/>
      <c r="F91" s="88"/>
      <c r="G91" s="4"/>
      <c r="H91" s="88"/>
      <c r="I91" s="4"/>
      <c r="J91" s="88"/>
      <c r="K91" s="4"/>
      <c r="L91" s="88"/>
    </row>
    <row r="92" spans="1:12" ht="12" customHeight="1">
      <c r="A92" s="123"/>
      <c r="B92" s="4"/>
      <c r="C92" s="4"/>
      <c r="D92" s="5"/>
      <c r="E92" s="4"/>
      <c r="F92" s="88"/>
      <c r="G92" s="4"/>
      <c r="H92" s="88"/>
      <c r="I92" s="4"/>
      <c r="J92" s="88"/>
      <c r="K92" s="4"/>
      <c r="L92" s="88"/>
    </row>
    <row r="93" spans="1:12" ht="20.25" customHeight="1">
      <c r="A93" s="7"/>
      <c r="B93" s="7"/>
      <c r="C93" s="7"/>
      <c r="D93" s="2"/>
      <c r="E93" s="2"/>
      <c r="F93" s="185"/>
      <c r="G93" s="185"/>
      <c r="H93" s="43"/>
      <c r="J93" s="89"/>
      <c r="L93" s="89"/>
    </row>
    <row r="94" spans="1:12" ht="20.25" customHeight="1">
      <c r="A94" s="7"/>
      <c r="B94" s="7"/>
      <c r="C94" s="7"/>
      <c r="D94" s="186"/>
      <c r="E94" s="2"/>
      <c r="F94" s="90"/>
      <c r="G94" s="187"/>
      <c r="H94" s="87"/>
      <c r="I94" s="188"/>
      <c r="J94" s="90"/>
      <c r="K94" s="188"/>
      <c r="L94" s="87"/>
    </row>
    <row r="95" spans="1:12" ht="20.25" customHeight="1">
      <c r="A95" s="7"/>
      <c r="B95" s="7"/>
      <c r="C95" s="7"/>
      <c r="D95" s="2"/>
      <c r="E95" s="2"/>
      <c r="F95" s="91"/>
      <c r="G95" s="185"/>
      <c r="H95" s="88"/>
      <c r="J95" s="91"/>
      <c r="L95" s="88"/>
    </row>
    <row r="96" spans="1:12" ht="20.25" hidden="1" customHeight="1" thickTop="1">
      <c r="A96" s="4"/>
      <c r="B96" s="4"/>
      <c r="C96" s="4"/>
      <c r="D96" s="5"/>
      <c r="E96" s="4"/>
      <c r="F96" s="4"/>
      <c r="G96" s="4"/>
      <c r="H96" s="4"/>
      <c r="I96" s="4"/>
      <c r="J96" s="29"/>
      <c r="K96" s="4"/>
      <c r="L96" s="29"/>
    </row>
    <row r="97" spans="1:12" ht="20.25" hidden="1" customHeight="1">
      <c r="A97" s="9"/>
      <c r="B97" s="4"/>
      <c r="C97" s="4"/>
      <c r="D97" s="5"/>
      <c r="E97" s="4"/>
      <c r="F97" s="4"/>
      <c r="G97" s="4"/>
      <c r="H97" s="4"/>
      <c r="I97" s="4"/>
      <c r="J97" s="29"/>
      <c r="K97" s="4"/>
      <c r="L97" s="29"/>
    </row>
    <row r="98" spans="1:12" ht="20.25" hidden="1" customHeight="1">
      <c r="A98" s="4"/>
      <c r="B98" s="4"/>
      <c r="C98" s="4"/>
      <c r="D98" s="5"/>
      <c r="E98" s="4"/>
      <c r="F98" s="4"/>
      <c r="G98" s="4"/>
      <c r="H98" s="4"/>
      <c r="I98" s="4"/>
      <c r="J98" s="29"/>
      <c r="K98" s="4"/>
      <c r="L98" s="29"/>
    </row>
    <row r="99" spans="1:12" ht="20.25" customHeight="1">
      <c r="A99" s="4"/>
      <c r="B99" s="4"/>
      <c r="C99" s="4"/>
      <c r="D99" s="5"/>
      <c r="E99" s="4"/>
      <c r="F99" s="4"/>
      <c r="G99" s="4"/>
      <c r="H99" s="4"/>
      <c r="I99" s="4"/>
      <c r="J99" s="29"/>
      <c r="K99" s="4"/>
      <c r="L99" s="29"/>
    </row>
    <row r="100" spans="1:12">
      <c r="A100" s="196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</row>
    <row r="101" spans="1:12">
      <c r="F101" s="73"/>
      <c r="H101" s="4"/>
      <c r="J101" s="29"/>
      <c r="L101" s="73"/>
    </row>
    <row r="102" spans="1:12">
      <c r="H102" s="73"/>
      <c r="J102" s="29"/>
      <c r="L102" s="73"/>
    </row>
    <row r="103" spans="1:12">
      <c r="D103" s="109"/>
      <c r="F103" s="109"/>
      <c r="G103" s="109"/>
      <c r="H103" s="4"/>
      <c r="I103" s="109"/>
      <c r="J103" s="109"/>
      <c r="K103" s="109"/>
      <c r="L103" s="109"/>
    </row>
  </sheetData>
  <mergeCells count="6">
    <mergeCell ref="F5:L5"/>
    <mergeCell ref="F54:L54"/>
    <mergeCell ref="J55:L55"/>
    <mergeCell ref="A100:L100"/>
    <mergeCell ref="F6:H6"/>
    <mergeCell ref="J6:L6"/>
  </mergeCells>
  <conditionalFormatting sqref="E34:E35 G34:G35 E78:E79 G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8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12" zoomScale="90" zoomScaleNormal="60" zoomScaleSheetLayoutView="90" workbookViewId="0">
      <selection activeCell="L42" sqref="L42"/>
    </sheetView>
  </sheetViews>
  <sheetFormatPr defaultColWidth="9" defaultRowHeight="20"/>
  <cols>
    <col min="1" max="2" width="1.7265625" style="7" customWidth="1"/>
    <col min="3" max="3" width="40.7265625" style="7" customWidth="1"/>
    <col min="4" max="4" width="8.08984375" style="7" customWidth="1"/>
    <col min="5" max="5" width="0.90625" style="7" customWidth="1"/>
    <col min="6" max="6" width="15.36328125" style="7" customWidth="1"/>
    <col min="7" max="7" width="0.90625" style="7" customWidth="1"/>
    <col min="8" max="8" width="15" style="7" hidden="1" customWidth="1"/>
    <col min="9" max="9" width="0.90625" style="7" hidden="1" customWidth="1"/>
    <col min="10" max="10" width="18.26953125" style="7" customWidth="1"/>
    <col min="11" max="11" width="0.90625" style="7" customWidth="1"/>
    <col min="12" max="12" width="17.36328125" style="7" customWidth="1"/>
    <col min="13" max="13" width="0.90625" style="7" customWidth="1"/>
    <col min="14" max="14" width="27" style="7" customWidth="1"/>
    <col min="15" max="15" width="0.90625" style="7" customWidth="1"/>
    <col min="16" max="16" width="15.08984375" style="7" customWidth="1"/>
    <col min="17" max="17" width="0.90625" style="7" customWidth="1"/>
    <col min="18" max="18" width="15.6328125" style="7" customWidth="1"/>
    <col min="19" max="19" width="0.90625" style="7" customWidth="1"/>
    <col min="20" max="20" width="14.6328125" style="7" customWidth="1"/>
    <col min="21" max="21" width="4.08984375" style="6" bestFit="1" customWidth="1"/>
    <col min="22" max="16384" width="9" style="7"/>
  </cols>
  <sheetData>
    <row r="1" spans="1:20" ht="22.25" customHeight="1">
      <c r="A1" s="45" t="s">
        <v>90</v>
      </c>
    </row>
    <row r="2" spans="1:20" ht="22.25" customHeight="1">
      <c r="A2" s="45" t="s">
        <v>30</v>
      </c>
    </row>
    <row r="3" spans="1:20" ht="22.25" customHeight="1">
      <c r="A3" s="46" t="s">
        <v>140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7.25" customHeight="1">
      <c r="A4" s="46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21" customHeight="1">
      <c r="D5" s="2"/>
      <c r="E5" s="2"/>
      <c r="F5" s="200" t="s">
        <v>42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0" ht="21" customHeight="1">
      <c r="D6" s="2"/>
      <c r="E6" s="2"/>
      <c r="F6" s="192" t="s">
        <v>1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ht="21" customHeight="1">
      <c r="D7" s="2"/>
      <c r="E7" s="2"/>
      <c r="F7" s="192" t="s">
        <v>86</v>
      </c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2"/>
      <c r="R7" s="2"/>
      <c r="S7" s="2"/>
      <c r="T7" s="2"/>
    </row>
    <row r="8" spans="1:20" ht="21" customHeight="1">
      <c r="D8" s="2"/>
      <c r="E8" s="2"/>
      <c r="G8" s="2"/>
      <c r="H8" s="17"/>
      <c r="I8" s="17"/>
      <c r="J8" s="17"/>
      <c r="K8" s="17"/>
      <c r="L8" s="17"/>
      <c r="M8" s="15"/>
      <c r="N8" s="16" t="s">
        <v>24</v>
      </c>
      <c r="O8" s="4"/>
      <c r="P8" s="4"/>
      <c r="Q8" s="15"/>
      <c r="R8" s="43"/>
      <c r="S8" s="17"/>
      <c r="T8" s="17"/>
    </row>
    <row r="9" spans="1:20" ht="21" customHeight="1">
      <c r="D9" s="2"/>
      <c r="E9" s="2"/>
      <c r="G9" s="2"/>
      <c r="H9" s="15"/>
      <c r="I9" s="15"/>
      <c r="K9" s="15"/>
      <c r="L9" s="15"/>
      <c r="M9" s="15"/>
      <c r="N9" s="107" t="s">
        <v>55</v>
      </c>
      <c r="O9" s="17"/>
      <c r="Q9" s="15"/>
      <c r="R9" s="15"/>
      <c r="S9" s="17"/>
    </row>
    <row r="10" spans="1:20" ht="21" customHeight="1">
      <c r="D10" s="2"/>
      <c r="E10" s="2"/>
      <c r="G10" s="2"/>
      <c r="H10" s="15"/>
      <c r="I10" s="15"/>
      <c r="K10" s="15"/>
      <c r="L10" s="15"/>
      <c r="M10" s="15"/>
      <c r="N10" s="15" t="s">
        <v>151</v>
      </c>
      <c r="O10" s="17"/>
      <c r="Q10" s="15"/>
      <c r="R10" s="15"/>
      <c r="S10" s="17"/>
    </row>
    <row r="11" spans="1:20" ht="21" customHeight="1">
      <c r="D11" s="2"/>
      <c r="E11" s="2"/>
      <c r="F11" s="39"/>
      <c r="G11" s="39"/>
      <c r="H11" s="39"/>
      <c r="I11" s="15"/>
      <c r="J11" s="47" t="s">
        <v>84</v>
      </c>
      <c r="K11" s="15"/>
      <c r="L11" s="190"/>
      <c r="M11" s="15"/>
      <c r="N11" s="39" t="s">
        <v>111</v>
      </c>
      <c r="O11" s="15"/>
      <c r="P11" s="68" t="s">
        <v>100</v>
      </c>
      <c r="Q11" s="70"/>
      <c r="R11" s="39" t="s">
        <v>101</v>
      </c>
      <c r="S11" s="17"/>
      <c r="T11" s="2"/>
    </row>
    <row r="12" spans="1:20" ht="21" customHeight="1">
      <c r="D12" s="2"/>
      <c r="E12" s="2"/>
      <c r="F12" s="54" t="s">
        <v>58</v>
      </c>
      <c r="G12" s="39"/>
      <c r="H12" s="39" t="s">
        <v>89</v>
      </c>
      <c r="I12" s="15"/>
      <c r="J12" s="47" t="s">
        <v>87</v>
      </c>
      <c r="K12" s="15"/>
      <c r="L12" s="63"/>
      <c r="M12" s="15"/>
      <c r="N12" s="2" t="s">
        <v>137</v>
      </c>
      <c r="O12" s="15"/>
      <c r="P12" s="68" t="s">
        <v>102</v>
      </c>
      <c r="Q12" s="68"/>
      <c r="R12" s="39" t="s">
        <v>103</v>
      </c>
      <c r="S12" s="17"/>
      <c r="T12" s="2" t="s">
        <v>32</v>
      </c>
    </row>
    <row r="13" spans="1:20" ht="21" customHeight="1">
      <c r="D13" s="2"/>
      <c r="E13" s="2"/>
      <c r="F13" s="55" t="s">
        <v>59</v>
      </c>
      <c r="G13" s="39"/>
      <c r="H13" s="53" t="s">
        <v>83</v>
      </c>
      <c r="I13" s="15"/>
      <c r="J13" s="48" t="s">
        <v>85</v>
      </c>
      <c r="K13" s="15"/>
      <c r="L13" s="64" t="s">
        <v>31</v>
      </c>
      <c r="M13" s="15"/>
      <c r="N13" s="53" t="s">
        <v>106</v>
      </c>
      <c r="O13" s="15"/>
      <c r="P13" s="69" t="s">
        <v>104</v>
      </c>
      <c r="Q13" s="68"/>
      <c r="R13" s="53" t="s">
        <v>105</v>
      </c>
      <c r="S13" s="17"/>
      <c r="T13" s="14" t="s">
        <v>23</v>
      </c>
    </row>
    <row r="14" spans="1:20" ht="21" customHeight="1">
      <c r="A14" s="41" t="s">
        <v>141</v>
      </c>
      <c r="C14" s="19"/>
      <c r="D14" s="2"/>
      <c r="E14" s="2"/>
      <c r="F14" s="29">
        <v>128077700</v>
      </c>
      <c r="G14" s="28"/>
      <c r="H14" s="27" t="s">
        <v>43</v>
      </c>
      <c r="I14" s="29"/>
      <c r="J14" s="29">
        <v>-225647</v>
      </c>
      <c r="K14" s="29"/>
      <c r="L14" s="29">
        <v>-80376869</v>
      </c>
      <c r="M14" s="9"/>
      <c r="N14" s="29">
        <v>571500</v>
      </c>
      <c r="O14" s="9"/>
      <c r="P14" s="29">
        <f>SUM(F14,H14,J14,L14,N14)</f>
        <v>48046684</v>
      </c>
      <c r="Q14" s="9"/>
      <c r="R14" s="27" t="s">
        <v>43</v>
      </c>
      <c r="S14" s="9"/>
      <c r="T14" s="29">
        <f>SUM(P14:R14)</f>
        <v>48046684</v>
      </c>
    </row>
    <row r="15" spans="1:20" ht="21" customHeight="1">
      <c r="A15" s="41" t="s">
        <v>56</v>
      </c>
      <c r="D15" s="50"/>
      <c r="E15" s="2"/>
      <c r="F15" s="27"/>
      <c r="G15" s="28"/>
      <c r="H15" s="27"/>
      <c r="I15" s="44"/>
      <c r="J15" s="27"/>
      <c r="K15" s="29"/>
      <c r="L15" s="9"/>
      <c r="M15" s="9"/>
      <c r="N15" s="28"/>
      <c r="O15" s="9"/>
      <c r="P15" s="27"/>
      <c r="Q15" s="9"/>
      <c r="R15" s="27"/>
      <c r="S15" s="9"/>
      <c r="T15" s="28"/>
    </row>
    <row r="16" spans="1:20" ht="21" customHeight="1">
      <c r="A16" s="40" t="s">
        <v>118</v>
      </c>
      <c r="D16" s="50"/>
      <c r="E16" s="2"/>
      <c r="F16" s="27" t="s">
        <v>43</v>
      </c>
      <c r="G16" s="28"/>
      <c r="H16" s="27" t="s">
        <v>43</v>
      </c>
      <c r="I16" s="44"/>
      <c r="J16" s="27" t="s">
        <v>43</v>
      </c>
      <c r="K16" s="29"/>
      <c r="L16" s="9">
        <f>งบกำไรขาดทุนเบ็ดเสร็จ!H23</f>
        <v>22466643</v>
      </c>
      <c r="M16" s="9"/>
      <c r="N16" s="27" t="s">
        <v>43</v>
      </c>
      <c r="O16" s="9"/>
      <c r="P16" s="29">
        <f t="shared" ref="P16:P17" si="0">SUM(F16,H16,J16,L16,N16)</f>
        <v>22466643</v>
      </c>
      <c r="Q16" s="9"/>
      <c r="R16" s="27" t="str">
        <f>+งบกำไรขาดทุนเบ็ดเสร็จ!H39</f>
        <v>-</v>
      </c>
      <c r="S16" s="9"/>
      <c r="T16" s="29">
        <f>SUM(P16:R16)</f>
        <v>22466643</v>
      </c>
    </row>
    <row r="17" spans="1:21" ht="21" customHeight="1">
      <c r="A17" s="40" t="s">
        <v>55</v>
      </c>
      <c r="D17" s="50"/>
      <c r="E17" s="2"/>
      <c r="F17" s="27" t="s">
        <v>43</v>
      </c>
      <c r="G17" s="28"/>
      <c r="H17" s="27" t="s">
        <v>43</v>
      </c>
      <c r="I17" s="44"/>
      <c r="J17" s="27" t="s">
        <v>43</v>
      </c>
      <c r="K17" s="29"/>
      <c r="L17" s="27">
        <f>งบกำไรขาดทุนเบ็ดเสร็จ!H30</f>
        <v>-70730</v>
      </c>
      <c r="M17" s="9"/>
      <c r="N17" s="28">
        <f>งบกำไรขาดทุนเบ็ดเสร็จ!H28</f>
        <v>52500</v>
      </c>
      <c r="O17" s="9"/>
      <c r="P17" s="29">
        <f t="shared" si="0"/>
        <v>-18230</v>
      </c>
      <c r="Q17" s="9"/>
      <c r="R17" s="27" t="s">
        <v>43</v>
      </c>
      <c r="S17" s="9"/>
      <c r="T17" s="29">
        <f>SUM(P17:R17)</f>
        <v>-18230</v>
      </c>
    </row>
    <row r="18" spans="1:21" ht="21" customHeight="1">
      <c r="A18" s="41" t="s">
        <v>57</v>
      </c>
      <c r="D18" s="50"/>
      <c r="E18" s="2"/>
      <c r="F18" s="52" t="s">
        <v>43</v>
      </c>
      <c r="G18" s="28"/>
      <c r="H18" s="52" t="s">
        <v>43</v>
      </c>
      <c r="I18" s="44"/>
      <c r="J18" s="52" t="s">
        <v>43</v>
      </c>
      <c r="K18" s="29"/>
      <c r="L18" s="52">
        <f>SUM(L16:L17)</f>
        <v>22395913</v>
      </c>
      <c r="M18" s="9"/>
      <c r="N18" s="52">
        <f>SUM(N16:N17)</f>
        <v>52500</v>
      </c>
      <c r="O18" s="9"/>
      <c r="P18" s="52">
        <f>SUM(P16:P17)</f>
        <v>22448413</v>
      </c>
      <c r="Q18" s="9"/>
      <c r="R18" s="52" t="s">
        <v>43</v>
      </c>
      <c r="S18" s="9"/>
      <c r="T18" s="52">
        <f>SUM(T16:T17)</f>
        <v>22448413</v>
      </c>
    </row>
    <row r="19" spans="1:21" ht="21" customHeight="1">
      <c r="A19" s="56" t="s">
        <v>130</v>
      </c>
      <c r="C19" s="19"/>
      <c r="D19" s="22"/>
      <c r="E19" s="2"/>
      <c r="F19" s="65">
        <f>+SUM(F14,F18)</f>
        <v>128077700</v>
      </c>
      <c r="G19" s="28"/>
      <c r="H19" s="27" t="s">
        <v>43</v>
      </c>
      <c r="I19" s="29"/>
      <c r="J19" s="65">
        <f>+SUM(J14,J18)</f>
        <v>-225647</v>
      </c>
      <c r="K19" s="29"/>
      <c r="L19" s="65">
        <f>+SUM(L14,L18)</f>
        <v>-57980956</v>
      </c>
      <c r="M19" s="29"/>
      <c r="N19" s="65">
        <f>+SUM(N14,N18)</f>
        <v>624000</v>
      </c>
      <c r="O19" s="29"/>
      <c r="P19" s="65">
        <f>+SUM(P14,P18)</f>
        <v>70495097</v>
      </c>
      <c r="Q19" s="9"/>
      <c r="R19" s="60" t="s">
        <v>43</v>
      </c>
      <c r="S19" s="9"/>
      <c r="T19" s="65">
        <f>+SUM(T14,T18)</f>
        <v>70495097</v>
      </c>
      <c r="U19" s="6">
        <f>+T19-งบแสดงฐานะการเงิน!H79</f>
        <v>0</v>
      </c>
    </row>
    <row r="20" spans="1:21" ht="21" customHeight="1">
      <c r="A20" s="41" t="s">
        <v>56</v>
      </c>
      <c r="D20" s="50"/>
      <c r="E20" s="2"/>
      <c r="F20" s="27"/>
      <c r="G20" s="28"/>
      <c r="H20" s="27"/>
      <c r="I20" s="44"/>
      <c r="J20" s="27"/>
      <c r="K20" s="29"/>
      <c r="L20" s="9"/>
      <c r="M20" s="9"/>
      <c r="N20" s="28"/>
      <c r="O20" s="9"/>
      <c r="P20" s="27"/>
      <c r="Q20" s="9"/>
      <c r="R20" s="27"/>
      <c r="S20" s="9"/>
      <c r="T20" s="28"/>
    </row>
    <row r="21" spans="1:21" ht="21" customHeight="1">
      <c r="A21" s="40" t="s">
        <v>147</v>
      </c>
      <c r="D21" s="50"/>
      <c r="E21" s="2"/>
      <c r="F21" s="27" t="s">
        <v>43</v>
      </c>
      <c r="G21" s="28"/>
      <c r="H21" s="27" t="s">
        <v>43</v>
      </c>
      <c r="I21" s="44"/>
      <c r="J21" s="27" t="s">
        <v>43</v>
      </c>
      <c r="K21" s="29"/>
      <c r="L21" s="27">
        <f>+งบกำไรขาดทุนเบ็ดเสร็จ!F23</f>
        <v>-6770537</v>
      </c>
      <c r="M21" s="9"/>
      <c r="N21" s="27" t="s">
        <v>43</v>
      </c>
      <c r="O21" s="9"/>
      <c r="P21" s="29">
        <f t="shared" ref="P21:P22" si="1">SUM(F21,H21,J21,L21,N21)</f>
        <v>-6770537</v>
      </c>
      <c r="Q21" s="9"/>
      <c r="R21" s="27" t="str">
        <f>+งบกำไรขาดทุนเบ็ดเสร็จ!F39</f>
        <v>-</v>
      </c>
      <c r="S21" s="9"/>
      <c r="T21" s="29">
        <f>SUM(P21:R21)</f>
        <v>-6770537</v>
      </c>
    </row>
    <row r="22" spans="1:21" ht="21" customHeight="1">
      <c r="A22" s="40" t="s">
        <v>55</v>
      </c>
      <c r="D22" s="50"/>
      <c r="E22" s="2"/>
      <c r="F22" s="27" t="s">
        <v>43</v>
      </c>
      <c r="G22" s="28"/>
      <c r="H22" s="27" t="s">
        <v>43</v>
      </c>
      <c r="I22" s="44"/>
      <c r="J22" s="27" t="s">
        <v>43</v>
      </c>
      <c r="K22" s="29"/>
      <c r="L22" s="28">
        <f>+งบกำไรขาดทุนเบ็ดเสร็จ!F30</f>
        <v>-455355</v>
      </c>
      <c r="M22" s="9"/>
      <c r="N22" s="27">
        <f>+งบกำไรขาดทุนเบ็ดเสร็จ!F28</f>
        <v>60000</v>
      </c>
      <c r="O22" s="9"/>
      <c r="P22" s="29">
        <f t="shared" si="1"/>
        <v>-395355</v>
      </c>
      <c r="Q22" s="9"/>
      <c r="R22" s="27" t="s">
        <v>43</v>
      </c>
      <c r="S22" s="9"/>
      <c r="T22" s="29">
        <f>SUM(P22:R22)</f>
        <v>-395355</v>
      </c>
    </row>
    <row r="23" spans="1:21" ht="21" customHeight="1">
      <c r="A23" s="41" t="s">
        <v>57</v>
      </c>
      <c r="D23" s="50"/>
      <c r="E23" s="2"/>
      <c r="F23" s="52" t="s">
        <v>43</v>
      </c>
      <c r="G23" s="28"/>
      <c r="H23" s="52" t="s">
        <v>43</v>
      </c>
      <c r="I23" s="44"/>
      <c r="J23" s="52" t="s">
        <v>43</v>
      </c>
      <c r="K23" s="29"/>
      <c r="L23" s="52">
        <f>SUM(L21:L22)</f>
        <v>-7225892</v>
      </c>
      <c r="M23" s="9"/>
      <c r="N23" s="52">
        <f>SUM(N21:N22)</f>
        <v>60000</v>
      </c>
      <c r="O23" s="9"/>
      <c r="P23" s="52">
        <f>SUM(P21:P22)</f>
        <v>-7165892</v>
      </c>
      <c r="Q23" s="9"/>
      <c r="R23" s="52" t="s">
        <v>43</v>
      </c>
      <c r="S23" s="9"/>
      <c r="T23" s="52">
        <f>SUM(T21:T22)</f>
        <v>-7165892</v>
      </c>
    </row>
    <row r="24" spans="1:21" ht="21" customHeight="1" thickBot="1">
      <c r="A24" s="56" t="s">
        <v>142</v>
      </c>
      <c r="C24" s="19"/>
      <c r="D24" s="22"/>
      <c r="E24" s="2"/>
      <c r="F24" s="30">
        <f>+SUM(F19,F23)</f>
        <v>128077700</v>
      </c>
      <c r="G24" s="28"/>
      <c r="H24" s="67" t="s">
        <v>43</v>
      </c>
      <c r="I24" s="29"/>
      <c r="J24" s="30">
        <f>+SUM(J19,J23)</f>
        <v>-225647</v>
      </c>
      <c r="K24" s="29"/>
      <c r="L24" s="30">
        <f>+SUM(L19,L23)</f>
        <v>-65206848</v>
      </c>
      <c r="M24" s="29"/>
      <c r="N24" s="30">
        <f>+SUM(N19,N23)</f>
        <v>684000</v>
      </c>
      <c r="O24" s="29"/>
      <c r="P24" s="30">
        <f>+SUM(P19,P23)</f>
        <v>63329205</v>
      </c>
      <c r="Q24" s="9"/>
      <c r="R24" s="61" t="s">
        <v>43</v>
      </c>
      <c r="S24" s="9"/>
      <c r="T24" s="30">
        <f>+SUM(T19,T23)</f>
        <v>63329205</v>
      </c>
      <c r="U24" s="6">
        <f>+T24-งบแสดงฐานะการเงิน!F77</f>
        <v>0</v>
      </c>
    </row>
    <row r="25" spans="1:21" ht="21" customHeight="1" thickTop="1">
      <c r="A25" s="56"/>
      <c r="C25" s="19"/>
      <c r="D25" s="22"/>
      <c r="E25" s="2"/>
      <c r="F25" s="29"/>
      <c r="G25" s="28"/>
      <c r="H25" s="29"/>
      <c r="I25" s="29"/>
      <c r="J25" s="29"/>
      <c r="K25" s="29"/>
      <c r="L25" s="29"/>
      <c r="M25" s="29"/>
      <c r="N25" s="29"/>
      <c r="O25" s="29"/>
      <c r="P25" s="29"/>
      <c r="Q25" s="9"/>
      <c r="R25" s="27"/>
      <c r="S25" s="9"/>
      <c r="T25" s="29"/>
    </row>
    <row r="26" spans="1:21" ht="21" customHeight="1">
      <c r="A26" s="56"/>
      <c r="C26" s="19"/>
      <c r="D26" s="22"/>
      <c r="E26" s="2"/>
      <c r="F26" s="29"/>
      <c r="G26" s="28"/>
      <c r="H26" s="29"/>
      <c r="I26" s="29"/>
      <c r="J26" s="29"/>
      <c r="K26" s="29"/>
      <c r="L26" s="29"/>
      <c r="M26" s="29"/>
      <c r="N26" s="29"/>
      <c r="O26" s="29"/>
      <c r="P26" s="29"/>
      <c r="Q26" s="9"/>
      <c r="R26" s="27"/>
      <c r="S26" s="9"/>
      <c r="T26" s="29"/>
    </row>
    <row r="27" spans="1:21" ht="21" customHeight="1">
      <c r="A27" s="56"/>
      <c r="C27" s="19"/>
      <c r="D27" s="22"/>
      <c r="E27" s="2"/>
      <c r="F27" s="29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9"/>
      <c r="R27" s="27"/>
      <c r="S27" s="9"/>
      <c r="T27" s="29"/>
    </row>
    <row r="28" spans="1:21" ht="21" customHeight="1">
      <c r="A28" s="56"/>
      <c r="C28" s="19"/>
      <c r="D28" s="22"/>
      <c r="E28" s="2"/>
      <c r="F28" s="29"/>
      <c r="G28" s="28"/>
      <c r="H28" s="29"/>
      <c r="I28" s="29"/>
      <c r="J28" s="23" t="s">
        <v>150</v>
      </c>
      <c r="K28" s="29"/>
      <c r="L28" s="29"/>
      <c r="M28" s="29"/>
      <c r="N28" s="23"/>
      <c r="O28" s="29"/>
      <c r="P28" s="23" t="s">
        <v>150</v>
      </c>
      <c r="Q28" s="9"/>
      <c r="R28" s="27"/>
      <c r="S28" s="9"/>
      <c r="T28" s="29"/>
    </row>
  </sheetData>
  <dataConsolidate/>
  <mergeCells count="3">
    <mergeCell ref="F5:T5"/>
    <mergeCell ref="F6:T6"/>
    <mergeCell ref="F7:P7"/>
  </mergeCells>
  <pageMargins left="0.59055118110236227" right="0.11811023622047245" top="0.78740157480314965" bottom="0.59055118110236227" header="0.39370078740157483" footer="0.39370078740157483"/>
  <pageSetup paperSize="9" scale="75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A12" zoomScaleNormal="80" zoomScaleSheetLayoutView="100" workbookViewId="0">
      <selection activeCell="L42" sqref="L42"/>
    </sheetView>
  </sheetViews>
  <sheetFormatPr defaultColWidth="9" defaultRowHeight="20"/>
  <cols>
    <col min="1" max="2" width="1.7265625" style="7" customWidth="1"/>
    <col min="3" max="3" width="46.08984375" style="7" customWidth="1"/>
    <col min="4" max="4" width="9.1796875" style="7" customWidth="1"/>
    <col min="5" max="5" width="1.1796875" style="7" customWidth="1"/>
    <col min="6" max="6" width="23.26953125" style="7" customWidth="1"/>
    <col min="7" max="7" width="1.1796875" style="7" customWidth="1"/>
    <col min="8" max="8" width="23.26953125" style="7" hidden="1" customWidth="1"/>
    <col min="9" max="9" width="1.1796875" style="7" hidden="1" customWidth="1"/>
    <col min="10" max="10" width="23.26953125" style="7" customWidth="1"/>
    <col min="11" max="11" width="1.1796875" style="7" customWidth="1"/>
    <col min="12" max="12" width="28.1796875" style="7" customWidth="1"/>
    <col min="13" max="13" width="1.1796875" style="7" customWidth="1"/>
    <col min="14" max="14" width="23.26953125" style="7" customWidth="1"/>
    <col min="15" max="15" width="2" style="7" customWidth="1"/>
    <col min="16" max="16" width="11.7265625" style="1" bestFit="1" customWidth="1"/>
    <col min="17" max="16384" width="9" style="7"/>
  </cols>
  <sheetData>
    <row r="1" spans="1:15" ht="22.25" customHeight="1">
      <c r="A1" s="13" t="s">
        <v>90</v>
      </c>
    </row>
    <row r="2" spans="1:15" ht="22.25" customHeight="1">
      <c r="A2" s="13" t="s">
        <v>30</v>
      </c>
    </row>
    <row r="3" spans="1:15" ht="22.25" customHeight="1">
      <c r="A3" s="13" t="s">
        <v>140</v>
      </c>
    </row>
    <row r="4" spans="1:15" ht="9" customHeight="1">
      <c r="A4" s="13"/>
    </row>
    <row r="5" spans="1:15" ht="21" customHeight="1">
      <c r="D5" s="2"/>
      <c r="E5" s="2"/>
      <c r="F5" s="200" t="s">
        <v>42</v>
      </c>
      <c r="G5" s="200"/>
      <c r="H5" s="200"/>
      <c r="I5" s="200"/>
      <c r="J5" s="200"/>
      <c r="K5" s="200"/>
      <c r="L5" s="200"/>
      <c r="M5" s="200"/>
      <c r="N5" s="200"/>
    </row>
    <row r="6" spans="1:15" ht="21" customHeight="1">
      <c r="D6" s="2"/>
      <c r="E6" s="2"/>
      <c r="F6" s="200" t="s">
        <v>2</v>
      </c>
      <c r="G6" s="200"/>
      <c r="H6" s="200"/>
      <c r="I6" s="200"/>
      <c r="J6" s="200"/>
      <c r="K6" s="200"/>
      <c r="L6" s="200"/>
      <c r="M6" s="200"/>
      <c r="N6" s="200"/>
    </row>
    <row r="7" spans="1:15" ht="21" customHeight="1">
      <c r="D7" s="2"/>
      <c r="E7" s="2"/>
      <c r="F7" s="2"/>
      <c r="G7" s="2"/>
      <c r="H7" s="15"/>
      <c r="I7" s="15"/>
      <c r="J7" s="15"/>
      <c r="K7" s="15"/>
      <c r="L7" s="16" t="s">
        <v>24</v>
      </c>
      <c r="M7" s="39"/>
      <c r="O7" s="15"/>
    </row>
    <row r="8" spans="1:15" ht="21" customHeight="1">
      <c r="D8" s="2"/>
      <c r="E8" s="2"/>
      <c r="F8" s="39"/>
      <c r="G8" s="39"/>
      <c r="H8" s="39"/>
      <c r="I8" s="39"/>
      <c r="J8" s="40"/>
      <c r="K8" s="15"/>
      <c r="L8" s="71" t="s">
        <v>55</v>
      </c>
      <c r="M8" s="39"/>
      <c r="N8" s="5"/>
      <c r="O8" s="15"/>
    </row>
    <row r="9" spans="1:15" ht="21" customHeight="1">
      <c r="D9" s="2"/>
      <c r="E9" s="2"/>
      <c r="F9" s="54"/>
      <c r="G9" s="39"/>
      <c r="H9" s="39"/>
      <c r="I9" s="39"/>
      <c r="J9" s="39"/>
      <c r="K9" s="15"/>
      <c r="L9" s="15" t="s">
        <v>153</v>
      </c>
      <c r="M9" s="39"/>
      <c r="N9" s="15"/>
      <c r="O9" s="15"/>
    </row>
    <row r="10" spans="1:15" ht="21" customHeight="1">
      <c r="D10" s="2"/>
      <c r="E10" s="2"/>
      <c r="F10" s="54" t="s">
        <v>58</v>
      </c>
      <c r="G10" s="39"/>
      <c r="H10" s="39" t="s">
        <v>89</v>
      </c>
      <c r="I10" s="39"/>
      <c r="K10" s="15"/>
      <c r="L10" s="39" t="s">
        <v>112</v>
      </c>
      <c r="M10" s="39"/>
      <c r="N10" s="15" t="s">
        <v>32</v>
      </c>
      <c r="O10" s="15"/>
    </row>
    <row r="11" spans="1:15" ht="21" customHeight="1">
      <c r="D11" s="2"/>
      <c r="E11" s="2"/>
      <c r="F11" s="55" t="s">
        <v>59</v>
      </c>
      <c r="G11" s="39"/>
      <c r="H11" s="53" t="s">
        <v>83</v>
      </c>
      <c r="I11" s="39"/>
      <c r="J11" s="53" t="s">
        <v>31</v>
      </c>
      <c r="K11" s="15"/>
      <c r="L11" s="53" t="s">
        <v>106</v>
      </c>
      <c r="M11" s="39"/>
      <c r="N11" s="16" t="s">
        <v>23</v>
      </c>
      <c r="O11" s="15"/>
    </row>
    <row r="12" spans="1:15" ht="21" customHeight="1">
      <c r="A12" s="18" t="s">
        <v>141</v>
      </c>
      <c r="C12" s="19"/>
      <c r="D12" s="2"/>
      <c r="E12" s="2"/>
      <c r="F12" s="29">
        <v>128077700</v>
      </c>
      <c r="G12" s="28"/>
      <c r="H12" s="27" t="s">
        <v>43</v>
      </c>
      <c r="I12" s="27"/>
      <c r="J12" s="29">
        <v>-80756241</v>
      </c>
      <c r="K12" s="29"/>
      <c r="L12" s="28">
        <v>571500</v>
      </c>
      <c r="M12" s="39"/>
      <c r="N12" s="29">
        <f>SUM(F12:L12)</f>
        <v>47892959</v>
      </c>
      <c r="O12" s="4"/>
    </row>
    <row r="13" spans="1:15" ht="21" customHeight="1">
      <c r="A13" s="41" t="s">
        <v>56</v>
      </c>
      <c r="C13" s="19"/>
      <c r="D13" s="2"/>
      <c r="E13" s="2"/>
      <c r="F13" s="29"/>
      <c r="G13" s="29"/>
      <c r="H13" s="29"/>
      <c r="I13" s="29"/>
      <c r="J13" s="9"/>
      <c r="K13" s="9"/>
      <c r="L13" s="9"/>
      <c r="M13" s="9"/>
      <c r="N13" s="29"/>
      <c r="O13" s="4"/>
    </row>
    <row r="14" spans="1:15" ht="21" customHeight="1">
      <c r="A14" s="40" t="s">
        <v>118</v>
      </c>
      <c r="C14" s="19"/>
      <c r="D14" s="2"/>
      <c r="E14" s="2"/>
      <c r="F14" s="28" t="s">
        <v>43</v>
      </c>
      <c r="G14" s="29"/>
      <c r="H14" s="28" t="s">
        <v>43</v>
      </c>
      <c r="I14" s="29"/>
      <c r="J14" s="9">
        <f>+งบกำไรขาดทุนเบ็ดเสร็จ!L23</f>
        <v>22454507</v>
      </c>
      <c r="K14" s="9"/>
      <c r="L14" s="28" t="s">
        <v>43</v>
      </c>
      <c r="M14" s="9"/>
      <c r="N14" s="29">
        <f>SUM(F14:L14)</f>
        <v>22454507</v>
      </c>
      <c r="O14" s="4"/>
    </row>
    <row r="15" spans="1:15" ht="21" customHeight="1">
      <c r="A15" s="40" t="s">
        <v>55</v>
      </c>
      <c r="C15" s="19"/>
      <c r="D15" s="2"/>
      <c r="E15" s="2"/>
      <c r="F15" s="51" t="s">
        <v>43</v>
      </c>
      <c r="G15" s="28"/>
      <c r="H15" s="51" t="s">
        <v>43</v>
      </c>
      <c r="I15" s="29"/>
      <c r="J15" s="28">
        <f>งบกำไรขาดทุนเบ็ดเสร็จ!L30</f>
        <v>-70730</v>
      </c>
      <c r="K15" s="9"/>
      <c r="L15" s="9">
        <f>งบกำไรขาดทุนเบ็ดเสร็จ!L28</f>
        <v>52500</v>
      </c>
      <c r="M15" s="9"/>
      <c r="N15" s="29">
        <f>SUM(F15:L15)</f>
        <v>-18230</v>
      </c>
      <c r="O15" s="4"/>
    </row>
    <row r="16" spans="1:15" ht="21" customHeight="1">
      <c r="A16" s="41" t="s">
        <v>57</v>
      </c>
      <c r="C16" s="19"/>
      <c r="D16" s="2"/>
      <c r="E16" s="2"/>
      <c r="F16" s="66" t="s">
        <v>43</v>
      </c>
      <c r="G16" s="28"/>
      <c r="H16" s="66" t="s">
        <v>43</v>
      </c>
      <c r="I16" s="29"/>
      <c r="J16" s="38">
        <f>SUM(J14:J15)</f>
        <v>22383777</v>
      </c>
      <c r="K16" s="9"/>
      <c r="L16" s="38">
        <f>SUM(L14:L15)</f>
        <v>52500</v>
      </c>
      <c r="M16" s="9"/>
      <c r="N16" s="38">
        <f>SUM(N14:N15)</f>
        <v>22436277</v>
      </c>
      <c r="O16" s="4"/>
    </row>
    <row r="17" spans="1:16" ht="21" customHeight="1">
      <c r="A17" s="49" t="s">
        <v>130</v>
      </c>
      <c r="C17" s="19"/>
      <c r="D17" s="2"/>
      <c r="E17" s="2"/>
      <c r="F17" s="65">
        <f>+SUM(F12,F16)</f>
        <v>128077700</v>
      </c>
      <c r="G17" s="28"/>
      <c r="H17" s="60" t="s">
        <v>43</v>
      </c>
      <c r="I17" s="29"/>
      <c r="J17" s="65">
        <f>+SUM(J12,J16)</f>
        <v>-58372464</v>
      </c>
      <c r="K17" s="29"/>
      <c r="L17" s="65">
        <f>+SUM(L12,L16)</f>
        <v>624000</v>
      </c>
      <c r="M17" s="29"/>
      <c r="N17" s="65">
        <f>+SUM(N12,N16)</f>
        <v>70329236</v>
      </c>
      <c r="O17" s="4"/>
      <c r="P17" s="1">
        <f>+N17-งบแสดงฐานะการเงิน!L79</f>
        <v>0</v>
      </c>
    </row>
    <row r="18" spans="1:16" ht="21" customHeight="1">
      <c r="A18" s="41" t="s">
        <v>56</v>
      </c>
      <c r="C18" s="19"/>
      <c r="D18" s="2"/>
      <c r="E18" s="2"/>
      <c r="F18" s="29"/>
      <c r="G18" s="29"/>
      <c r="H18" s="29"/>
      <c r="I18" s="29"/>
      <c r="J18" s="9"/>
      <c r="K18" s="9"/>
      <c r="L18" s="9"/>
      <c r="M18" s="9"/>
      <c r="N18" s="29"/>
      <c r="O18" s="4"/>
    </row>
    <row r="19" spans="1:16" ht="21" customHeight="1">
      <c r="A19" s="40" t="s">
        <v>147</v>
      </c>
      <c r="C19" s="19"/>
      <c r="D19" s="2"/>
      <c r="E19" s="2"/>
      <c r="F19" s="28" t="s">
        <v>43</v>
      </c>
      <c r="G19" s="29"/>
      <c r="H19" s="28" t="s">
        <v>43</v>
      </c>
      <c r="I19" s="29"/>
      <c r="J19" s="9">
        <f>+งบกำไรขาดทุนเบ็ดเสร็จ!J23</f>
        <v>-6769753</v>
      </c>
      <c r="K19" s="9"/>
      <c r="L19" s="28" t="s">
        <v>43</v>
      </c>
      <c r="M19" s="9"/>
      <c r="N19" s="29">
        <f>SUM(F19:L19)</f>
        <v>-6769753</v>
      </c>
      <c r="O19" s="4"/>
    </row>
    <row r="20" spans="1:16" ht="21" customHeight="1">
      <c r="A20" s="40" t="s">
        <v>55</v>
      </c>
      <c r="C20" s="19"/>
      <c r="D20" s="2"/>
      <c r="E20" s="2"/>
      <c r="F20" s="51" t="s">
        <v>43</v>
      </c>
      <c r="G20" s="28"/>
      <c r="H20" s="51" t="s">
        <v>43</v>
      </c>
      <c r="I20" s="29"/>
      <c r="J20" s="28">
        <f>+งบกำไรขาดทุนเบ็ดเสร็จ!J30</f>
        <v>-455355</v>
      </c>
      <c r="K20" s="9"/>
      <c r="L20" s="9">
        <f>+งบกำไรขาดทุนเบ็ดเสร็จ!J28</f>
        <v>60000</v>
      </c>
      <c r="M20" s="9"/>
      <c r="N20" s="29">
        <f>SUM(F20:L20)</f>
        <v>-395355</v>
      </c>
      <c r="O20" s="4"/>
    </row>
    <row r="21" spans="1:16" ht="21" customHeight="1">
      <c r="A21" s="41" t="s">
        <v>57</v>
      </c>
      <c r="C21" s="19"/>
      <c r="D21" s="2"/>
      <c r="E21" s="2"/>
      <c r="F21" s="66" t="s">
        <v>43</v>
      </c>
      <c r="G21" s="28"/>
      <c r="H21" s="66" t="s">
        <v>43</v>
      </c>
      <c r="I21" s="29"/>
      <c r="J21" s="38">
        <f>SUM(J19:J20)</f>
        <v>-7225108</v>
      </c>
      <c r="K21" s="9"/>
      <c r="L21" s="38">
        <f>SUM(L19:L20)</f>
        <v>60000</v>
      </c>
      <c r="M21" s="9"/>
      <c r="N21" s="38">
        <f>SUM(N19:N20)</f>
        <v>-7165108</v>
      </c>
      <c r="O21" s="4"/>
    </row>
    <row r="22" spans="1:16" ht="21" customHeight="1" thickBot="1">
      <c r="A22" s="13" t="s">
        <v>142</v>
      </c>
      <c r="C22" s="19"/>
      <c r="D22" s="2"/>
      <c r="E22" s="2"/>
      <c r="F22" s="30">
        <f>+SUM(F17,F21)</f>
        <v>128077700</v>
      </c>
      <c r="G22" s="28"/>
      <c r="H22" s="61" t="s">
        <v>43</v>
      </c>
      <c r="I22" s="29"/>
      <c r="J22" s="30">
        <f>+SUM(J17,J21)</f>
        <v>-65597572</v>
      </c>
      <c r="K22" s="29"/>
      <c r="L22" s="30">
        <f>+SUM(L17,L21)</f>
        <v>684000</v>
      </c>
      <c r="M22" s="29"/>
      <c r="N22" s="30">
        <f>+SUM(N17,N21)</f>
        <v>63164128</v>
      </c>
      <c r="O22" s="4"/>
      <c r="P22" s="1">
        <f>+N22-งบแสดงฐานะการเงิน!J77</f>
        <v>0</v>
      </c>
    </row>
    <row r="23" spans="1:16" ht="21" customHeight="1" thickTop="1"/>
    <row r="24" spans="1:16" ht="21" customHeight="1"/>
    <row r="25" spans="1:16" ht="21" customHeight="1"/>
    <row r="26" spans="1:16" ht="21" customHeight="1">
      <c r="F26" s="23" t="s">
        <v>150</v>
      </c>
      <c r="H26" s="62" t="s">
        <v>77</v>
      </c>
      <c r="J26" s="23"/>
      <c r="L26" s="23" t="s">
        <v>150</v>
      </c>
    </row>
  </sheetData>
  <mergeCells count="2">
    <mergeCell ref="F5:N5"/>
    <mergeCell ref="F6:N6"/>
  </mergeCells>
  <pageMargins left="0.70866141732283472" right="0.11811023622047245" top="0.78740157480314965" bottom="0.59055118110236227" header="0.39370078740157483" footer="0.39370078740157483"/>
  <pageSetup paperSize="9" scale="80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tabSelected="1" view="pageBreakPreview" topLeftCell="A40" zoomScaleNormal="100" zoomScaleSheetLayoutView="100" workbookViewId="0">
      <selection activeCell="A44" sqref="A44"/>
    </sheetView>
  </sheetViews>
  <sheetFormatPr defaultColWidth="9" defaultRowHeight="20"/>
  <cols>
    <col min="1" max="1" width="1.1796875" style="140" customWidth="1"/>
    <col min="2" max="2" width="68.36328125" style="2" customWidth="1"/>
    <col min="3" max="3" width="4.1796875" style="22" customWidth="1"/>
    <col min="4" max="4" width="14.1796875" style="4" customWidth="1"/>
    <col min="5" max="5" width="1.1796875" style="4" customWidth="1"/>
    <col min="6" max="6" width="14.1796875" style="4" customWidth="1"/>
    <col min="7" max="7" width="1.1796875" style="4" customWidth="1"/>
    <col min="8" max="8" width="14.1796875" style="4" customWidth="1"/>
    <col min="9" max="9" width="1.1796875" style="4" customWidth="1"/>
    <col min="10" max="10" width="14.1796875" style="4" customWidth="1"/>
    <col min="11" max="16384" width="9" style="140"/>
  </cols>
  <sheetData>
    <row r="1" spans="1:10" s="143" customFormat="1" ht="22.25" customHeight="1">
      <c r="A1" s="141" t="s">
        <v>90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s="143" customFormat="1" ht="22.25" customHeight="1">
      <c r="A2" s="144" t="s">
        <v>33</v>
      </c>
    </row>
    <row r="3" spans="1:10" s="143" customFormat="1" ht="22.25" customHeight="1">
      <c r="A3" s="145" t="s">
        <v>140</v>
      </c>
    </row>
    <row r="4" spans="1:10" s="143" customFormat="1" ht="11" customHeight="1">
      <c r="A4" s="145"/>
    </row>
    <row r="5" spans="1:10" s="143" customFormat="1" ht="21" customHeight="1">
      <c r="B5" s="146"/>
      <c r="C5" s="147"/>
      <c r="D5" s="201" t="s">
        <v>42</v>
      </c>
      <c r="E5" s="201"/>
      <c r="F5" s="201"/>
      <c r="G5" s="201"/>
      <c r="H5" s="201"/>
      <c r="I5" s="201"/>
      <c r="J5" s="201"/>
    </row>
    <row r="6" spans="1:10" s="143" customFormat="1" ht="21" customHeight="1">
      <c r="B6" s="146"/>
      <c r="C6" s="147"/>
      <c r="D6" s="202" t="s">
        <v>1</v>
      </c>
      <c r="E6" s="202"/>
      <c r="F6" s="202"/>
      <c r="G6" s="148"/>
      <c r="H6" s="202" t="s">
        <v>2</v>
      </c>
      <c r="I6" s="202"/>
      <c r="J6" s="202"/>
    </row>
    <row r="7" spans="1:10" s="143" customFormat="1" ht="21" customHeight="1">
      <c r="B7" s="146"/>
      <c r="C7" s="147"/>
      <c r="D7" s="149" t="s">
        <v>139</v>
      </c>
      <c r="E7" s="150"/>
      <c r="F7" s="149" t="s">
        <v>129</v>
      </c>
      <c r="G7" s="150"/>
      <c r="H7" s="149" t="s">
        <v>139</v>
      </c>
      <c r="I7" s="150"/>
      <c r="J7" s="149" t="s">
        <v>129</v>
      </c>
    </row>
    <row r="8" spans="1:10" s="143" customFormat="1" ht="21" customHeight="1">
      <c r="A8" s="151" t="s">
        <v>60</v>
      </c>
      <c r="B8" s="152"/>
      <c r="C8" s="153"/>
      <c r="D8" s="154"/>
      <c r="E8" s="154"/>
      <c r="F8" s="154"/>
      <c r="G8" s="154"/>
      <c r="H8" s="154"/>
      <c r="I8" s="154"/>
      <c r="J8" s="154"/>
    </row>
    <row r="9" spans="1:10" s="143" customFormat="1" ht="21" customHeight="1">
      <c r="A9" s="133" t="s">
        <v>146</v>
      </c>
      <c r="B9" s="152"/>
      <c r="C9" s="153"/>
      <c r="D9" s="31">
        <f>+งบกำไรขาดทุนเบ็ดเสร็จ!F21</f>
        <v>-6876763</v>
      </c>
      <c r="E9" s="20"/>
      <c r="F9" s="31">
        <f>งบกำไรขาดทุนเบ็ดเสร็จ!H21</f>
        <v>22374670</v>
      </c>
      <c r="G9" s="20"/>
      <c r="H9" s="31">
        <f>+งบกำไรขาดทุนเบ็ดเสร็จ!J21</f>
        <v>-6875979</v>
      </c>
      <c r="I9" s="20"/>
      <c r="J9" s="31">
        <f>งบกำไรขาดทุนเบ็ดเสร็จ!L21</f>
        <v>22362534</v>
      </c>
    </row>
    <row r="10" spans="1:10" s="143" customFormat="1" ht="21" customHeight="1">
      <c r="A10" s="139" t="s">
        <v>62</v>
      </c>
      <c r="B10" s="152"/>
      <c r="C10" s="153"/>
      <c r="D10" s="20"/>
      <c r="E10" s="20"/>
      <c r="F10" s="31"/>
      <c r="G10" s="20"/>
      <c r="H10" s="31"/>
      <c r="I10" s="20"/>
      <c r="J10" s="31"/>
    </row>
    <row r="11" spans="1:10" s="143" customFormat="1" ht="21" customHeight="1">
      <c r="A11" s="155" t="s">
        <v>34</v>
      </c>
      <c r="C11" s="153"/>
      <c r="D11" s="31">
        <v>7166193</v>
      </c>
      <c r="E11" s="20"/>
      <c r="F11" s="31">
        <v>4594035</v>
      </c>
      <c r="G11" s="20"/>
      <c r="H11" s="31">
        <v>7166193</v>
      </c>
      <c r="I11" s="20"/>
      <c r="J11" s="31">
        <v>4594035</v>
      </c>
    </row>
    <row r="12" spans="1:10" s="143" customFormat="1" ht="21" customHeight="1">
      <c r="A12" s="156" t="s">
        <v>154</v>
      </c>
      <c r="C12" s="153"/>
      <c r="D12" s="36" t="s">
        <v>43</v>
      </c>
      <c r="E12" s="20"/>
      <c r="F12" s="36" t="s">
        <v>43</v>
      </c>
      <c r="G12" s="20"/>
      <c r="H12" s="31">
        <v>196330</v>
      </c>
      <c r="I12" s="20"/>
      <c r="J12" s="31">
        <v>268620</v>
      </c>
    </row>
    <row r="13" spans="1:10" s="143" customFormat="1" ht="21" customHeight="1">
      <c r="A13" s="157" t="s">
        <v>98</v>
      </c>
      <c r="C13" s="158"/>
      <c r="D13" s="36">
        <v>293749</v>
      </c>
      <c r="E13" s="20"/>
      <c r="F13" s="34">
        <v>214256</v>
      </c>
      <c r="G13" s="20"/>
      <c r="H13" s="36">
        <v>293749</v>
      </c>
      <c r="I13" s="20"/>
      <c r="J13" s="34">
        <v>214256</v>
      </c>
    </row>
    <row r="14" spans="1:10" s="143" customFormat="1" ht="21" customHeight="1">
      <c r="A14" s="155" t="s">
        <v>113</v>
      </c>
      <c r="C14" s="153"/>
      <c r="D14" s="36">
        <v>483421</v>
      </c>
      <c r="E14" s="20"/>
      <c r="F14" s="31">
        <v>358801</v>
      </c>
      <c r="G14" s="20"/>
      <c r="H14" s="36">
        <v>483421</v>
      </c>
      <c r="I14" s="20"/>
      <c r="J14" s="31">
        <v>358801</v>
      </c>
    </row>
    <row r="15" spans="1:10" s="143" customFormat="1" ht="21" customHeight="1">
      <c r="A15" s="155" t="s">
        <v>109</v>
      </c>
      <c r="C15" s="153"/>
      <c r="D15" s="37" t="s">
        <v>43</v>
      </c>
      <c r="E15" s="21"/>
      <c r="F15" s="36">
        <v>-809217</v>
      </c>
      <c r="G15" s="21"/>
      <c r="H15" s="37" t="s">
        <v>43</v>
      </c>
      <c r="I15" s="21"/>
      <c r="J15" s="36">
        <v>-809217</v>
      </c>
    </row>
    <row r="16" spans="1:10" s="143" customFormat="1" ht="21" customHeight="1">
      <c r="A16" s="133" t="s">
        <v>119</v>
      </c>
      <c r="B16" s="155"/>
      <c r="C16" s="147"/>
      <c r="D16" s="31">
        <v>-20813</v>
      </c>
      <c r="E16" s="20"/>
      <c r="F16" s="31">
        <v>-14063</v>
      </c>
      <c r="G16" s="20"/>
      <c r="H16" s="31">
        <v>-20813</v>
      </c>
      <c r="I16" s="20"/>
      <c r="J16" s="31">
        <v>-14063</v>
      </c>
    </row>
    <row r="17" spans="1:10" s="143" customFormat="1" ht="21" customHeight="1">
      <c r="A17" s="133" t="s">
        <v>35</v>
      </c>
      <c r="B17" s="155"/>
      <c r="C17" s="147"/>
      <c r="D17" s="31">
        <v>-173372</v>
      </c>
      <c r="E17" s="20"/>
      <c r="F17" s="31">
        <v>-67612</v>
      </c>
      <c r="G17" s="20"/>
      <c r="H17" s="31">
        <v>-173355</v>
      </c>
      <c r="I17" s="20"/>
      <c r="J17" s="31">
        <v>-67605</v>
      </c>
    </row>
    <row r="18" spans="1:10" s="143" customFormat="1" ht="21" customHeight="1">
      <c r="A18" s="133" t="s">
        <v>26</v>
      </c>
      <c r="B18" s="155"/>
      <c r="C18" s="147"/>
      <c r="D18" s="32">
        <v>331380</v>
      </c>
      <c r="E18" s="20"/>
      <c r="F18" s="32">
        <v>412758</v>
      </c>
      <c r="G18" s="20"/>
      <c r="H18" s="32">
        <v>331380</v>
      </c>
      <c r="I18" s="20"/>
      <c r="J18" s="32">
        <v>412758</v>
      </c>
    </row>
    <row r="19" spans="1:10" s="143" customFormat="1" ht="21" customHeight="1">
      <c r="A19" s="133" t="s">
        <v>132</v>
      </c>
      <c r="B19" s="155"/>
      <c r="C19" s="147"/>
      <c r="D19" s="31">
        <f>SUM(D9:D18)</f>
        <v>1203795</v>
      </c>
      <c r="E19" s="20"/>
      <c r="F19" s="31">
        <f>SUM(F9:F18)</f>
        <v>27063628</v>
      </c>
      <c r="G19" s="20"/>
      <c r="H19" s="31">
        <f>SUM(H9:H18)</f>
        <v>1400926</v>
      </c>
      <c r="I19" s="20"/>
      <c r="J19" s="31">
        <f>SUM(J9:J18)</f>
        <v>27320119</v>
      </c>
    </row>
    <row r="20" spans="1:10" s="143" customFormat="1" ht="21" customHeight="1">
      <c r="A20" s="151" t="s">
        <v>63</v>
      </c>
      <c r="B20" s="155"/>
      <c r="C20" s="20"/>
      <c r="D20" s="20"/>
      <c r="E20" s="20"/>
      <c r="F20" s="31"/>
      <c r="G20" s="20"/>
      <c r="H20" s="159"/>
      <c r="I20" s="20"/>
      <c r="J20" s="159"/>
    </row>
    <row r="21" spans="1:10" s="143" customFormat="1" ht="21" customHeight="1">
      <c r="A21" s="155" t="s">
        <v>36</v>
      </c>
      <c r="C21" s="147"/>
      <c r="D21" s="31">
        <v>-18039918</v>
      </c>
      <c r="E21" s="20"/>
      <c r="F21" s="31">
        <v>9910225</v>
      </c>
      <c r="G21" s="20"/>
      <c r="H21" s="31">
        <v>-18236247</v>
      </c>
      <c r="I21" s="20"/>
      <c r="J21" s="31">
        <v>9641605</v>
      </c>
    </row>
    <row r="22" spans="1:10" s="143" customFormat="1" ht="21" customHeight="1">
      <c r="A22" s="155" t="s">
        <v>116</v>
      </c>
      <c r="C22" s="147"/>
      <c r="D22" s="31">
        <f>496199+100000+179409</f>
        <v>775608</v>
      </c>
      <c r="E22" s="20"/>
      <c r="F22" s="36">
        <v>15569909</v>
      </c>
      <c r="G22" s="20"/>
      <c r="H22" s="31">
        <f>496199+100000+179409</f>
        <v>775608</v>
      </c>
      <c r="I22" s="20"/>
      <c r="J22" s="36">
        <v>15569909</v>
      </c>
    </row>
    <row r="23" spans="1:10" s="143" customFormat="1" ht="21" customHeight="1">
      <c r="A23" s="155" t="s">
        <v>91</v>
      </c>
      <c r="C23" s="147"/>
      <c r="D23" s="31">
        <v>-2989561</v>
      </c>
      <c r="E23" s="20"/>
      <c r="F23" s="36">
        <v>-746637</v>
      </c>
      <c r="G23" s="20"/>
      <c r="H23" s="31">
        <v>-2989561</v>
      </c>
      <c r="I23" s="20"/>
      <c r="J23" s="36">
        <v>-746637</v>
      </c>
    </row>
    <row r="24" spans="1:10" s="143" customFormat="1" ht="21" customHeight="1">
      <c r="A24" s="155" t="s">
        <v>8</v>
      </c>
      <c r="C24" s="147"/>
      <c r="D24" s="31">
        <v>-308562</v>
      </c>
      <c r="E24" s="20"/>
      <c r="F24" s="31">
        <v>-266219</v>
      </c>
      <c r="G24" s="20"/>
      <c r="H24" s="31">
        <v>-308562</v>
      </c>
      <c r="I24" s="20"/>
      <c r="J24" s="31">
        <v>-265724</v>
      </c>
    </row>
    <row r="25" spans="1:10" s="143" customFormat="1" ht="21" customHeight="1">
      <c r="A25" s="155" t="s">
        <v>11</v>
      </c>
      <c r="C25" s="147"/>
      <c r="D25" s="31">
        <v>-17528881</v>
      </c>
      <c r="E25" s="21"/>
      <c r="F25" s="31">
        <v>-180312</v>
      </c>
      <c r="G25" s="21"/>
      <c r="H25" s="31">
        <v>-17528881</v>
      </c>
      <c r="I25" s="21"/>
      <c r="J25" s="31">
        <v>-180312</v>
      </c>
    </row>
    <row r="26" spans="1:10" s="143" customFormat="1" ht="21" customHeight="1">
      <c r="A26" s="151" t="s">
        <v>37</v>
      </c>
      <c r="B26" s="146"/>
      <c r="C26" s="147"/>
      <c r="D26" s="31"/>
      <c r="E26" s="20"/>
      <c r="F26" s="31"/>
      <c r="G26" s="20"/>
      <c r="H26" s="33"/>
      <c r="I26" s="20"/>
      <c r="J26" s="33"/>
    </row>
    <row r="27" spans="1:10" s="143" customFormat="1" ht="21" customHeight="1">
      <c r="A27" s="155" t="s">
        <v>16</v>
      </c>
      <c r="C27" s="147"/>
      <c r="D27" s="57">
        <v>6174794</v>
      </c>
      <c r="E27" s="20"/>
      <c r="F27" s="57">
        <v>-8819920</v>
      </c>
      <c r="G27" s="20"/>
      <c r="H27" s="31">
        <v>6178004</v>
      </c>
      <c r="I27" s="20"/>
      <c r="J27" s="31">
        <v>-8799830</v>
      </c>
    </row>
    <row r="28" spans="1:10" s="143" customFormat="1" ht="21" customHeight="1">
      <c r="A28" s="155" t="s">
        <v>117</v>
      </c>
      <c r="C28" s="147"/>
      <c r="D28" s="37">
        <v>-2468459</v>
      </c>
      <c r="E28" s="20"/>
      <c r="F28" s="36">
        <v>-2292394</v>
      </c>
      <c r="G28" s="20"/>
      <c r="H28" s="37">
        <v>-2468459</v>
      </c>
      <c r="I28" s="20"/>
      <c r="J28" s="36">
        <v>-2292394</v>
      </c>
    </row>
    <row r="29" spans="1:10" s="143" customFormat="1" ht="21" customHeight="1">
      <c r="A29" s="155" t="s">
        <v>17</v>
      </c>
      <c r="C29" s="147"/>
      <c r="D29" s="32">
        <v>857016</v>
      </c>
      <c r="E29" s="20"/>
      <c r="F29" s="32">
        <v>-283333</v>
      </c>
      <c r="G29" s="20"/>
      <c r="H29" s="32">
        <v>857016</v>
      </c>
      <c r="I29" s="20"/>
      <c r="J29" s="32">
        <v>-283333</v>
      </c>
    </row>
    <row r="30" spans="1:10" s="143" customFormat="1" ht="21" customHeight="1">
      <c r="A30" s="151" t="s">
        <v>134</v>
      </c>
      <c r="B30" s="146"/>
      <c r="C30" s="147"/>
      <c r="D30" s="31">
        <f>SUM(D19:D29)</f>
        <v>-32324168</v>
      </c>
      <c r="E30" s="20"/>
      <c r="F30" s="31">
        <f>SUM(F19:F29)</f>
        <v>39954947</v>
      </c>
      <c r="G30" s="20"/>
      <c r="H30" s="31">
        <f>SUM(H19:H29)</f>
        <v>-32320156</v>
      </c>
      <c r="I30" s="20"/>
      <c r="J30" s="31">
        <f>SUM(J19:J29)</f>
        <v>39963403</v>
      </c>
    </row>
    <row r="31" spans="1:10" s="143" customFormat="1" ht="21" customHeight="1">
      <c r="A31" s="143" t="s">
        <v>38</v>
      </c>
      <c r="B31" s="146"/>
      <c r="C31" s="147"/>
      <c r="D31" s="31">
        <v>-3936142</v>
      </c>
      <c r="E31" s="20"/>
      <c r="F31" s="31">
        <v>-6616365</v>
      </c>
      <c r="G31" s="20"/>
      <c r="H31" s="31">
        <v>-3936142</v>
      </c>
      <c r="I31" s="20"/>
      <c r="J31" s="31">
        <v>-6616365</v>
      </c>
    </row>
    <row r="32" spans="1:10" s="143" customFormat="1" ht="21" customHeight="1">
      <c r="A32" s="151" t="s">
        <v>133</v>
      </c>
      <c r="B32" s="146"/>
      <c r="C32" s="147"/>
      <c r="D32" s="58">
        <f>SUM(D30:D31)</f>
        <v>-36260310</v>
      </c>
      <c r="E32" s="59"/>
      <c r="F32" s="58">
        <f>SUM(F30:F31)</f>
        <v>33338582</v>
      </c>
      <c r="G32" s="59"/>
      <c r="H32" s="58">
        <f>SUM(H30:H31)</f>
        <v>-36256298</v>
      </c>
      <c r="I32" s="59"/>
      <c r="J32" s="58">
        <f>SUM(J30:J31)</f>
        <v>33347038</v>
      </c>
    </row>
    <row r="33" spans="1:10" ht="8.75" customHeight="1">
      <c r="A33" s="7"/>
      <c r="D33" s="127"/>
      <c r="E33" s="127"/>
      <c r="F33" s="127"/>
      <c r="G33" s="127"/>
      <c r="H33" s="12"/>
      <c r="I33" s="127"/>
      <c r="J33" s="12"/>
    </row>
    <row r="34" spans="1:10" ht="21" customHeight="1">
      <c r="A34" s="151" t="s">
        <v>64</v>
      </c>
      <c r="B34" s="7"/>
      <c r="D34" s="5"/>
      <c r="E34" s="5"/>
      <c r="F34" s="11"/>
      <c r="G34" s="5"/>
      <c r="H34" s="8"/>
      <c r="I34" s="5"/>
    </row>
    <row r="35" spans="1:10" ht="21" customHeight="1">
      <c r="A35" s="7" t="s">
        <v>120</v>
      </c>
      <c r="D35" s="128">
        <v>173372</v>
      </c>
      <c r="E35" s="127"/>
      <c r="F35" s="128">
        <v>67612</v>
      </c>
      <c r="G35" s="127"/>
      <c r="H35" s="28">
        <v>173355</v>
      </c>
      <c r="I35" s="127"/>
      <c r="J35" s="8">
        <v>67605</v>
      </c>
    </row>
    <row r="36" spans="1:10" ht="21" customHeight="1">
      <c r="A36" s="7" t="s">
        <v>121</v>
      </c>
      <c r="D36" s="28">
        <v>20813</v>
      </c>
      <c r="E36" s="127"/>
      <c r="F36" s="128">
        <v>14063</v>
      </c>
      <c r="G36" s="127"/>
      <c r="H36" s="28">
        <v>20813</v>
      </c>
      <c r="I36" s="127"/>
      <c r="J36" s="8">
        <v>14063</v>
      </c>
    </row>
    <row r="37" spans="1:10" ht="21" customHeight="1">
      <c r="A37" s="7" t="s">
        <v>114</v>
      </c>
      <c r="D37" s="8">
        <v>-12721071</v>
      </c>
      <c r="F37" s="128">
        <v>-2905449</v>
      </c>
      <c r="H37" s="8">
        <v>-12721071</v>
      </c>
      <c r="J37" s="8">
        <v>-2905449</v>
      </c>
    </row>
    <row r="38" spans="1:10" ht="21" customHeight="1">
      <c r="A38" s="7" t="s">
        <v>115</v>
      </c>
      <c r="D38" s="8">
        <v>-230500</v>
      </c>
      <c r="F38" s="128">
        <v>-228100</v>
      </c>
      <c r="H38" s="8">
        <v>-230500</v>
      </c>
      <c r="J38" s="8">
        <v>-228100</v>
      </c>
    </row>
    <row r="39" spans="1:10" ht="21" customHeight="1">
      <c r="A39" s="151" t="s">
        <v>127</v>
      </c>
      <c r="D39" s="52">
        <f>SUM(D35:D38)</f>
        <v>-12757386</v>
      </c>
      <c r="E39" s="10"/>
      <c r="F39" s="52">
        <f>SUM(F35:F38)</f>
        <v>-3051874</v>
      </c>
      <c r="G39" s="10"/>
      <c r="H39" s="52">
        <f>SUM(H35:H38)</f>
        <v>-12757403</v>
      </c>
      <c r="I39" s="10"/>
      <c r="J39" s="52">
        <f>SUM(J35:J38)</f>
        <v>-3051881</v>
      </c>
    </row>
    <row r="40" spans="1:10" ht="8.75" customHeight="1">
      <c r="A40" s="7"/>
      <c r="D40" s="127"/>
      <c r="E40" s="127"/>
      <c r="F40" s="127"/>
      <c r="G40" s="127"/>
      <c r="H40" s="12"/>
      <c r="I40" s="127"/>
      <c r="J40" s="12"/>
    </row>
    <row r="41" spans="1:10" ht="21" customHeight="1">
      <c r="A41" s="151" t="s">
        <v>61</v>
      </c>
      <c r="B41" s="161"/>
      <c r="C41" s="162"/>
      <c r="D41" s="189"/>
      <c r="E41" s="163"/>
      <c r="F41" s="163"/>
      <c r="G41" s="163"/>
      <c r="H41" s="12"/>
      <c r="I41" s="163"/>
      <c r="J41" s="12"/>
    </row>
    <row r="42" spans="1:10" ht="21" customHeight="1">
      <c r="A42" s="161" t="s">
        <v>122</v>
      </c>
      <c r="B42" s="161"/>
      <c r="C42" s="162"/>
      <c r="D42" s="24">
        <v>-4674000</v>
      </c>
      <c r="E42" s="163"/>
      <c r="F42" s="28">
        <v>-3960000</v>
      </c>
      <c r="G42" s="163"/>
      <c r="H42" s="24">
        <v>-4674000</v>
      </c>
      <c r="I42" s="163"/>
      <c r="J42" s="34">
        <v>-3960000</v>
      </c>
    </row>
    <row r="43" spans="1:10" ht="21" customHeight="1">
      <c r="A43" s="164" t="s">
        <v>162</v>
      </c>
      <c r="B43" s="161"/>
      <c r="C43" s="162"/>
      <c r="D43" s="25">
        <f>SUM(D42:D42)</f>
        <v>-4674000</v>
      </c>
      <c r="E43" s="3"/>
      <c r="F43" s="25">
        <f>SUM(F42:F42)</f>
        <v>-3960000</v>
      </c>
      <c r="G43" s="3"/>
      <c r="H43" s="25">
        <f>SUM(H42:H42)</f>
        <v>-4674000</v>
      </c>
      <c r="I43" s="3"/>
      <c r="J43" s="25">
        <f>SUM(J42:J42)</f>
        <v>-3960000</v>
      </c>
    </row>
    <row r="44" spans="1:10" ht="9.65" customHeight="1">
      <c r="A44" s="164"/>
      <c r="B44" s="161"/>
      <c r="C44" s="162"/>
      <c r="D44" s="23"/>
      <c r="E44" s="3"/>
      <c r="F44" s="23"/>
      <c r="G44" s="3"/>
      <c r="H44" s="23"/>
      <c r="I44" s="3"/>
      <c r="J44" s="23"/>
    </row>
    <row r="45" spans="1:10" ht="21" customHeight="1">
      <c r="A45" s="160" t="s">
        <v>148</v>
      </c>
      <c r="B45" s="161"/>
      <c r="C45" s="162"/>
      <c r="D45" s="23">
        <f>D32+D39+D43</f>
        <v>-53691696</v>
      </c>
      <c r="E45" s="3"/>
      <c r="F45" s="23">
        <f>F32+F39+F43</f>
        <v>26326708</v>
      </c>
      <c r="G45" s="3"/>
      <c r="H45" s="23">
        <f>H32+H39+H43</f>
        <v>-53687701</v>
      </c>
      <c r="I45" s="3"/>
      <c r="J45" s="23">
        <f>J32+J39+J43</f>
        <v>26335157</v>
      </c>
    </row>
    <row r="46" spans="1:10" ht="7.25" customHeight="1">
      <c r="A46" s="160"/>
      <c r="B46" s="161"/>
      <c r="C46" s="162"/>
      <c r="D46" s="23"/>
      <c r="E46" s="3"/>
      <c r="F46" s="23"/>
      <c r="G46" s="3"/>
      <c r="H46" s="23"/>
      <c r="I46" s="3"/>
      <c r="J46" s="23"/>
    </row>
    <row r="47" spans="1:10" ht="21" customHeight="1">
      <c r="A47" s="161" t="s">
        <v>39</v>
      </c>
      <c r="B47" s="161"/>
      <c r="C47" s="162"/>
      <c r="D47" s="26">
        <f>+งบแสดงฐานะการเงิน!H10</f>
        <v>68865753</v>
      </c>
      <c r="E47" s="163"/>
      <c r="F47" s="26">
        <v>42539045</v>
      </c>
      <c r="G47" s="163"/>
      <c r="H47" s="135">
        <f>งบแสดงฐานะการเงิน!L10</f>
        <v>68849429</v>
      </c>
      <c r="I47" s="163"/>
      <c r="J47" s="135">
        <v>42514272</v>
      </c>
    </row>
    <row r="48" spans="1:10" ht="8" customHeight="1">
      <c r="A48" s="161"/>
      <c r="B48" s="161"/>
      <c r="C48" s="162"/>
      <c r="D48" s="23"/>
      <c r="E48" s="163"/>
      <c r="F48" s="23"/>
      <c r="G48" s="163"/>
      <c r="H48" s="9"/>
      <c r="I48" s="163"/>
      <c r="J48" s="9"/>
    </row>
    <row r="49" spans="1:11" ht="21" customHeight="1" thickBot="1">
      <c r="A49" s="160" t="s">
        <v>40</v>
      </c>
      <c r="B49" s="161"/>
      <c r="C49" s="162"/>
      <c r="D49" s="138">
        <f>SUM(D45:D47)</f>
        <v>15174057</v>
      </c>
      <c r="F49" s="138">
        <f>SUM(F45:F47)</f>
        <v>68865753</v>
      </c>
      <c r="H49" s="138">
        <f>SUM(H45:H47)</f>
        <v>15161728</v>
      </c>
      <c r="J49" s="138">
        <f>SUM(J45:J47)</f>
        <v>68849429</v>
      </c>
    </row>
    <row r="50" spans="1:11" ht="21" customHeight="1" thickTop="1">
      <c r="A50" s="160"/>
      <c r="B50" s="161"/>
      <c r="C50" s="162"/>
      <c r="D50" s="9"/>
      <c r="F50" s="9"/>
      <c r="H50" s="9"/>
      <c r="J50" s="9"/>
    </row>
    <row r="51" spans="1:11" ht="21" customHeight="1">
      <c r="A51" s="160"/>
      <c r="B51" s="161"/>
      <c r="C51" s="162"/>
      <c r="D51" s="9"/>
      <c r="F51" s="9"/>
      <c r="H51" s="9"/>
      <c r="J51" s="9"/>
    </row>
    <row r="52" spans="1:11" ht="21" customHeight="1">
      <c r="A52" s="160"/>
      <c r="B52" s="161"/>
      <c r="C52" s="162"/>
      <c r="D52" s="9"/>
      <c r="F52" s="9"/>
      <c r="H52" s="9"/>
      <c r="J52" s="9"/>
    </row>
    <row r="53" spans="1:11" ht="21" customHeight="1">
      <c r="A53" s="160"/>
      <c r="B53" s="23" t="s">
        <v>149</v>
      </c>
      <c r="C53" s="62" t="s">
        <v>77</v>
      </c>
      <c r="D53" s="9"/>
      <c r="F53" s="23"/>
      <c r="H53" s="23" t="s">
        <v>128</v>
      </c>
      <c r="J53" s="62" t="s">
        <v>77</v>
      </c>
    </row>
    <row r="54" spans="1:11" ht="21" customHeight="1">
      <c r="B54" s="23"/>
    </row>
    <row r="55" spans="1:11">
      <c r="D55" s="1">
        <f>D49-งบแสดงฐานะการเงิน!F10</f>
        <v>0</v>
      </c>
      <c r="E55" s="1"/>
      <c r="F55" s="1">
        <f>F49-งบแสดงฐานะการเงิน!H10</f>
        <v>0</v>
      </c>
      <c r="G55" s="1"/>
      <c r="H55" s="1">
        <f>H49-งบแสดงฐานะการเงิน!J10</f>
        <v>0</v>
      </c>
      <c r="I55" s="1"/>
      <c r="J55" s="1">
        <f>J49-งบแสดงฐานะการเงิน!L10</f>
        <v>0</v>
      </c>
      <c r="K55" s="1"/>
    </row>
  </sheetData>
  <mergeCells count="3">
    <mergeCell ref="D5:J5"/>
    <mergeCell ref="D6:F6"/>
    <mergeCell ref="H6:J6"/>
  </mergeCells>
  <pageMargins left="0.70866141732283472" right="0.11811023622047245" top="0.78740157480314965" bottom="0.59055118110236227" header="0.39370078740157483" footer="0.39370078740157483"/>
  <pageSetup paperSize="9" scale="68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ส่วนของผู้ถือหุ้นงบรวม</vt:lpstr>
      <vt:lpstr>ส่วนของผู้ถือหุ้นงบเดี่ยว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ส่วนของผู้ถือหุ้นงบเดี่ยว!Print_Area</vt:lpstr>
      <vt:lpstr>ส่วนของผู้ถือหุ้นงบรวม!Print_Area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ongmongkol</dc:creator>
  <cp:lastModifiedBy>Thanyaporn Bunnag</cp:lastModifiedBy>
  <cp:lastPrinted>2024-02-21T07:38:22Z</cp:lastPrinted>
  <dcterms:created xsi:type="dcterms:W3CDTF">2018-03-12T11:09:15Z</dcterms:created>
  <dcterms:modified xsi:type="dcterms:W3CDTF">2024-02-22T08:14:15Z</dcterms:modified>
</cp:coreProperties>
</file>