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externalLinks/externalLink190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231"/>
  <workbookPr backupFile="1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Data\JOB\GROUP SLM\SLM CORPOATION (CHUO SENKO (THAILAND))\- - TonG - -\2023 - 2566\Ye'23\0. Draft_SLM_12.31.23\ENG\"/>
    </mc:Choice>
  </mc:AlternateContent>
  <xr:revisionPtr revIDLastSave="0" documentId="13_ncr:1_{48430B9C-3438-4C33-A258-401F1B922DB0}" xr6:coauthVersionLast="47" xr6:coauthVersionMax="47" xr10:uidLastSave="{00000000-0000-0000-0000-000000000000}"/>
  <bookViews>
    <workbookView xWindow="-110" yWindow="-110" windowWidth="19420" windowHeight="10300" tabRatio="699" activeTab="3" xr2:uid="{00000000-000D-0000-FFFF-FFFF00000000}"/>
  </bookViews>
  <sheets>
    <sheet name="BS (E)" sheetId="135" r:id="rId1"/>
    <sheet name="PL (E) (Y)" sheetId="139" r:id="rId2"/>
    <sheet name="SE_CON (E)" sheetId="136" r:id="rId3"/>
    <sheet name="SE_COM (E)" sheetId="137" r:id="rId4"/>
    <sheet name="CF (E)" sheetId="140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  <externalReference r:id="rId194"/>
    <externalReference r:id="rId195"/>
  </externalReferences>
  <definedNames>
    <definedName name="\">#REF!</definedName>
    <definedName name="\_JUNK">#N/A</definedName>
    <definedName name="\0">#N/A</definedName>
    <definedName name="\a">#REF!</definedName>
    <definedName name="\b">#REF!</definedName>
    <definedName name="\c">#REF!</definedName>
    <definedName name="\cac">#REF!</definedName>
    <definedName name="\d">#N/A</definedName>
    <definedName name="\da">#REF!</definedName>
    <definedName name="\dfhdtjht">#REF!</definedName>
    <definedName name="\e">#N/A</definedName>
    <definedName name="\f">#N/A</definedName>
    <definedName name="\fdfdr">#REF!</definedName>
    <definedName name="\FDWFDWF">#REF!</definedName>
    <definedName name="\g">#N/A</definedName>
    <definedName name="\h">#N/A</definedName>
    <definedName name="\hhh">#REF!</definedName>
    <definedName name="\I">#REF!</definedName>
    <definedName name="\iii">#REF!</definedName>
    <definedName name="\J">#REF!</definedName>
    <definedName name="\K">#REF!</definedName>
    <definedName name="\ka">#REF!</definedName>
    <definedName name="\kkkk">#REF!</definedName>
    <definedName name="\l">#N/A</definedName>
    <definedName name="\lll">#REF!</definedName>
    <definedName name="\M">#REF!</definedName>
    <definedName name="\ma">#REF!</definedName>
    <definedName name="\N">#REF!</definedName>
    <definedName name="\na">#REF!</definedName>
    <definedName name="\O">#REF!</definedName>
    <definedName name="\p">#N/A</definedName>
    <definedName name="\pa">#REF!</definedName>
    <definedName name="\par">#REF!</definedName>
    <definedName name="\pppp">#REF!</definedName>
    <definedName name="\Q">#N/A</definedName>
    <definedName name="\qa">#REF!</definedName>
    <definedName name="\qaqa">#REF!</definedName>
    <definedName name="\ra">#REF!</definedName>
    <definedName name="\s">#N/A</definedName>
    <definedName name="\sasa">#REF!</definedName>
    <definedName name="\ssss">#REF!</definedName>
    <definedName name="\u">'[1]ลูกหนี้(เก่า)'!#REF!</definedName>
    <definedName name="\uuu">#REF!</definedName>
    <definedName name="\w">#N/A</definedName>
    <definedName name="\wa">#REF!</definedName>
    <definedName name="\x">[2]PL!#REF!</definedName>
    <definedName name="\Y">#REF!</definedName>
    <definedName name="\Z">#REF!</definedName>
    <definedName name="\zaliza">#REF!</definedName>
    <definedName name="____ACT1">#REF!</definedName>
    <definedName name="____Act2">'[3]Actual-ＹＴＤ'!$E$11:$P$37</definedName>
    <definedName name="____dkk1">#REF!</definedName>
    <definedName name="____dkk2">#REF!</definedName>
    <definedName name="____exp10">#REF!</definedName>
    <definedName name="____exp11">#REF!</definedName>
    <definedName name="____exp12">#REF!</definedName>
    <definedName name="____EXP22">#REF!</definedName>
    <definedName name="____exp5">#REF!</definedName>
    <definedName name="____exp7">#REF!</definedName>
    <definedName name="____exp8">#REF!</definedName>
    <definedName name="____exp9">#REF!</definedName>
    <definedName name="____h2">[4]เงินกู้ธนชาติ!$G$2</definedName>
    <definedName name="____lit1">#REF!</definedName>
    <definedName name="____lit2">#REF!</definedName>
    <definedName name="____SCB1">'[5]SCB 1 - Current'!$F$10</definedName>
    <definedName name="____SCB2">'[5]SCB 2 - Current'!$F$11</definedName>
    <definedName name="____Us1">#REF!</definedName>
    <definedName name="____Us2">#REF!</definedName>
    <definedName name="____WP2007">#REF!</definedName>
    <definedName name="___A1">#REF!</definedName>
    <definedName name="___a22242">#REF!</definedName>
    <definedName name="___a22260">#REF!</definedName>
    <definedName name="___a22270">#REF!</definedName>
    <definedName name="___a24385">#REF!</definedName>
    <definedName name="___a24391">#REF!</definedName>
    <definedName name="___a24392">#REF!</definedName>
    <definedName name="___a24393">#REF!</definedName>
    <definedName name="___a24394">#REF!</definedName>
    <definedName name="___a27120">#REF!</definedName>
    <definedName name="___a27150">#REF!</definedName>
    <definedName name="___a32320">#REF!</definedName>
    <definedName name="___a32730">#REF!</definedName>
    <definedName name="___a33130">#REF!</definedName>
    <definedName name="___a33140">#REF!</definedName>
    <definedName name="___a33160">#REF!</definedName>
    <definedName name="___a33170">#REF!</definedName>
    <definedName name="___a33190">#REF!</definedName>
    <definedName name="___a33210">#REF!</definedName>
    <definedName name="___a33230">#REF!</definedName>
    <definedName name="___a33240">#REF!</definedName>
    <definedName name="___a34010">#REF!</definedName>
    <definedName name="___a41230">#REF!</definedName>
    <definedName name="___a41240">#REF!</definedName>
    <definedName name="___a42781">#REF!</definedName>
    <definedName name="___a42782">#REF!</definedName>
    <definedName name="___a42783">#REF!</definedName>
    <definedName name="___A43220">#REF!</definedName>
    <definedName name="___a43230">#REF!</definedName>
    <definedName name="___a43260">#REF!</definedName>
    <definedName name="___a43270">#REF!</definedName>
    <definedName name="___a43320">#REF!</definedName>
    <definedName name="___a43330">#REF!</definedName>
    <definedName name="___a43360">#REF!</definedName>
    <definedName name="___a43370">#REF!</definedName>
    <definedName name="___a43530">#REF!</definedName>
    <definedName name="___a43540">#REF!</definedName>
    <definedName name="___a43560">#REF!</definedName>
    <definedName name="___a43570">#REF!</definedName>
    <definedName name="___a43630">#REF!</definedName>
    <definedName name="___a43640">#REF!</definedName>
    <definedName name="___a43660">#REF!</definedName>
    <definedName name="___a43670">#REF!</definedName>
    <definedName name="___a43730">#REF!</definedName>
    <definedName name="___a43750">#REF!</definedName>
    <definedName name="___a43760">#REF!</definedName>
    <definedName name="___a43770">#REF!</definedName>
    <definedName name="___a43780">#REF!</definedName>
    <definedName name="___a48610">#REF!</definedName>
    <definedName name="___a48611">#REF!</definedName>
    <definedName name="___a48620">#REF!</definedName>
    <definedName name="___a48621">#REF!</definedName>
    <definedName name="___a48781">#REF!</definedName>
    <definedName name="___a48782">#REF!</definedName>
    <definedName name="___a48783">#REF!</definedName>
    <definedName name="___a48784">#REF!</definedName>
    <definedName name="___a51530">#REF!</definedName>
    <definedName name="___a51560">#REF!</definedName>
    <definedName name="___a51620">#REF!</definedName>
    <definedName name="___a52010">#REF!</definedName>
    <definedName name="___a53110">#REF!</definedName>
    <definedName name="___a61430">#REF!</definedName>
    <definedName name="___a61470">#REF!</definedName>
    <definedName name="___a61620">#REF!</definedName>
    <definedName name="___a63110">#REF!</definedName>
    <definedName name="___a73310">#REF!</definedName>
    <definedName name="___a83175">#REF!</definedName>
    <definedName name="___a85160">#REF!</definedName>
    <definedName name="___a85250">#REF!</definedName>
    <definedName name="___a85510">#REF!</definedName>
    <definedName name="___a85520">#REF!</definedName>
    <definedName name="___a85530">#REF!</definedName>
    <definedName name="___a85540">#REF!</definedName>
    <definedName name="___a85550">#REF!</definedName>
    <definedName name="___a85570">#REF!</definedName>
    <definedName name="___a85580">#REF!</definedName>
    <definedName name="___a85590">#REF!</definedName>
    <definedName name="___a85611">#REF!</definedName>
    <definedName name="___a85621">#REF!</definedName>
    <definedName name="___a90300">#REF!</definedName>
    <definedName name="___a90400">#REF!</definedName>
    <definedName name="___a90510">#REF!</definedName>
    <definedName name="___a90520">#REF!</definedName>
    <definedName name="___a90530">#REF!</definedName>
    <definedName name="___a90540">#REF!</definedName>
    <definedName name="___a90610">#REF!</definedName>
    <definedName name="___a90620">#REF!</definedName>
    <definedName name="___a90630">#REF!</definedName>
    <definedName name="___a90640">#REF!</definedName>
    <definedName name="___a90710">#REF!</definedName>
    <definedName name="___a90720">#REF!</definedName>
    <definedName name="___a90730">#REF!</definedName>
    <definedName name="___a90740">#REF!</definedName>
    <definedName name="___a90810">#REF!</definedName>
    <definedName name="___a90820">#REF!</definedName>
    <definedName name="___a90830">#REF!</definedName>
    <definedName name="___a90840">#REF!</definedName>
    <definedName name="___a90910">#REF!</definedName>
    <definedName name="___a90920">#REF!</definedName>
    <definedName name="___a90930">#REF!</definedName>
    <definedName name="___a90940">#REF!</definedName>
    <definedName name="___a90950">#REF!</definedName>
    <definedName name="___a91310">#REF!</definedName>
    <definedName name="___a91320">#REF!</definedName>
    <definedName name="___a91330">#REF!</definedName>
    <definedName name="___a91340">#REF!</definedName>
    <definedName name="___a91350">#REF!</definedName>
    <definedName name="___a91710">#REF!</definedName>
    <definedName name="___a91720">#REF!</definedName>
    <definedName name="___a91730">#REF!</definedName>
    <definedName name="___a91740">#REF!</definedName>
    <definedName name="___a93100">#REF!</definedName>
    <definedName name="___a93200">#REF!</definedName>
    <definedName name="___a99340">#REF!</definedName>
    <definedName name="___a99350">#REF!</definedName>
    <definedName name="___AA1">#REF!</definedName>
    <definedName name="___ACT1">#REF!</definedName>
    <definedName name="___Act2">'[3]Actual-ＹＴＤ'!$E$11:$P$37</definedName>
    <definedName name="___ACT3">#REF!</definedName>
    <definedName name="___ADJ1">#REF!</definedName>
    <definedName name="___ADJ2">#REF!</definedName>
    <definedName name="___aje1">#REF!</definedName>
    <definedName name="___arf2001">#REF!</definedName>
    <definedName name="_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b90710">#REF!</definedName>
    <definedName name="___b90720">#REF!</definedName>
    <definedName name="___b90730">#REF!</definedName>
    <definedName name="___b90740">#REF!</definedName>
    <definedName name="___b95310">#REF!</definedName>
    <definedName name="___b95320">#REF!</definedName>
    <definedName name="___b95330">#REF!</definedName>
    <definedName name="___b95340">#REF!</definedName>
    <definedName name="___BA1">#REF!</definedName>
    <definedName name="___BC1">#REF!</definedName>
    <definedName name="___bc2">#REF!</definedName>
    <definedName name="___Bud1">'[3]Budget-Monthly'!$E$10:$S$36</definedName>
    <definedName name="___Bud2">'[3]Budget-YTD'!$E$11:$P$37</definedName>
    <definedName name="___CAP1">#REF!</definedName>
    <definedName name="___cap2">#REF!</definedName>
    <definedName name="___cap3">#REF!</definedName>
    <definedName name="___cap4">#REF!</definedName>
    <definedName name="___cap5">#REF!</definedName>
    <definedName name="___cf2">#REF!</definedName>
    <definedName name="___cf3">#REF!</definedName>
    <definedName name="___COH1">#REF!</definedName>
    <definedName name="___COH2">#REF!</definedName>
    <definedName name="___COH3">#REF!</definedName>
    <definedName name="___DAT1">#REF!</definedName>
    <definedName name="___DAT10">#REF!</definedName>
    <definedName name="___DAT11">[6]bblยังไม่จ่าย!#REF!</definedName>
    <definedName name="___DAT12">#REF!</definedName>
    <definedName name="___DAT13">#REF!</definedName>
    <definedName name="___DAT2">#REF!</definedName>
    <definedName name="___DAT3">#REF!</definedName>
    <definedName name="___DAT4">#REF!</definedName>
    <definedName name="___DAT5">#REF!</definedName>
    <definedName name="___DAT6">#REF!</definedName>
    <definedName name="___DAT7">#REF!</definedName>
    <definedName name="___DAT8">#REF!</definedName>
    <definedName name="___DAT9">#REF!</definedName>
    <definedName name="___dkk1">#REF!</definedName>
    <definedName name="___dkk2">#REF!</definedName>
    <definedName name="___e1">#REF!</definedName>
    <definedName name="___exp10">#REF!</definedName>
    <definedName name="___exp11">#REF!</definedName>
    <definedName name="___exp12">#REF!</definedName>
    <definedName name="___EXP22">#REF!</definedName>
    <definedName name="___exp5">#REF!</definedName>
    <definedName name="___exp7">#REF!</definedName>
    <definedName name="___exp8">#REF!</definedName>
    <definedName name="___exp9">#REF!</definedName>
    <definedName name="___h2">[4]เงินกู้ธนชาติ!$G$2</definedName>
    <definedName name="___IA1">#REF!</definedName>
    <definedName name="___K1">#REF!</definedName>
    <definedName name="___K2" hidden="1">#REF!</definedName>
    <definedName name="___KA1" localSheetId="4" hidden="1">{#N/A,#N/A,FALSE,"Sheet1"}</definedName>
    <definedName name="___KA1" hidden="1">{#N/A,#N/A,FALSE,"Sheet1"}</definedName>
    <definedName name="___KL379">#REF!</definedName>
    <definedName name="___ktm1201">#REF!</definedName>
    <definedName name="___kwi1">#REF!</definedName>
    <definedName name="___L1">#REF!</definedName>
    <definedName name="___LD1">#N/A</definedName>
    <definedName name="___LD2">#N/A</definedName>
    <definedName name="___lit1">#REF!</definedName>
    <definedName name="___lit2">#REF!</definedName>
    <definedName name="___N4" localSheetId="4" hidden="1">{#N/A,#N/A,FALSE,"Sheet1"}</definedName>
    <definedName name="___N4" hidden="1">{#N/A,#N/A,FALSE,"Sheet1"}</definedName>
    <definedName name="___nnn1">#REF!</definedName>
    <definedName name="___o2">#REF!</definedName>
    <definedName name="___Pbs1">#REF!</definedName>
    <definedName name="___Pbs2">#REF!</definedName>
    <definedName name="___PG2">#N/A</definedName>
    <definedName name="___Pyt98">#REF!</definedName>
    <definedName name="___qer13">#REF!</definedName>
    <definedName name="_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CB1">'[5]SCB 1 - Current'!$F$10</definedName>
    <definedName name="___SCB2">'[5]SCB 2 - Current'!$F$11</definedName>
    <definedName name="_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tax2">#REF!</definedName>
    <definedName name="___tax3">#REF!</definedName>
    <definedName name="___top05">#REF!</definedName>
    <definedName name="___TOP1">#REF!</definedName>
    <definedName name="___TOP2">#REF!</definedName>
    <definedName name="___u1">#REF!</definedName>
    <definedName name="___u3">#REF!</definedName>
    <definedName name="_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UB1" localSheetId="4" hidden="1">{"'Feb 99'!$A$1:$G$30"}</definedName>
    <definedName name="___UB1" hidden="1">{"'Feb 99'!$A$1:$G$30"}</definedName>
    <definedName name="___UB2" localSheetId="4" hidden="1">{"'Feb 99'!$A$1:$G$30"}</definedName>
    <definedName name="___UB2" hidden="1">{"'Feb 99'!$A$1:$G$30"}</definedName>
    <definedName name="___Us1">#REF!</definedName>
    <definedName name="___Us2">#REF!</definedName>
    <definedName name="___VAR1">#REF!</definedName>
    <definedName name="___VAR2">#REF!</definedName>
    <definedName name="___VAR3">#REF!</definedName>
    <definedName name="___w1">#REF!</definedName>
    <definedName name="_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eg33">[7]!___weg33</definedName>
    <definedName name="___WP2007">#REF!</definedName>
    <definedName name="_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_YA1">#REF!</definedName>
    <definedName name="__123Graph_APIS" hidden="1">[8]D!$B$7:$B$18</definedName>
    <definedName name="__123Graph_BPIS" hidden="1">[8]D!$C$7:$C$18</definedName>
    <definedName name="__123Graph_CPIS" hidden="1">[8]D!$D$7:$D$18</definedName>
    <definedName name="__123Graph_D" hidden="1">[9]ชื่อหุ้น!#REF!</definedName>
    <definedName name="__123Graph_DPIS" hidden="1">[8]D!$E$7:$E$18</definedName>
    <definedName name="__123Graph_XPIS" hidden="1">[8]D!$A$7:$A$18</definedName>
    <definedName name="__A1">#REF!</definedName>
    <definedName name="__a21420">#REF!</definedName>
    <definedName name="__a21430">#REF!</definedName>
    <definedName name="__A222">#REF!</definedName>
    <definedName name="__a22220">#REF!</definedName>
    <definedName name="__a22241">#REF!</definedName>
    <definedName name="__a22242">#REF!</definedName>
    <definedName name="__a22260">#REF!</definedName>
    <definedName name="__a22270">#REF!</definedName>
    <definedName name="__a24385">#REF!</definedName>
    <definedName name="__a24391">#REF!</definedName>
    <definedName name="__a24392">#REF!</definedName>
    <definedName name="__a24393">#REF!</definedName>
    <definedName name="__a24394">#REF!</definedName>
    <definedName name="__a27120">#REF!</definedName>
    <definedName name="__a27150">#REF!</definedName>
    <definedName name="__a32320">#REF!</definedName>
    <definedName name="__a32730">#REF!</definedName>
    <definedName name="__a33130">#REF!</definedName>
    <definedName name="__a33140">#REF!</definedName>
    <definedName name="__a33160">#REF!</definedName>
    <definedName name="__a33170">#REF!</definedName>
    <definedName name="__a33190">#REF!</definedName>
    <definedName name="__a33210">#REF!</definedName>
    <definedName name="__a33230">#REF!</definedName>
    <definedName name="__a33240">#REF!</definedName>
    <definedName name="__a34010">#REF!</definedName>
    <definedName name="__a41230">#REF!</definedName>
    <definedName name="__a41240">#REF!</definedName>
    <definedName name="__a42781">#REF!</definedName>
    <definedName name="__a42782">#REF!</definedName>
    <definedName name="__a42783">#REF!</definedName>
    <definedName name="__A43220">#REF!</definedName>
    <definedName name="__a43230">#REF!</definedName>
    <definedName name="__a43260">#REF!</definedName>
    <definedName name="__a43270">#REF!</definedName>
    <definedName name="__a43320">#REF!</definedName>
    <definedName name="__a43330">#REF!</definedName>
    <definedName name="__a43360">#REF!</definedName>
    <definedName name="__a43370">#REF!</definedName>
    <definedName name="__a43530">#REF!</definedName>
    <definedName name="__a43540">#REF!</definedName>
    <definedName name="__a43560">#REF!</definedName>
    <definedName name="__a43570">#REF!</definedName>
    <definedName name="__a43630">#REF!</definedName>
    <definedName name="__a43640">#REF!</definedName>
    <definedName name="__a43660">#REF!</definedName>
    <definedName name="__a43670">#REF!</definedName>
    <definedName name="__a43730">#REF!</definedName>
    <definedName name="__a43750">#REF!</definedName>
    <definedName name="__a43760">#REF!</definedName>
    <definedName name="__a43770">#REF!</definedName>
    <definedName name="__a43780">#REF!</definedName>
    <definedName name="__a48610">#REF!</definedName>
    <definedName name="__a48611">#REF!</definedName>
    <definedName name="__a48620">#REF!</definedName>
    <definedName name="__a48621">#REF!</definedName>
    <definedName name="__a48781">#REF!</definedName>
    <definedName name="__a48782">#REF!</definedName>
    <definedName name="__a48783">#REF!</definedName>
    <definedName name="__a48784">#REF!</definedName>
    <definedName name="__a51530">#REF!</definedName>
    <definedName name="__a51560">#REF!</definedName>
    <definedName name="__a51620">#REF!</definedName>
    <definedName name="__a52010">#REF!</definedName>
    <definedName name="__a53110">#REF!</definedName>
    <definedName name="__a61430">#REF!</definedName>
    <definedName name="__a61470">#REF!</definedName>
    <definedName name="__a61620">#REF!</definedName>
    <definedName name="__a63110">#REF!</definedName>
    <definedName name="__a73310">#REF!</definedName>
    <definedName name="__a83175">#REF!</definedName>
    <definedName name="__a85160">#REF!</definedName>
    <definedName name="__a85250">#REF!</definedName>
    <definedName name="__a85510">#REF!</definedName>
    <definedName name="__a85520">#REF!</definedName>
    <definedName name="__a85530">#REF!</definedName>
    <definedName name="__a85540">#REF!</definedName>
    <definedName name="__a85550">#REF!</definedName>
    <definedName name="__a85570">#REF!</definedName>
    <definedName name="__a85580">#REF!</definedName>
    <definedName name="__a85590">#REF!</definedName>
    <definedName name="__a85611">#REF!</definedName>
    <definedName name="__a85621">#REF!</definedName>
    <definedName name="__a90300">#REF!</definedName>
    <definedName name="__a90400">#REF!</definedName>
    <definedName name="__a90510">#REF!</definedName>
    <definedName name="__a90520">#REF!</definedName>
    <definedName name="__a90530">#REF!</definedName>
    <definedName name="__a90540">#REF!</definedName>
    <definedName name="__a90610">#REF!</definedName>
    <definedName name="__a90620">#REF!</definedName>
    <definedName name="__a90630">#REF!</definedName>
    <definedName name="__a90640">#REF!</definedName>
    <definedName name="__a90710">#REF!</definedName>
    <definedName name="__a90720">#REF!</definedName>
    <definedName name="__a90730">#REF!</definedName>
    <definedName name="__a90740">#REF!</definedName>
    <definedName name="__a90810">#REF!</definedName>
    <definedName name="__a90820">#REF!</definedName>
    <definedName name="__a90830">#REF!</definedName>
    <definedName name="__a90840">#REF!</definedName>
    <definedName name="__a90910">#REF!</definedName>
    <definedName name="__a90920">#REF!</definedName>
    <definedName name="__a90930">#REF!</definedName>
    <definedName name="__a90940">#REF!</definedName>
    <definedName name="__a90950">#REF!</definedName>
    <definedName name="__a91310">#REF!</definedName>
    <definedName name="__a91320">#REF!</definedName>
    <definedName name="__a91330">#REF!</definedName>
    <definedName name="__a91340">#REF!</definedName>
    <definedName name="__a91350">#REF!</definedName>
    <definedName name="__a91710">#REF!</definedName>
    <definedName name="__a91720">#REF!</definedName>
    <definedName name="__a91730">#REF!</definedName>
    <definedName name="__a91740">#REF!</definedName>
    <definedName name="__a93100">#REF!</definedName>
    <definedName name="__a93200">#REF!</definedName>
    <definedName name="__a99340">#REF!</definedName>
    <definedName name="__a99350">#REF!</definedName>
    <definedName name="__AA1">#REF!</definedName>
    <definedName name="__ACT1">#REF!</definedName>
    <definedName name="__Act2">'[3]Actual-ＹＴＤ'!$E$11:$P$37</definedName>
    <definedName name="__ACT3">#REF!</definedName>
    <definedName name="__ADJ1">#REF!</definedName>
    <definedName name="__ADJ2">#REF!</definedName>
    <definedName name="__AIR12">"$#REF!.#REF!$#REF!"</definedName>
    <definedName name="__aje1">#REF!</definedName>
    <definedName name="__AP110">[10]BPR!$F$11</definedName>
    <definedName name="__arf2001">#REF!</definedName>
    <definedName name="_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b90710">#REF!</definedName>
    <definedName name="__b90720">#REF!</definedName>
    <definedName name="__b90730">#REF!</definedName>
    <definedName name="__b90740">#REF!</definedName>
    <definedName name="__b95310">#REF!</definedName>
    <definedName name="__b95320">#REF!</definedName>
    <definedName name="__b95330">#REF!</definedName>
    <definedName name="__b95340">#REF!</definedName>
    <definedName name="__BA1">#REF!</definedName>
    <definedName name="__BC1">#REF!</definedName>
    <definedName name="__bc2">#REF!</definedName>
    <definedName name="__BCV1918">"$#REF!.$D$40"</definedName>
    <definedName name="__BEC3457">"$#REF!.$#REF!$#REF!"</definedName>
    <definedName name="__BEC3508">"$#REF!.$#REF!$#REF!"</definedName>
    <definedName name="__Bud1">'[3]Budget-Monthly'!$E$10:$S$36</definedName>
    <definedName name="__Bud2">'[3]Budget-YTD'!$E$11:$P$37</definedName>
    <definedName name="__CAP1">#REF!</definedName>
    <definedName name="__cap2">#REF!</definedName>
    <definedName name="__cap3">#REF!</definedName>
    <definedName name="__cap4">#REF!</definedName>
    <definedName name="__cap5">#REF!</definedName>
    <definedName name="__cf2">#REF!</definedName>
    <definedName name="__cf3">#REF!</definedName>
    <definedName name="__COH1">#REF!</definedName>
    <definedName name="__COH2">#REF!</definedName>
    <definedName name="__COH3">#REF!</definedName>
    <definedName name="__DAT1">#REF!</definedName>
    <definedName name="__DAT10">#REF!</definedName>
    <definedName name="__DAT11">[6]bblยังไม่จ่าย!#REF!</definedName>
    <definedName name="__DAT12">#REF!</definedName>
    <definedName name="__DAT13">#REF!</definedName>
    <definedName name="__DAT2">#REF!</definedName>
    <definedName name="__DAT3">#REF!</definedName>
    <definedName name="__DAT4">#REF!</definedName>
    <definedName name="__DAT5">#REF!</definedName>
    <definedName name="__DAT6">#REF!</definedName>
    <definedName name="__DAT7">#REF!</definedName>
    <definedName name="__DAT8">#REF!</definedName>
    <definedName name="__DAT9">#REF!</definedName>
    <definedName name="__dkk1">#REF!</definedName>
    <definedName name="__dkk2">#REF!</definedName>
    <definedName name="__e1">#REF!</definedName>
    <definedName name="__exp10">#REF!</definedName>
    <definedName name="__exp11">#REF!</definedName>
    <definedName name="__exp12">#REF!</definedName>
    <definedName name="__EXP22">#REF!</definedName>
    <definedName name="__exp5">#REF!</definedName>
    <definedName name="__exp7">#REF!</definedName>
    <definedName name="__exp8">#REF!</definedName>
    <definedName name="__exp9">#REF!</definedName>
    <definedName name="__h2">[4]เงินกู้ธนชาติ!$G$2</definedName>
    <definedName name="__H3" localSheetId="4" hidden="1">{#N/A,#N/A,FALSE,"Sheet1"}</definedName>
    <definedName name="__H3" hidden="1">{#N/A,#N/A,FALSE,"Sheet1"}</definedName>
    <definedName name="__hp2">"'file://Mindy/jobonhand/Assurance/Workings&amp;Account/YenHong\'07/WeltaxcompPY.xls'#$AFA.$#REF!$#REF!"</definedName>
    <definedName name="__IA1">#REF!</definedName>
    <definedName name="__IntlFixup" hidden="1">TRUE</definedName>
    <definedName name="__JAK8116">"$#REF!.$#REF!$#REF!"</definedName>
    <definedName name="__JCC2934">"$#REF!.$#REF!$#REF!"</definedName>
    <definedName name="__JCD7460">"$#REF!.$#REF!$#REF!"</definedName>
    <definedName name="__JCE5834">"$#REF!.#REF!$#REF!"</definedName>
    <definedName name="__JCK4712">"$#REF!.$#REF!$#REF!"</definedName>
    <definedName name="__JCW6924">"$#REF!.$C$40"</definedName>
    <definedName name="__JDC3818">"$#REF!.$#REF!$#REF!"</definedName>
    <definedName name="__JDF3422">"$#REF!.$#REF!$#REF!"</definedName>
    <definedName name="__JDF4294">"$#REF!.$#REF!$#REF!"</definedName>
    <definedName name="__JDP2875">"$#REF!.$#REF!$#REF!"</definedName>
    <definedName name="__JDR9740">"$#REF!.$#REF!$#REF!"</definedName>
    <definedName name="__JDS601">"$#REF!.$#REF!$#REF!"</definedName>
    <definedName name="__JDV3439">"$#REF!.$#REF!$#REF!"</definedName>
    <definedName name="__K1">#REF!</definedName>
    <definedName name="__k2">[11]FORMC94!$A$6:$M$38</definedName>
    <definedName name="__K4">#REF!</definedName>
    <definedName name="__KA1" localSheetId="4" hidden="1">{#N/A,#N/A,FALSE,"Sheet1"}</definedName>
    <definedName name="__KA1" hidden="1">{#N/A,#N/A,FALSE,"Sheet1"}</definedName>
    <definedName name="__KL379">#REF!</definedName>
    <definedName name="__ktm1201">#REF!</definedName>
    <definedName name="__kwi1">#REF!</definedName>
    <definedName name="__L1">#REF!</definedName>
    <definedName name="__LD1">#N/A</definedName>
    <definedName name="__LD2">#N/A</definedName>
    <definedName name="__lit1">#REF!</definedName>
    <definedName name="__lit2">#REF!</definedName>
    <definedName name="__MAN1">#REF!</definedName>
    <definedName name="__N1">#REF!</definedName>
    <definedName name="__N4" localSheetId="4" hidden="1">{#N/A,#N/A,FALSE,"Sheet1"}</definedName>
    <definedName name="__N4" hidden="1">{#N/A,#N/A,FALSE,"Sheet1"}</definedName>
    <definedName name="__nnn1">#REF!</definedName>
    <definedName name="__o2">#REF!</definedName>
    <definedName name="__OCT334">[12]FF_3!$A$1:$IV$8</definedName>
    <definedName name="__Pbs1">#REF!</definedName>
    <definedName name="__Pbs2">#REF!</definedName>
    <definedName name="__PG2">#N/A</definedName>
    <definedName name="__Pyt98">#REF!</definedName>
    <definedName name="__qer13">#REF!</definedName>
    <definedName name="_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CB1">'[5]SCB 1 - Current'!$F$10</definedName>
    <definedName name="__SCB2">'[5]SCB 2 - Current'!$F$11</definedName>
    <definedName name="_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tax2">#REF!</definedName>
    <definedName name="__tax3">#REF!</definedName>
    <definedName name="__top05">#REF!</definedName>
    <definedName name="__TOP1">#REF!</definedName>
    <definedName name="__TOP2">#REF!</definedName>
    <definedName name="__u1">#REF!</definedName>
    <definedName name="__u3">#REF!</definedName>
    <definedName name="_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UB1" localSheetId="4" hidden="1">{"'Feb 99'!$A$1:$G$30"}</definedName>
    <definedName name="__UB1" hidden="1">{"'Feb 99'!$A$1:$G$30"}</definedName>
    <definedName name="__UB2" localSheetId="4" hidden="1">{"'Feb 99'!$A$1:$G$30"}</definedName>
    <definedName name="__UB2" hidden="1">{"'Feb 99'!$A$1:$G$30"}</definedName>
    <definedName name="__Us1">#REF!</definedName>
    <definedName name="__Us2">#REF!</definedName>
    <definedName name="__VAR1">#REF!</definedName>
    <definedName name="__VAR2">#REF!</definedName>
    <definedName name="__VAR3">#REF!</definedName>
    <definedName name="__w1">#REF!</definedName>
    <definedName name="_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AS7962">"$#REF!.#REF!$#REF!"</definedName>
    <definedName name="__WCA8822">"$#REF!.$E$40"</definedName>
    <definedName name="__weg33">[7]!__weg33</definedName>
    <definedName name="__WP2007">#REF!</definedName>
    <definedName name="_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_YA1">#REF!</definedName>
    <definedName name="_1">#REF!</definedName>
    <definedName name="_1__123Graph_ACHART_1" hidden="1">#REF!</definedName>
    <definedName name="_1__123Graph_ACHART_5" hidden="1">#REF!</definedName>
    <definedName name="_1__123Graph_ATEILM_RKTE" hidden="1">[8]D!$B$27:$B$31</definedName>
    <definedName name="_10">#REF!</definedName>
    <definedName name="_11">#REF!</definedName>
    <definedName name="_12">#REF!</definedName>
    <definedName name="_13">#REF!</definedName>
    <definedName name="_14">#REF!</definedName>
    <definedName name="_15">#REF!</definedName>
    <definedName name="_16">#REF!</definedName>
    <definedName name="_16.12.99">#REF!</definedName>
    <definedName name="_17">#REF!</definedName>
    <definedName name="_18">#REF!</definedName>
    <definedName name="_19">#REF!</definedName>
    <definedName name="_1Excel_BuiltIn_Print_Area_26_1">#REF!</definedName>
    <definedName name="_2">#REF!</definedName>
    <definedName name="_2__123Graph_ACHART_5" hidden="1">#REF!</definedName>
    <definedName name="_2__123Graph_ATEILM_RKTE2" hidden="1">[8]D!$B$27:$B$31</definedName>
    <definedName name="_2__123Graph_BCHART_1" hidden="1">#REF!</definedName>
    <definedName name="_20">#REF!</definedName>
    <definedName name="_2Excel_BuiltIn_Print_Area_1_1_1">#REF!</definedName>
    <definedName name="_3">#REF!</definedName>
    <definedName name="_3__123Graph_XTEILM_RKTE2" hidden="1">[8]D!$A$27:$A$31</definedName>
    <definedName name="_3Excel_BuiltIn_Print_Area_26_1">#REF!</definedName>
    <definedName name="_4">#REF!</definedName>
    <definedName name="_4.0___M_E_COST_BREAKDOWN">#REF!</definedName>
    <definedName name="_4__123Graph_BCHART_5" hidden="1">#REF!</definedName>
    <definedName name="_5">#REF!</definedName>
    <definedName name="_6__123Graph_XCHART_5" hidden="1">#REF!</definedName>
    <definedName name="_93">#REF!</definedName>
    <definedName name="_94">#REF!</definedName>
    <definedName name="_95">#REF!</definedName>
    <definedName name="_96">#REF!</definedName>
    <definedName name="_97">#REF!</definedName>
    <definedName name="_98">#REF!</definedName>
    <definedName name="_99">#REF!</definedName>
    <definedName name="_a">"'file://Mindy//Jhb2_gen_mal_3/AabsData/DATA/Bee Sing/KIL334/YE00/Ideal Reno/awpIR.xls'#$FF_4.$#REF!$#REF!"</definedName>
    <definedName name="_a_1">"'file://Mindy//Jhb2_gen_mal_3/AabsData/DATA/Bee Sing/KIL334/YE00/Ideal Reno/awpIR.xls'#$FF_4.$#REF!$#REF!"</definedName>
    <definedName name="_a_11">"'file://Mindy//Jhb2_gen_mal_3/AabsData/DATA/Bee Sing/KIL334/YE00/Ideal Reno/awpIR.xls'#$FF_4.$#REF!$#REF!"</definedName>
    <definedName name="_a_22">"'file:///A:/BAfile/Aud1/GLP334/Ye01/09-AWPs/Bee Sing/KIL334/YE00/Ideal Reno/awpIR.xls'#$FF_4.$#REF!$#REF!"</definedName>
    <definedName name="_a_23">"'file:///A:/BAfile/Aud1/GLP334/Ye01/09-AWPs/Bee Sing/KIL334/YE00/Ideal Reno/awpIR.xls'#$FF_4.$#REF!$#REF!"</definedName>
    <definedName name="_a_23_1">"'file:///A:/BAfile/Aud1/GLP334/Ye01/09-AWPs/Bee Sing/KIL334/YE00/Ideal Reno/awpIR.xls'#$FF_4.$#REF!$#REF!"</definedName>
    <definedName name="_a_25">"'file:///A:/BAfile/Aud1/GLP334/Ye01/09-AWPs/Bee Sing/KIL334/YE00/Ideal Reno/awpIR.xls'#$FF_4.$#REF!$#REF!"</definedName>
    <definedName name="_a_9">"'file://Mindy//Jhb2_gen_mal_3/AabsData/DATA/Bee Sing/KIL334/YE00/Ideal Reno/awpIR.xls'#$FF_4.$#REF!$#REF!"</definedName>
    <definedName name="_A1">#REF!</definedName>
    <definedName name="_a21420">#REF!</definedName>
    <definedName name="_a21430">#REF!</definedName>
    <definedName name="_A222">#REF!</definedName>
    <definedName name="_a22220">#REF!</definedName>
    <definedName name="_a22241">#REF!</definedName>
    <definedName name="_a22242">#REF!</definedName>
    <definedName name="_a22260">#REF!</definedName>
    <definedName name="_a22270">#REF!</definedName>
    <definedName name="_a24385">#REF!</definedName>
    <definedName name="_a24391">#REF!</definedName>
    <definedName name="_a24392">#REF!</definedName>
    <definedName name="_a24393">#REF!</definedName>
    <definedName name="_a24394">#REF!</definedName>
    <definedName name="_a27120">#REF!</definedName>
    <definedName name="_a27150">#REF!</definedName>
    <definedName name="_a32320">#REF!</definedName>
    <definedName name="_a32730">#REF!</definedName>
    <definedName name="_a33130">#REF!</definedName>
    <definedName name="_a33140">#REF!</definedName>
    <definedName name="_a33160">#REF!</definedName>
    <definedName name="_a33170">#REF!</definedName>
    <definedName name="_a33190">#REF!</definedName>
    <definedName name="_a33210">#REF!</definedName>
    <definedName name="_a33230">#REF!</definedName>
    <definedName name="_a33240">#REF!</definedName>
    <definedName name="_a34010">#REF!</definedName>
    <definedName name="_a41230">#REF!</definedName>
    <definedName name="_a41240">#REF!</definedName>
    <definedName name="_a42781">#REF!</definedName>
    <definedName name="_a42782">#REF!</definedName>
    <definedName name="_a42783">#REF!</definedName>
    <definedName name="_A43220">#REF!</definedName>
    <definedName name="_a43230">#REF!</definedName>
    <definedName name="_a43260">#REF!</definedName>
    <definedName name="_a43270">#REF!</definedName>
    <definedName name="_a43320">#REF!</definedName>
    <definedName name="_a43330">#REF!</definedName>
    <definedName name="_a43360">#REF!</definedName>
    <definedName name="_a43370">#REF!</definedName>
    <definedName name="_a43530">#REF!</definedName>
    <definedName name="_a43540">#REF!</definedName>
    <definedName name="_a43560">#REF!</definedName>
    <definedName name="_a43570">#REF!</definedName>
    <definedName name="_a43630">#REF!</definedName>
    <definedName name="_a43640">#REF!</definedName>
    <definedName name="_a43660">#REF!</definedName>
    <definedName name="_a43670">#REF!</definedName>
    <definedName name="_a43730">#REF!</definedName>
    <definedName name="_a43750">#REF!</definedName>
    <definedName name="_a43760">#REF!</definedName>
    <definedName name="_a43770">#REF!</definedName>
    <definedName name="_a43780">#REF!</definedName>
    <definedName name="_a48610">#REF!</definedName>
    <definedName name="_a48611">#REF!</definedName>
    <definedName name="_a48620">#REF!</definedName>
    <definedName name="_a48621">#REF!</definedName>
    <definedName name="_a48781">#REF!</definedName>
    <definedName name="_a48782">#REF!</definedName>
    <definedName name="_a48783">#REF!</definedName>
    <definedName name="_a48784">#REF!</definedName>
    <definedName name="_a51530">#REF!</definedName>
    <definedName name="_a51560">#REF!</definedName>
    <definedName name="_a51620">#REF!</definedName>
    <definedName name="_a52010">#REF!</definedName>
    <definedName name="_a53110">#REF!</definedName>
    <definedName name="_a61430">#REF!</definedName>
    <definedName name="_a61470">#REF!</definedName>
    <definedName name="_a61620">#REF!</definedName>
    <definedName name="_a63110">#REF!</definedName>
    <definedName name="_a73310">#REF!</definedName>
    <definedName name="_a83175">#REF!</definedName>
    <definedName name="_a85160">#REF!</definedName>
    <definedName name="_a85250">#REF!</definedName>
    <definedName name="_a85510">#REF!</definedName>
    <definedName name="_a85520">#REF!</definedName>
    <definedName name="_a85530">#REF!</definedName>
    <definedName name="_a85540">#REF!</definedName>
    <definedName name="_a85550">#REF!</definedName>
    <definedName name="_a85570">#REF!</definedName>
    <definedName name="_a85580">#REF!</definedName>
    <definedName name="_a85590">#REF!</definedName>
    <definedName name="_a85611">#REF!</definedName>
    <definedName name="_a85621">#REF!</definedName>
    <definedName name="_a90300">#REF!</definedName>
    <definedName name="_a90400">#REF!</definedName>
    <definedName name="_a90510">#REF!</definedName>
    <definedName name="_a90520">#REF!</definedName>
    <definedName name="_a90530">#REF!</definedName>
    <definedName name="_a90540">#REF!</definedName>
    <definedName name="_a90610">#REF!</definedName>
    <definedName name="_a90620">#REF!</definedName>
    <definedName name="_a90630">#REF!</definedName>
    <definedName name="_a90640">#REF!</definedName>
    <definedName name="_a90710">#REF!</definedName>
    <definedName name="_a90720">#REF!</definedName>
    <definedName name="_a90730">#REF!</definedName>
    <definedName name="_a90740">#REF!</definedName>
    <definedName name="_a90810">#REF!</definedName>
    <definedName name="_a90820">#REF!</definedName>
    <definedName name="_a90830">#REF!</definedName>
    <definedName name="_a90840">#REF!</definedName>
    <definedName name="_a90910">#REF!</definedName>
    <definedName name="_a90920">#REF!</definedName>
    <definedName name="_a90930">#REF!</definedName>
    <definedName name="_a90940">#REF!</definedName>
    <definedName name="_a90950">#REF!</definedName>
    <definedName name="_a91310">#REF!</definedName>
    <definedName name="_a91320">#REF!</definedName>
    <definedName name="_a91330">#REF!</definedName>
    <definedName name="_a91340">#REF!</definedName>
    <definedName name="_a91350">#REF!</definedName>
    <definedName name="_a91710">#REF!</definedName>
    <definedName name="_a91720">#REF!</definedName>
    <definedName name="_a91730">#REF!</definedName>
    <definedName name="_a91740">#REF!</definedName>
    <definedName name="_a93100">#REF!</definedName>
    <definedName name="_a93200">#REF!</definedName>
    <definedName name="_a99340">#REF!</definedName>
    <definedName name="_a99350">#REF!</definedName>
    <definedName name="_AA1">#REF!</definedName>
    <definedName name="_ACT1">#REF!</definedName>
    <definedName name="_ACT2">#REF!</definedName>
    <definedName name="_ACT3">#REF!</definedName>
    <definedName name="_ADJ1">#REF!</definedName>
    <definedName name="_ADJ2">#REF!</definedName>
    <definedName name="_af250000">#REF!</definedName>
    <definedName name="_Age99">[13]Age311299TESP!$A$5:$E$289</definedName>
    <definedName name="_Agi99">[14]Age311299TAS!$A$5:$O$467</definedName>
    <definedName name="_AIR12">#REF!</definedName>
    <definedName name="_aje1">#REF!</definedName>
    <definedName name="_arf2001">#REF!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90710">#REF!</definedName>
    <definedName name="_b90720">#REF!</definedName>
    <definedName name="_b90730">#REF!</definedName>
    <definedName name="_b90740">#REF!</definedName>
    <definedName name="_b95310">#REF!</definedName>
    <definedName name="_b95320">#REF!</definedName>
    <definedName name="_b95330">#REF!</definedName>
    <definedName name="_b95340">#REF!</definedName>
    <definedName name="_BA1">#REF!</definedName>
    <definedName name="_bal2000">[15]TMS2000!$A$5:$N$425</definedName>
    <definedName name="_BC1">#REF!</definedName>
    <definedName name="_bc2">#REF!</definedName>
    <definedName name="_BCV1918">#REF!</definedName>
    <definedName name="_BEC3457">#REF!</definedName>
    <definedName name="_BEC3508">#REF!</definedName>
    <definedName name="_Bud1">'[3]Budget-Monthly'!$E$10:$S$36</definedName>
    <definedName name="_Bud2">'[3]Budget-YTD'!$E$11:$P$37</definedName>
    <definedName name="_c___8">[16]FF_21_a_!#REF!</definedName>
    <definedName name="_CAP1">#REF!</definedName>
    <definedName name="_cap2">#REF!</definedName>
    <definedName name="_cap3">#REF!</definedName>
    <definedName name="_cap4">#REF!</definedName>
    <definedName name="_cap5">#REF!</definedName>
    <definedName name="_cci1">#REF!</definedName>
    <definedName name="_cci2">#REF!</definedName>
    <definedName name="_cci3">#REF!</definedName>
    <definedName name="_cci4">#REF!</definedName>
    <definedName name="_cci5">#REF!</definedName>
    <definedName name="_cci6">#REF!</definedName>
    <definedName name="_cci7">#REF!</definedName>
    <definedName name="_cci8">#REF!</definedName>
    <definedName name="_cf2">#REF!</definedName>
    <definedName name="_cf3">#REF!</definedName>
    <definedName name="_COH1">#REF!</definedName>
    <definedName name="_COH2">#REF!</definedName>
    <definedName name="_COH3">#REF!</definedName>
    <definedName name="_cso1">#REF!</definedName>
    <definedName name="_cso2">#REF!</definedName>
    <definedName name="_cso3">#REF!</definedName>
    <definedName name="_cso4">#REF!</definedName>
    <definedName name="_cso5">#REF!</definedName>
    <definedName name="_cso6">#REF!</definedName>
    <definedName name="_cso7">#REF!</definedName>
    <definedName name="_DAT1">#REF!</definedName>
    <definedName name="_DAT10">#REF!</definedName>
    <definedName name="_DAT100">[17]Revenue!#REF!</definedName>
    <definedName name="_DAT101">[17]Revenue!#REF!</definedName>
    <definedName name="_DAT102">[18]Sheet1!#REF!</definedName>
    <definedName name="_DAT103">[17]Revenue!#REF!</definedName>
    <definedName name="_DAT104">[17]Revenue!#REF!</definedName>
    <definedName name="_DAT105">[17]Revenue!#REF!</definedName>
    <definedName name="_DAT106">[18]Sheet1!#REF!</definedName>
    <definedName name="_DAT107">[17]Revenue!#REF!</definedName>
    <definedName name="_DAT108">[17]Revenue!#REF!</definedName>
    <definedName name="_DAT109">[17]Revenue!#REF!</definedName>
    <definedName name="_DAT11">[6]bblยังไม่จ่าย!#REF!</definedName>
    <definedName name="_DAT110">[18]Sheet1!#REF!</definedName>
    <definedName name="_DAT111">[17]Revenue!#REF!</definedName>
    <definedName name="_DAT112">[17]Revenue!#REF!</definedName>
    <definedName name="_DAT113">[17]Revenue!#REF!</definedName>
    <definedName name="_DAT115">[17]Revenue!#REF!</definedName>
    <definedName name="_DAT116">[17]Revenue!#REF!</definedName>
    <definedName name="_DAT117">[17]Revenue!#REF!</definedName>
    <definedName name="_DAT119">[17]Revenue!#REF!</definedName>
    <definedName name="_DAT12">#REF!</definedName>
    <definedName name="_DAT120">[17]Revenue!#REF!</definedName>
    <definedName name="_DAT121">[17]Revenue!#REF!</definedName>
    <definedName name="_DAT123">[17]Revenue!#REF!</definedName>
    <definedName name="_DAT124">[17]Revenue!#REF!</definedName>
    <definedName name="_DAT125">[17]Revenue!#REF!</definedName>
    <definedName name="_DAT127">[17]Revenue!#REF!</definedName>
    <definedName name="_DAT128">[17]Revenue!#REF!</definedName>
    <definedName name="_DAT129">[17]Revenue!#REF!</definedName>
    <definedName name="_DAT13">#REF!</definedName>
    <definedName name="_DAT131">[17]Revenue!#REF!</definedName>
    <definedName name="_DAT132">[17]Revenue!#REF!</definedName>
    <definedName name="_DAT133">[17]Revenue!#REF!</definedName>
    <definedName name="_DAT135">[17]Revenue!#REF!</definedName>
    <definedName name="_DAT136">[17]Revenue!#REF!</definedName>
    <definedName name="_DAT137">[17]Revenue!#REF!</definedName>
    <definedName name="_DAT138">[17]Revenue!#REF!</definedName>
    <definedName name="_DAT139">[17]Revenue!#REF!</definedName>
    <definedName name="_DAT14">#REF!</definedName>
    <definedName name="_DAT140">[17]Revenue!#REF!</definedName>
    <definedName name="_DAT141">[17]Revenue!#REF!</definedName>
    <definedName name="_DAT142">[17]Revenue!#REF!</definedName>
    <definedName name="_DAT143">[17]Revenue!#REF!</definedName>
    <definedName name="_DAT144">[17]Revenue!#REF!</definedName>
    <definedName name="_DAT145">[17]Revenue!#REF!</definedName>
    <definedName name="_DAT146">[17]Revenue!#REF!</definedName>
    <definedName name="_DAT147">[17]Revenue!#REF!</definedName>
    <definedName name="_DAT148">[17]Revenue!#REF!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26">#REF!</definedName>
    <definedName name="_DAT27">[19]Sheet1!#REF!</definedName>
    <definedName name="_DAT28">'[20]Data-Margin'!#REF!</definedName>
    <definedName name="_DAT29">[19]Sheet1!#REF!</definedName>
    <definedName name="_DAT3">#REF!</definedName>
    <definedName name="_DAT30">[21]Margin!#REF!</definedName>
    <definedName name="_DAT31">[19]Sheet1!#REF!</definedName>
    <definedName name="_DAT32">[21]Margin!#REF!</definedName>
    <definedName name="_DAT33">[19]Sheet1!#REF!</definedName>
    <definedName name="_DAT34">[21]Margin!#REF!</definedName>
    <definedName name="_DAT35">[19]Sheet1!#REF!</definedName>
    <definedName name="_DAT36">[21]Margin!#REF!</definedName>
    <definedName name="_DAT37">[19]Sheet1!#REF!</definedName>
    <definedName name="_DAT38">[21]Margin!#REF!</definedName>
    <definedName name="_DAT39">[19]Sheet1!#REF!</definedName>
    <definedName name="_DAT4">#REF!</definedName>
    <definedName name="_DAT40">[21]Margin!#REF!</definedName>
    <definedName name="_DAT41">[19]Sheet1!#REF!</definedName>
    <definedName name="_DAT42">[21]Margin!#REF!</definedName>
    <definedName name="_DAT43">[19]Sheet1!#REF!</definedName>
    <definedName name="_DAT44">[21]Margin!#REF!</definedName>
    <definedName name="_DAT45">[19]Sheet1!#REF!</definedName>
    <definedName name="_DAT46">[21]Margin!#REF!</definedName>
    <definedName name="_DAT47">[19]Sheet1!#REF!</definedName>
    <definedName name="_DAT48">[21]Margin!#REF!</definedName>
    <definedName name="_DAT49">[19]Sheet1!#REF!</definedName>
    <definedName name="_DAT5">#REF!</definedName>
    <definedName name="_DAT50">[21]Margin!#REF!</definedName>
    <definedName name="_DAT51">[19]Sheet1!#REF!</definedName>
    <definedName name="_DAT52">[21]Margin!#REF!</definedName>
    <definedName name="_DAT53">[19]Sheet1!#REF!</definedName>
    <definedName name="_DAT54">[21]Margin!#REF!</definedName>
    <definedName name="_DAT55">[19]Sheet1!#REF!</definedName>
    <definedName name="_DAT56">[21]Margin!#REF!</definedName>
    <definedName name="_DAT57">[19]Sheet1!#REF!</definedName>
    <definedName name="_DAT58">[21]Margin!#REF!</definedName>
    <definedName name="_DAT59">[19]Sheet1!#REF!</definedName>
    <definedName name="_DAT6">#REF!</definedName>
    <definedName name="_DAT60">[21]Margin!#REF!</definedName>
    <definedName name="_DAT61">[19]Sheet1!#REF!</definedName>
    <definedName name="_DAT62">[21]Margin!#REF!</definedName>
    <definedName name="_DAT63">[19]Sheet1!#REF!</definedName>
    <definedName name="_DAT64">[21]Margin!#REF!</definedName>
    <definedName name="_DAT65">[19]Sheet1!#REF!</definedName>
    <definedName name="_DAT66">[21]Margin!#REF!</definedName>
    <definedName name="_DAT67">[19]Sheet1!#REF!</definedName>
    <definedName name="_DAT68">[21]Margin!#REF!</definedName>
    <definedName name="_DAT69">[19]Sheet1!#REF!</definedName>
    <definedName name="_DAT7">#REF!</definedName>
    <definedName name="_DAT70">[21]Margin!#REF!</definedName>
    <definedName name="_DAT71">[19]Sheet1!#REF!</definedName>
    <definedName name="_DAT72">[21]Margin!#REF!</definedName>
    <definedName name="_DAT73">[19]Sheet1!#REF!</definedName>
    <definedName name="_DAT74">[21]Margin!#REF!</definedName>
    <definedName name="_DAT75">[19]Sheet1!#REF!</definedName>
    <definedName name="_DAT76">[19]Sheet1!#REF!</definedName>
    <definedName name="_DAT77">[19]Sheet1!#REF!</definedName>
    <definedName name="_DAT78">[19]Sheet1!#REF!</definedName>
    <definedName name="_DAT79">[19]Sheet1!#REF!</definedName>
    <definedName name="_DAT8">#REF!</definedName>
    <definedName name="_DAT80">[19]Sheet1!#REF!</definedName>
    <definedName name="_DAT81">[17]Revenue!#REF!</definedName>
    <definedName name="_DAT82">[22]Sheet1!#REF!</definedName>
    <definedName name="_DAT83">[17]Revenue!#REF!</definedName>
    <definedName name="_DAT84">[17]Revenue!#REF!</definedName>
    <definedName name="_DAT85">[17]Revenue!#REF!</definedName>
    <definedName name="_DAT86">[18]Sheet1!#REF!</definedName>
    <definedName name="_DAT87">[17]Revenue!#REF!</definedName>
    <definedName name="_DAT88">[17]Revenue!#REF!</definedName>
    <definedName name="_DAT89">[17]Revenue!#REF!</definedName>
    <definedName name="_DAT9">#REF!</definedName>
    <definedName name="_DAT90">[18]Sheet1!#REF!</definedName>
    <definedName name="_DAT91">[17]Revenue!#REF!</definedName>
    <definedName name="_DAT92">[17]Revenue!#REF!</definedName>
    <definedName name="_DAT93">[17]Revenue!#REF!</definedName>
    <definedName name="_DAT95">[17]Revenue!#REF!</definedName>
    <definedName name="_DAT96">[17]Revenue!#REF!</definedName>
    <definedName name="_DAT97">[17]Revenue!#REF!</definedName>
    <definedName name="_DAT98">[18]Sheet1!#REF!</definedName>
    <definedName name="_DAT99">[17]Revenue!#REF!</definedName>
    <definedName name="_dkk1">#REF!</definedName>
    <definedName name="_dkk2">#REF!</definedName>
    <definedName name="_e1">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A001">#REF!</definedName>
    <definedName name="_Fill" hidden="1">#REF!</definedName>
    <definedName name="_h2">[23]เงินกู้ธนชาติ!$G$2</definedName>
    <definedName name="_H3" localSheetId="4" hidden="1">{#N/A,#N/A,FALSE,"Sheet1"}</definedName>
    <definedName name="_H3" hidden="1">{#N/A,#N/A,FALSE,"Sheet1"}</definedName>
    <definedName name="_IA1">#REF!</definedName>
    <definedName name="_idc1">#REF!</definedName>
    <definedName name="_idc2">#REF!</definedName>
    <definedName name="_idc3">#REF!</definedName>
    <definedName name="_idc4">#REF!</definedName>
    <definedName name="_idc5">#REF!</definedName>
    <definedName name="_idc6">#REF!</definedName>
    <definedName name="_idc7">#REF!</definedName>
    <definedName name="_idc8">#REF!</definedName>
    <definedName name="_int1200">[14]TASintDec00!$A$7:$P$15</definedName>
    <definedName name="_JAK8116" localSheetId="4">#REF!</definedName>
    <definedName name="_JAK8116">#REF!</definedName>
    <definedName name="_JCC2934" localSheetId="4">#REF!</definedName>
    <definedName name="_JCC2934">#REF!</definedName>
    <definedName name="_JCD7460" localSheetId="4">#REF!</definedName>
    <definedName name="_JCD7460">#REF!</definedName>
    <definedName name="_JCE5834">#REF!</definedName>
    <definedName name="_JCK4712">#REF!</definedName>
    <definedName name="_JCW6924">#REF!</definedName>
    <definedName name="_JDC3818">#REF!</definedName>
    <definedName name="_JDF3422">#REF!</definedName>
    <definedName name="_JDF4294">#REF!</definedName>
    <definedName name="_JDP2875">#REF!</definedName>
    <definedName name="_JDR9740">#REF!</definedName>
    <definedName name="_JDS601">#REF!</definedName>
    <definedName name="_JDV3439">#REF!</definedName>
    <definedName name="_K1">#REF!</definedName>
    <definedName name="_K4">#REF!</definedName>
    <definedName name="_KA1" localSheetId="4" hidden="1">{#N/A,#N/A,FALSE,"Sheet1"}</definedName>
    <definedName name="_KA1" hidden="1">{#N/A,#N/A,FALSE,"Sheet1"}</definedName>
    <definedName name="_Key1" hidden="1">#REF!</definedName>
    <definedName name="_Key2" hidden="1">#REF!</definedName>
    <definedName name="_KL379">#REF!</definedName>
    <definedName name="_ktm1201">#REF!</definedName>
    <definedName name="_kwi1">#REF!</definedName>
    <definedName name="_L1">#REF!</definedName>
    <definedName name="_LD1">#N/A</definedName>
    <definedName name="_LD2">#N/A</definedName>
    <definedName name="_lit1">#REF!</definedName>
    <definedName name="_lit2">#REF!</definedName>
    <definedName name="_MAN1">#REF!</definedName>
    <definedName name="_MatInverse_In" hidden="1">#REF!</definedName>
    <definedName name="_MatInverse_Out" hidden="1">#REF!</definedName>
    <definedName name="_N1">#REF!</definedName>
    <definedName name="_N4" localSheetId="4" hidden="1">{#N/A,#N/A,FALSE,"Sheet1"}</definedName>
    <definedName name="_N4" hidden="1">{#N/A,#N/A,FALSE,"Sheet1"}</definedName>
    <definedName name="_n67463">#REF!</definedName>
    <definedName name="_nnn1">#REF!</definedName>
    <definedName name="_o2">#REF!</definedName>
    <definedName name="_OCT334">'[24]FF-3'!$A$1:$IV$8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bs1">#REF!</definedName>
    <definedName name="_Pbs2">#REF!</definedName>
    <definedName name="_PG2">#N/A</definedName>
    <definedName name="_Pnl10">'[25]Pnl-10'!$A$1:$I$31</definedName>
    <definedName name="_Pnl20">'[25]20'!$A$1:$K$87</definedName>
    <definedName name="_Pnl30">'[25]30'!$A$1:$L$52</definedName>
    <definedName name="_Pnl70">'[25]70'!$A$1:$K$34</definedName>
    <definedName name="_PRT1" localSheetId="4">#REF!</definedName>
    <definedName name="_PRT1">#REF!</definedName>
    <definedName name="_PRT2" localSheetId="4">#REF!</definedName>
    <definedName name="_PRT2">#REF!</definedName>
    <definedName name="_PRT3" localSheetId="4">#REF!</definedName>
    <definedName name="_PRT3">#REF!</definedName>
    <definedName name="_PRT4">#REF!</definedName>
    <definedName name="_PRT5">#REF!</definedName>
    <definedName name="_Pyt98">#REF!</definedName>
    <definedName name="_qer13">#REF!</definedName>
    <definedName name="_Regression_Int" hidden="1">1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B1">[26]LOOSECHKLIST!$I$1069</definedName>
    <definedName name="_SB2">[26]LOOSECHKLIST!$A$888:$IV$888</definedName>
    <definedName name="_SB3">[26]LOOSECHKLIST!$A$828:$IV$828</definedName>
    <definedName name="_SB4">[26]LOOSECHKLIST!$A$395:$IV$395</definedName>
    <definedName name="_SCB1">'[27]SCB 1 - Current'!$F$10</definedName>
    <definedName name="_SCB2">'[27]SCB 2 - Current'!$F$11</definedName>
    <definedName name="_Sort" localSheetId="4" hidden="1">#REF!</definedName>
    <definedName name="_Sort" hidden="1">#REF!</definedName>
    <definedName name="_spl1" localSheetId="4">#REF!</definedName>
    <definedName name="_spl1">#REF!</definedName>
    <definedName name="_spl2" localSheetId="4">#REF!</definedName>
    <definedName name="_spl2">#REF!</definedName>
    <definedName name="_spl3">#REF!</definedName>
    <definedName name="_spl4">#REF!</definedName>
    <definedName name="_spl5">#REF!</definedName>
    <definedName name="_spl6">#REF!</definedName>
    <definedName name="_spl7">#REF!</definedName>
    <definedName name="_spl8">#REF!</definedName>
    <definedName name="_spm1">#REF!</definedName>
    <definedName name="_spm2">#REF!</definedName>
    <definedName name="_spm3">#REF!</definedName>
    <definedName name="_spm4">#REF!</definedName>
    <definedName name="_spm5">#REF!</definedName>
    <definedName name="_spm6">#REF!</definedName>
    <definedName name="_spm7">#REF!</definedName>
    <definedName name="_spm8">#REF!</definedName>
    <definedName name="_Spr99">[13]P4DDBFTESP!$A$5:$E$105</definedName>
    <definedName name="_sps1" localSheetId="4">#REF!</definedName>
    <definedName name="_sps1">#REF!</definedName>
    <definedName name="_sps2" localSheetId="4">#REF!</definedName>
    <definedName name="_sps2">#REF!</definedName>
    <definedName name="_sps3" localSheetId="4">#REF!</definedName>
    <definedName name="_sps3">#REF!</definedName>
    <definedName name="_sps4">#REF!</definedName>
    <definedName name="_sps5">#REF!</definedName>
    <definedName name="_sps6">#REF!</definedName>
    <definedName name="_sps7">#REF!</definedName>
    <definedName name="_sps8">#REF!</definedName>
    <definedName name="_ss15">[28]DPLA!#REF!</definedName>
    <definedName name="_ss2">[28]DPLA!#REF!</definedName>
    <definedName name="_ss3">[28]DPLA!#REF!</definedName>
    <definedName name="_ss4">[28]DPLA!#REF!</definedName>
    <definedName name="_ss5">[28]DPLA!#REF!</definedName>
    <definedName name="_ss6">[28]DPLA!#REF!</definedName>
    <definedName name="_ss7">[28]DPLA!#REF!</definedName>
    <definedName name="_ss8">[28]DPLA!#REF!</definedName>
    <definedName name="_ss9">[28]DPLA!#REF!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x2">#REF!</definedName>
    <definedName name="_tax3">#REF!</definedName>
    <definedName name="_top05">#REF!</definedName>
    <definedName name="_TOP1">#REF!</definedName>
    <definedName name="_TOP2">#REF!</definedName>
    <definedName name="_TP2">#REF!</definedName>
    <definedName name="_ttt2">#REF!</definedName>
    <definedName name="_ttt3">#REF!</definedName>
    <definedName name="_u1">#REF!</definedName>
    <definedName name="_u3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Us1">#REF!</definedName>
    <definedName name="_Us2">#REF!</definedName>
    <definedName name="_VAR1">#REF!</definedName>
    <definedName name="_VAR2">#REF!</definedName>
    <definedName name="_VAR3">#REF!</definedName>
    <definedName name="_w1">#REF!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AS7962">#REF!</definedName>
    <definedName name="_WCA8822">#REF!</definedName>
    <definedName name="_WCHR1.T1">#N/A</definedName>
    <definedName name="_weg33">#N/A</definedName>
    <definedName name="_WP2007">#REF!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YA1">#REF!</definedName>
    <definedName name="_yr5">#REF!</definedName>
    <definedName name="A">'[29]11922'!#REF!</definedName>
    <definedName name="a___7">[30]BSI!#REF!</definedName>
    <definedName name="a___8">[30]BSI!#REF!</definedName>
    <definedName name="A_02" localSheetId="4">#REF!</definedName>
    <definedName name="A_02">#REF!</definedName>
    <definedName name="a_11">[31]B!$C$7</definedName>
    <definedName name="a_12">[31]B!$C$7</definedName>
    <definedName name="a_13">[31]B!$C$7</definedName>
    <definedName name="a_14">[31]B!$C$7</definedName>
    <definedName name="a_15">[31]B!$C$7</definedName>
    <definedName name="a_16">[31]B!$C$7</definedName>
    <definedName name="a_17">[31]B!$C$7</definedName>
    <definedName name="a_18">[31]B!$C$7</definedName>
    <definedName name="a_19">[31]B!$C$7</definedName>
    <definedName name="A_1b" localSheetId="4">#REF!</definedName>
    <definedName name="A_1b">#REF!</definedName>
    <definedName name="a_20_1">[31]B!$C$7</definedName>
    <definedName name="a_21">[32]B!$C$7</definedName>
    <definedName name="a_21_72">[31]B!$C$7</definedName>
    <definedName name="a_22">[32]B!$C$7</definedName>
    <definedName name="a_23">[31]B!$C$7</definedName>
    <definedName name="a_24">[31]B!$C$7</definedName>
    <definedName name="a_25">[31]B!$C$7</definedName>
    <definedName name="a_26">[31]B!$C$7</definedName>
    <definedName name="a_27">[31]B!$C$7</definedName>
    <definedName name="a_28">[31]B!$C$7</definedName>
    <definedName name="a_29">[31]B!$C$7</definedName>
    <definedName name="a_3">[33]B!$C$7</definedName>
    <definedName name="a_30">[31]B!$C$7</definedName>
    <definedName name="a_31">[31]B!$C$7</definedName>
    <definedName name="a_32">[31]B!$C$7</definedName>
    <definedName name="a_34">[31]B!$C$7</definedName>
    <definedName name="a_36">[31]B!$C$7</definedName>
    <definedName name="a_37">[31]B!$C$7</definedName>
    <definedName name="a_37_1">[31]B!$C$7</definedName>
    <definedName name="a_39">[31]B!$C$7</definedName>
    <definedName name="a_4">[31]B!$C$7</definedName>
    <definedName name="a_5">[31]B!$C$7</definedName>
    <definedName name="a_7">[32]B!$C$7</definedName>
    <definedName name="a_79">[31]B!$C$7</definedName>
    <definedName name="a_8">[31]B!$C$7</definedName>
    <definedName name="A_DescriptionList">'[34]Interim --&gt; Top'!$E$3:$E$111</definedName>
    <definedName name="a1\" localSheetId="4">#REF!</definedName>
    <definedName name="a1\">#REF!</definedName>
    <definedName name="a12120_" localSheetId="4">#REF!</definedName>
    <definedName name="a12120_">#REF!</definedName>
    <definedName name="a12220_" localSheetId="4">#REF!</definedName>
    <definedName name="a12220_">#REF!</definedName>
    <definedName name="a12241_">#REF!</definedName>
    <definedName name="a12260_">#REF!</definedName>
    <definedName name="a12270_">#REF!</definedName>
    <definedName name="a13220_">#REF!</definedName>
    <definedName name="a13230_">#REF!</definedName>
    <definedName name="a13320_">#REF!</definedName>
    <definedName name="a13330_">#REF!</definedName>
    <definedName name="a13720_">#REF!</definedName>
    <definedName name="a13730_">#REF!</definedName>
    <definedName name="a13750_">#REF!</definedName>
    <definedName name="a13760_">#REF!</definedName>
    <definedName name="a13820_">#REF!</definedName>
    <definedName name="a13830_">#REF!</definedName>
    <definedName name="a13850_">#REF!</definedName>
    <definedName name="a13860_">#REF!</definedName>
    <definedName name="A1A">#REF!</definedName>
    <definedName name="A268A1">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a" localSheetId="4" hidden="1">{"'Eng (page2)'!$A$1:$D$52"}</definedName>
    <definedName name="aa" hidden="1">{"'Eng (page2)'!$A$1:$D$52"}</definedName>
    <definedName name="AA_25">"'file://LIEH/JobOnHand/IndexFurniture 06/DATA/Bee Sing/KIL334/YE00/Ideal Reno/awpIR.xls'#$FF_4.$#REF!$#REF!"</definedName>
    <definedName name="AA_72">"'file://MINDY/JobOnHand/IndexFurniture 06/DATA/Bee Sing/KIL334/YE00/Ideal Reno/awpIR.xls'#$FF_4.$#REF!$#REF!"</definedName>
    <definedName name="aaa">#REF!</definedName>
    <definedName name="aaaa">#REF!</definedName>
    <definedName name="aaaaa" localSheetId="4" hidden="1">{"'Eng (page2)'!$A$1:$D$52"}</definedName>
    <definedName name="aaaaa" hidden="1">{"'Eng (page2)'!$A$1:$D$52"}</definedName>
    <definedName name="aaaaaa">#REF!</definedName>
    <definedName name="AAAAAAA">#REF!</definedName>
    <definedName name="AAAAAAAAA">#REF!</definedName>
    <definedName name="aaaaaaaaaa">#REF!</definedName>
    <definedName name="aaaaaaaaaaa">[7]!aaaaaaaaaaa</definedName>
    <definedName name="AAAAAAAAAAAAA" localSheetId="4" hidden="1">{#N/A,#N/A,FALSE,"Sheet1"}</definedName>
    <definedName name="AAAAAAAAAAAAA" hidden="1">{#N/A,#N/A,FALSE,"Sheet1"}</definedName>
    <definedName name="aaaeeeccc">#REF!</definedName>
    <definedName name="AAClaim">#REF!</definedName>
    <definedName name="aafaf">#N/A</definedName>
    <definedName name="aawa">#REF!</definedName>
    <definedName name="AB">#REF!</definedName>
    <definedName name="abc">#REF!</definedName>
    <definedName name="Acc_Depreciation">#REF!</definedName>
    <definedName name="Acc_Names">'[35]0100'!$A$14:$A$106</definedName>
    <definedName name="Acc_Numbers">'[35]0100'!$C$14:$C$106</definedName>
    <definedName name="Access_Button" hidden="1">"actnsw_010598_Sheet1_List"</definedName>
    <definedName name="AccessDatabase" hidden="1">"C:\WINDOWS\TEMP\actnsw 010598.mdb"</definedName>
    <definedName name="accTrend7.9">#REF!</definedName>
    <definedName name="ACT">#REF!</definedName>
    <definedName name="ad">#REF!</definedName>
    <definedName name="adc">#REF!</definedName>
    <definedName name="ADJ">#REF!</definedName>
    <definedName name="Adjustedinc">[36]K2!$G$36</definedName>
    <definedName name="ADMDEPN">"$#REF!.$#REF!$#REF!"</definedName>
    <definedName name="ADMDEPN_49">#REF!</definedName>
    <definedName name="ADMDEPN_65">#REF!</definedName>
    <definedName name="ADMDEPN_72">"$#REF!.$#REF!$#REF!"</definedName>
    <definedName name="ADMENTER">"$#REF!.$#REF!$#REF!"</definedName>
    <definedName name="ADMENTER_49">#REF!</definedName>
    <definedName name="ADMENTER_65">#REF!</definedName>
    <definedName name="ADMENTER_72">"$#REF!.$#REF!$#REF!"</definedName>
    <definedName name="ADMNOH">'[37]Expense Summary'!$C$19</definedName>
    <definedName name="ADONATION">"$#REF!.#REF!$#REF!"</definedName>
    <definedName name="ADONATION_49">#REF!</definedName>
    <definedName name="ADONATION_65">#REF!</definedName>
    <definedName name="ADONATION_72">"$#REF!.#REF!$#REF!"</definedName>
    <definedName name="ADSdcsas">'[38]CA Sheet'!$R$36</definedName>
    <definedName name="adv" localSheetId="4">#REF!</definedName>
    <definedName name="adv">#REF!</definedName>
    <definedName name="advb" localSheetId="4">#REF!</definedName>
    <definedName name="advb">#REF!</definedName>
    <definedName name="adwdWQ" localSheetId="4">#REF!</definedName>
    <definedName name="adwdWQ">#REF!</definedName>
    <definedName name="ae">#REF!</definedName>
    <definedName name="AEGFQEWG">#N/A</definedName>
    <definedName name="aer">#REF!</definedName>
    <definedName name="af">#REF!</definedName>
    <definedName name="afadfasdfadsf">'[39]List data adj.'!$A$2:$A$5</definedName>
    <definedName name="afadfdasf" localSheetId="4">#REF!</definedName>
    <definedName name="afadfdasf">#REF!</definedName>
    <definedName name="afadsfaad">'[40]CA Sheet'!$R$36</definedName>
    <definedName name="afaf" localSheetId="4">#REF!</definedName>
    <definedName name="afaf">#REF!</definedName>
    <definedName name="afafa">#N/A</definedName>
    <definedName name="afafgg">#N/A</definedName>
    <definedName name="afafqwf">[41]CA!$Q$112</definedName>
    <definedName name="afaq">#N/A</definedName>
    <definedName name="afavaqv">#N/A</definedName>
    <definedName name="afavew" hidden="1">#REF!</definedName>
    <definedName name="afawfawf">#N/A</definedName>
    <definedName name="afdasfas">#REF!</definedName>
    <definedName name="afdaw">#REF!</definedName>
    <definedName name="afdqwdq">#REF!</definedName>
    <definedName name="afdsfdsg">#REF!</definedName>
    <definedName name="afdsgdsgv">#REF!</definedName>
    <definedName name="afdsgrf">#REF!</definedName>
    <definedName name="afewvgevg" localSheetId="4" hidden="1">{#N/A,#N/A,FALSE,"Sheet1"}</definedName>
    <definedName name="afewvgevg" hidden="1">{#N/A,#N/A,FALSE,"Sheet1"}</definedName>
    <definedName name="affadsg">#REF!</definedName>
    <definedName name="afgewgwg">#REF!</definedName>
    <definedName name="afqefg">#REF!</definedName>
    <definedName name="afqegfqew">#N/A</definedName>
    <definedName name="afqfqe">#N/A</definedName>
    <definedName name="afqfqwf" localSheetId="4" hidden="1">{#N/A,#N/A,FALSE,"Sheet1"}</definedName>
    <definedName name="afqfqwf" hidden="1">{#N/A,#N/A,FALSE,"Sheet1"}</definedName>
    <definedName name="AFQWEF">#REF!</definedName>
    <definedName name="afqwff">#REF!</definedName>
    <definedName name="afqwg" localSheetId="4" hidden="1">{#N/A,#N/A,FALSE,"Sheet1"}</definedName>
    <definedName name="afqwg" hidden="1">{#N/A,#N/A,FALSE,"Sheet1"}</definedName>
    <definedName name="afsfa">#REF!</definedName>
    <definedName name="aftrqg" hidden="1">#REF!</definedName>
    <definedName name="ag">#REF!</definedName>
    <definedName name="agagaseg">#REF!</definedName>
    <definedName name="agdump">#REF!</definedName>
    <definedName name="ageaggeq" localSheetId="4" hidden="1">{#N/A,#N/A,FALSE,"Sheet1"}</definedName>
    <definedName name="ageaggeq" hidden="1">{#N/A,#N/A,FALSE,"Sheet1"}</definedName>
    <definedName name="agedump">#REF!</definedName>
    <definedName name="agege">#N/A</definedName>
    <definedName name="Ageing">#REF!</definedName>
    <definedName name="agencydump">#REF!</definedName>
    <definedName name="AGENCYLY">#REF!</definedName>
    <definedName name="AGENCYPLAN">#REF!</definedName>
    <definedName name="agfqeg">#N/A</definedName>
    <definedName name="aggesg">#REF!</definedName>
    <definedName name="agsegr">#REF!</definedName>
    <definedName name="agsgwshd">#REF!</definedName>
    <definedName name="agtesgeg">#REF!</definedName>
    <definedName name="AGWgrwqg">#REF!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I">#REF!</definedName>
    <definedName name="AIR12_49">#REF!</definedName>
    <definedName name="AIR12_65">#REF!</definedName>
    <definedName name="AIR12_72">"$#REF!.#REF!$#REF!"</definedName>
    <definedName name="AJE">#REF!</definedName>
    <definedName name="AJE.COS">#REF!</definedName>
    <definedName name="aje2to5">#REF!</definedName>
    <definedName name="ake" hidden="1">#REF!</definedName>
    <definedName name="ALI" localSheetId="4" hidden="1">{"'Feb 99'!$A$1:$G$30"}</definedName>
    <definedName name="ALI" hidden="1">{"'Feb 99'!$A$1:$G$30"}</definedName>
    <definedName name="ALLOT1">#REF!</definedName>
    <definedName name="ALLOT2">#REF!</definedName>
    <definedName name="AMORT">"$#REF!.$#REF!$#REF!"</definedName>
    <definedName name="AMORT_49">#REF!</definedName>
    <definedName name="AMORT_65">#REF!</definedName>
    <definedName name="AMORT_72">"$#REF!.$#REF!$#REF!"</definedName>
    <definedName name="AMT">#REF!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SIS_OF_EXP_BY_DEPT">#REF!</definedName>
    <definedName name="analysisde1___8">[42]gl!#REF!</definedName>
    <definedName name="analysisde2">[43]gl!#REF!</definedName>
    <definedName name="analysisde2___0">[44]gl!#REF!</definedName>
    <definedName name="analysisde2___12">[42]gl!#REF!</definedName>
    <definedName name="analysisde2___14">[42]gl!#REF!</definedName>
    <definedName name="analysisde2___3">[42]gl!#REF!</definedName>
    <definedName name="analysisde2___5">[42]gl!#REF!</definedName>
    <definedName name="analysisde2___6">[42]gl!#REF!</definedName>
    <definedName name="analysisde2___8">[42]gl!#REF!</definedName>
    <definedName name="ANNUAL_ALLOWAN" localSheetId="4">#REF!</definedName>
    <definedName name="ANNUAL_ALLOWAN">#REF!</definedName>
    <definedName name="AP110_72">[45]BPR!$F$11</definedName>
    <definedName name="appendix1">[43]gl!#REF!</definedName>
    <definedName name="appendix1___0">[44]gl!#REF!</definedName>
    <definedName name="appendix1___12">[42]gl!#REF!</definedName>
    <definedName name="appendix1___14">[42]gl!#REF!</definedName>
    <definedName name="appendix1___3">[42]gl!#REF!</definedName>
    <definedName name="appendix1___5">[42]gl!#REF!</definedName>
    <definedName name="appendix1___6">[42]gl!#REF!</definedName>
    <definedName name="appendix1___8">[42]gl!#REF!</definedName>
    <definedName name="appendix2_1">[43]gl!#REF!</definedName>
    <definedName name="appendix2_1___0">[44]gl!#REF!</definedName>
    <definedName name="appendix2_1___12">[42]gl!#REF!</definedName>
    <definedName name="appendix2_1___14">[42]gl!#REF!</definedName>
    <definedName name="appendix2_1___3">[42]gl!#REF!</definedName>
    <definedName name="appendix2_1___5">[42]gl!#REF!</definedName>
    <definedName name="appendix2_1___6">[42]gl!#REF!</definedName>
    <definedName name="appendix2_1___8">[42]gl!#REF!</definedName>
    <definedName name="appendix2_2">[43]gl!#REF!</definedName>
    <definedName name="appendix2_2___0">[44]gl!#REF!</definedName>
    <definedName name="appendix2_2___12">[42]gl!#REF!</definedName>
    <definedName name="appendix2_2___14">[42]gl!#REF!</definedName>
    <definedName name="appendix2_2___3">[42]gl!#REF!</definedName>
    <definedName name="appendix2_2___5">[42]gl!#REF!</definedName>
    <definedName name="appendix2_2___6">[42]gl!#REF!</definedName>
    <definedName name="appendix2_2___8">[42]gl!#REF!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x_F">#REF!</definedName>
    <definedName name="Apr">#REF!</definedName>
    <definedName name="Aq">#REF!</definedName>
    <definedName name="AR">#REF!</definedName>
    <definedName name="AR_detail">#REF!</definedName>
    <definedName name="AR_detail02">#REF!</definedName>
    <definedName name="AR_detail02.1">#REF!</definedName>
    <definedName name="AR_detail08">#REF!</definedName>
    <definedName name="AR_detail08.1">#REF!</definedName>
    <definedName name="AR_detail1">#REF!</definedName>
    <definedName name="araet">#REF!</definedName>
    <definedName name="aratewt">#REF!</definedName>
    <definedName name="arawtewt">#REF!</definedName>
    <definedName name="are">#REF!</definedName>
    <definedName name="areae">#REF!</definedName>
    <definedName name="areawtewt">#REF!</definedName>
    <definedName name="arerear">#REF!</definedName>
    <definedName name="ARR">#REF!</definedName>
    <definedName name="ARRR">#REF!</definedName>
    <definedName name="ARRRRRR">#REF!</definedName>
    <definedName name="a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aewg">#N/A</definedName>
    <definedName name="as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dawfda">#REF!</definedName>
    <definedName name="asdf">#REF!</definedName>
    <definedName name="asdgtwegeg">#N/A</definedName>
    <definedName name="asds" localSheetId="4" hidden="1">{"'Eng (page2)'!$A$1:$D$52"}</definedName>
    <definedName name="asds" hidden="1">{"'Eng (page2)'!$A$1:$D$52"}</definedName>
    <definedName name="ASF">#REF!</definedName>
    <definedName name="asfadfad">#REF!</definedName>
    <definedName name="asfafa">#REF!</definedName>
    <definedName name="asfagfeq">#N/A</definedName>
    <definedName name="asfasfca">'[46]CA Sheet'!$R$36</definedName>
    <definedName name="asfasgfe">'[47]CA Sheet'!$R$36</definedName>
    <definedName name="asff">#N/A</definedName>
    <definedName name="asfwf">#N/A</definedName>
    <definedName name="asgdsage" localSheetId="4" hidden="1">{#N/A,#N/A,FALSE,"Sheet1"}</definedName>
    <definedName name="asgdsage" hidden="1">{#N/A,#N/A,FALSE,"Sheet1"}</definedName>
    <definedName name="ASGEAGEQW">#N/A</definedName>
    <definedName name="asgsg">#REF!</definedName>
    <definedName name="assdd">#N/A</definedName>
    <definedName name="ASSETS">#N/A</definedName>
    <definedName name="asss">#REF!</definedName>
    <definedName name="Asstes">#REF!</definedName>
    <definedName name="asvsa">[48]CA!$Q$112</definedName>
    <definedName name="atgeseh" localSheetId="4">#REF!</definedName>
    <definedName name="atgeseh">#REF!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g">#REF!</definedName>
    <definedName name="August">#REF!</definedName>
    <definedName name="AUT">#REF!</definedName>
    <definedName name="AUTOMATIC10">"$#REF!.$#REF!$#REF!"</definedName>
    <definedName name="AUTOMATIC10_49">#REF!</definedName>
    <definedName name="AUTOMATIC10_65">#REF!</definedName>
    <definedName name="AUTOMATIC10_72">"$#REF!.$#REF!$#REF!"</definedName>
    <definedName name="AV">#REF!</definedName>
    <definedName name="AVANTI">#REF!</definedName>
    <definedName name="avav">#N/A</definedName>
    <definedName name="avgavgbvg">#N/A</definedName>
    <definedName name="aw">"'file://Mindy/jobonhand/Assurance/Workings&amp;Account/YenHong\'07/DATA/Bee Sing/KIL334/YE00/Ideal Reno/awpIR.xls'#$FF_4.$#REF!$#REF!"</definedName>
    <definedName name="aw_1">"'file://Jb003/assurance/MY Orchids_01/DATA/Bee Sing/KIL334/YE00/Ideal Reno/awpIR.xls'#$FF_4.$#REF!$#REF!"</definedName>
    <definedName name="aw_1_1">"'file://Jb003/assurance/MY Orchids_01/DATA/Bee Sing/KIL334/YE00/Ideal Reno/awpIR.xls'#$FF_4.$#REF!$#REF!"</definedName>
    <definedName name="aw_10">"'file://NIL-YXRA5HG0HP5/Company/Assurance/AAA/YEAR 2004/Sengair 04/DATA/Bee Sing/KIL334/YE00/Ideal Reno/awpIR.xls'#$FF_4.$#REF!$#REF!"</definedName>
    <definedName name="aw_10_1">"'file://NIL-YXRA5HG0HP5/Company/Assurance/AAA/YEAR 2004/Sengair 04/DATA/Bee Sing/KIL334/YE00/Ideal Reno/awpIR.xls'#$FF_4.$#REF!$#REF!"</definedName>
    <definedName name="aw_10_72">"'file:///A:/DATA/Bee Sing/KIL334/YE00/Ideal Reno/awpIR.xls'#$FF_4.$#REF!$#REF!"</definedName>
    <definedName name="aw_11">"'file:///A:/DATA/Bee Sing/KIL334/YE00/Ideal Reno/awpIR.xls'#$FF_4.$#REF!$#REF!"</definedName>
    <definedName name="aw_13">"'file:///A:/DATA/Bee Sing/KIL334/YE00/Ideal Reno/awpIR.xls'#$FF_4.$#REF!$#REF!"</definedName>
    <definedName name="aw_13_1">"'file:///A:/DATA/Bee Sing/KIL334/YE00/Ideal Reno/awpIR.xls'#$FF_4.$#REF!$#REF!"</definedName>
    <definedName name="aw_13_72">"'file://JB2/Company/Assurance/QuanCheng_05/DATA/Bee Sing/KIL334/YE00/Ideal Reno/awpIR.xls'#$FF_4.$#REF!$#REF!"</definedName>
    <definedName name="aw_15">"'file://JB2/Company/Assurance/QuanCheng_05/DATA/Bee Sing/KIL334/YE00/Ideal Reno/awpIR.xls'#$FF_4.$#REF!$#REF!"</definedName>
    <definedName name="aw_15_1">"'file://JB2/Company/Assurance/QuanCheng_05/DATA/Bee Sing/KIL334/YE00/Ideal Reno/awpIR.xls'#$FF_4.$#REF!$#REF!"</definedName>
    <definedName name="aw_16">"'file:///A:/DATA/Bee Sing/KIL334/YE00/Ideal Reno/awpIR.xls'#$FF_4.$#REF!$#REF!"</definedName>
    <definedName name="aw_16_1">"'file:///A:/DATA/Bee Sing/KIL334/YE00/Ideal Reno/awpIR.xls'#$FF_4.$#REF!$#REF!"</definedName>
    <definedName name="aw_16_72">"'file://JULIE/Assurance/Company/Assurance/LifetimeDiscovery\'05/DATA/Bee Sing/KIL334/YE00/Ideal Reno/awpIR.xls'#$FF_4.$#REF!$#REF!"</definedName>
    <definedName name="aw_17">"'file:///A:/DATA/Bee Sing/KIL334/YE00/Ideal Reno/awpIR.xls'#$FF_4.$#REF!$#REF!"</definedName>
    <definedName name="aw_17_1">"'file:///A:/DATA/Bee Sing/KIL334/YE00/Ideal Reno/awpIR.xls'#$FF_4.$#REF!$#REF!"</definedName>
    <definedName name="aw_18">"'file:///A:/DATA/Bee Sing/KIL334/YE00/Ideal Reno/awpIR.xls'#$FF_4.$#REF!$#REF!"</definedName>
    <definedName name="aw_18_1">"'file:///A:/DATA/Bee Sing/KIL334/YE00/Ideal Reno/awpIR.xls'#$FF_4.$#REF!$#REF!"</definedName>
    <definedName name="aw_19">"'file:///A:/DATA/Bee Sing/KIL334/YE00/Ideal Reno/awpIR.xls'#$FF_4.$#REF!$#REF!"</definedName>
    <definedName name="aw_19_72">"'file://JULIE/Assurance/Company/Assurance/LifetimeDiscovery\'05/DATA/Bee Sing/KIL334/YE00/Ideal Reno/awpIR.xls'#$FF_4.$#REF!$#REF!"</definedName>
    <definedName name="aw_20">"'file:///A:/DATA/Bee Sing/KIL334/YE00/Ideal Reno/awpIR.xls'#$FF_4.$#REF!$#REF!"</definedName>
    <definedName name="aw_20_1">"'file:///A:/DATA/Bee Sing/KIL334/YE00/Ideal Reno/awpIR.xls'#$FF_4.$#REF!$#REF!"</definedName>
    <definedName name="aw_21">"'file:///A:/DATA/Bee Sing/KIL334/YE00/Ideal Reno/awpIR.xls'#$FF_4.$#REF!$#REF!"</definedName>
    <definedName name="aw_22">"'file:///A:/DATA/Bee Sing/KIL334/YE00/Ideal Reno/awpIR.xls'#$FF_4.$#REF!$#REF!"</definedName>
    <definedName name="aw_22_72">"'file://Pentiumiii550/workstation/Documents and Settings/User/Desktop/Sengair_06/DATA/Bee Sing/KIL334/YE00/Ideal Reno/awpIR.xls'#$FF_4.$#REF!$#REF!"</definedName>
    <definedName name="aw_25">"'file:///A:/DATA/Bee Sing/KIL334/YE00/Ideal Reno/awpIR.xls'#$FF_4.$#REF!$#REF!"</definedName>
    <definedName name="aw_25_1">"'file:///A:/DATA/Bee Sing/KIL334/YE00/Ideal Reno/awpIR.xls'#$FF_4.$#REF!$#REF!"</definedName>
    <definedName name="aw_25_72">"'file://NIL-YXRA5HG0HP5/Company/Assurance/SinoMalay 04/DATA/Bee Sing/KIL334/YE00/Ideal Reno/awpIR.xls'#$FF_4.$#REF!$#REF!"</definedName>
    <definedName name="aw_26_1">"'file://Mindy/workstation/Assurance/YEAR 2006/Sengair_06/DATA/Bee Sing/KIL334/YE00/Ideal Reno/awpIR.xls'#$FF_4.$#REF!$#REF!"</definedName>
    <definedName name="aw_27">"'file:///A:/DATA/Bee Sing/KIL334/YE00/Ideal Reno/awpIR.xls'#$FF_4.$#REF!$#REF!"</definedName>
    <definedName name="aw_28">"'file:///A:/DATA/Bee Sing/KIL334/YE00/Ideal Reno/awpIR.xls'#$FF_4.$#REF!$#REF!"</definedName>
    <definedName name="aw_28_72">"'file://MINDY/JobOnHand/Assurance/RedFox_06/DATA/Bee Sing/KIL334/YE00/Ideal Reno/awpIR.xls'#$FF_4.$#REF!$#REF!"</definedName>
    <definedName name="aw_29">"'file:///A:/DATA/Bee Sing/KIL334/YE00/Ideal Reno/awpIR.xls'#$FF_4.$#REF!$#REF!"</definedName>
    <definedName name="aw_29_1">"'file:///A:/DATA/Bee Sing/KIL334/YE00/Ideal Reno/awpIR.xls'#$FF_4.$#REF!$#REF!"</definedName>
    <definedName name="aw_3">"'file://Jb003/assurance/MY Orchids_01/DATA/Bee Sing/KIL334/YE00/Ideal Reno/awpIR.xls'#$FF_4.$#REF!$#REF!"</definedName>
    <definedName name="aw_3_1">"'file://Jb003/assurance/MY Orchids_01/DATA/Bee Sing/KIL334/YE00/Ideal Reno/awpIR.xls'#$FF_4.$#REF!$#REF!"</definedName>
    <definedName name="aw_30_1">"'file:///A:/DATA/Bee Sing/KIL334/YE00/Ideal Reno/awpIR.xls'#$FF_4.$#REF!$#REF!"</definedName>
    <definedName name="aw_31">"'file://Lieh/jobonhand/My Jobs/Royaparcel_06/DATA/Bee Sing/KIL334/YE00/Ideal Reno/awpIR.xls'#$FF_4.$#REF!$#REF!"</definedName>
    <definedName name="aw_31_1">"'file://Lieh/jobonhand/My Jobs/Royaparcel_06/DATA/Bee Sing/KIL334/YE00/Ideal Reno/awpIR.xls'#$FF_4.$#REF!$#REF!"</definedName>
    <definedName name="aw_33_1">"'file://MINDY/JobOnHand/Assurance/RedFox_06/DATA/Bee Sing/KIL334/YE00/Ideal Reno/awpIR.xls'#$FF_4.$#REF!$#REF!"</definedName>
    <definedName name="aw_34_1">"'file:///A:/DATA/Bee Sing/KIL334/YE00/Ideal Reno/awpIR.xls'#$FF_4.$#REF!$#REF!"</definedName>
    <definedName name="aw_35_1">"'file://NIL-YXRA5HG0HP5/Company/Company/Assurance/Dosca_04/DATA/Bee Sing/KIL334/YE00/Ideal Reno/awpIR.xls'#$FF_4.$#REF!$#REF!"</definedName>
    <definedName name="aw_37_1">"'file://Lieh/jobonhand/My Jobs/Royaparcel_06/DATA/Bee Sing/KIL334/YE00/Ideal Reno/awpIR.xls'#$FF_4.$#REF!$#REF!"</definedName>
    <definedName name="aw_72">"'file://JB2/Company/Assurance/QuanCheng_05/DATA/Bee Sing/KIL334/YE00/Ideal Reno/awpIR.xls'#$FF_4.$#REF!$#REF!"</definedName>
    <definedName name="aw_8">"'file:///A:/DATA/Bee Sing/KIL334/YE00/Ideal Reno/awpIR.xls'#$FF_4.$#REF!$#REF!"</definedName>
    <definedName name="aw_8_1">"'file:///A:/DATA/Bee Sing/KIL334/YE00/Ideal Reno/awpIR.xls'#$FF_4.$#REF!$#REF!"</definedName>
    <definedName name="aw_9">"'file://NIL-YXRA5HG0HP5/Company/Assurance/LeepHong_04/DATA/Bee Sing/KIL334/YE00/Ideal Reno/awpIR.xls'#$FF_4.$#REF!$#REF!"</definedName>
    <definedName name="aw_9_1">"'file://NIL-YXRA5HG0HP5/Company/Assurance/LeepHong_04/DATA/Bee Sing/KIL334/YE00/Ideal Reno/awpIR.xls'#$FF_4.$#REF!$#REF!"</definedName>
    <definedName name="aw_9_72">"'file:///A:/DATA/Bee Sing/KIL334/YE00/Ideal Reno/awpIR.xls'#$FF_4.$#REF!$#REF!"</definedName>
    <definedName name="awff">#N/A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s">'[49]FF-6'!$A$5:$K$9</definedName>
    <definedName name="awps___0">[50]FF_6!$A$5:$K$9</definedName>
    <definedName name="awps___12">[51]FF_6!$A$5:$K$9</definedName>
    <definedName name="awps___14">[51]FF_6!$A$5:$K$9</definedName>
    <definedName name="awps___3">[51]FF_6!$A$5:$K$9</definedName>
    <definedName name="awps___5">[51]FF_6!$A$5:$K$9</definedName>
    <definedName name="awps___6">[51]FF_6!$A$5:$K$9</definedName>
    <definedName name="awps___8">[51]FF_6!$A$5:$K$9</definedName>
    <definedName name="awtaqg">#N/A</definedName>
    <definedName name="ax" localSheetId="4" hidden="1">{"'Eng (page2)'!$A$1:$D$52"}</definedName>
    <definedName name="ax" hidden="1">{"'Eng (page2)'!$A$1:$D$52"}</definedName>
    <definedName name="axax">#REF!</definedName>
    <definedName name="b">[32]B!$D$7</definedName>
    <definedName name="b___0">[52]B!$D$7</definedName>
    <definedName name="b___12">[53]B!$D$7</definedName>
    <definedName name="b___14">[53]B!$D$7</definedName>
    <definedName name="b___3">[53]B!$D$7</definedName>
    <definedName name="b___5">[53]B!$D$7</definedName>
    <definedName name="b___6">[53]B!$D$7</definedName>
    <definedName name="b___8">[53]B!$D$7</definedName>
    <definedName name="B_02" localSheetId="4">#REF!</definedName>
    <definedName name="B_02">#REF!</definedName>
    <definedName name="B_03" localSheetId="4">#REF!</definedName>
    <definedName name="B_03">#REF!</definedName>
    <definedName name="B_05" localSheetId="4">#REF!</definedName>
    <definedName name="B_05">#REF!</definedName>
    <definedName name="B_08">#REF!</definedName>
    <definedName name="b_10">[32]B!$D$7</definedName>
    <definedName name="b_11">[31]B!$D$7</definedName>
    <definedName name="b_12">[31]B!$D$7</definedName>
    <definedName name="b_13">[31]B!$D$7</definedName>
    <definedName name="b_14">[31]B!$D$7</definedName>
    <definedName name="b_15">[31]B!$D$7</definedName>
    <definedName name="b_16">[31]B!$D$7</definedName>
    <definedName name="b_17">[31]B!$D$7</definedName>
    <definedName name="b_18">[31]B!$D$7</definedName>
    <definedName name="b_19">[31]B!$D$7</definedName>
    <definedName name="b_20">[31]B!$D$7</definedName>
    <definedName name="b_20_1">[31]B!$D$7</definedName>
    <definedName name="b_21">[32]B!$D$7</definedName>
    <definedName name="b_21_72">[31]B!$D$7</definedName>
    <definedName name="b_22">[32]B!$D$7</definedName>
    <definedName name="b_23">[31]B!$D$7</definedName>
    <definedName name="b_24">[31]B!$D$7</definedName>
    <definedName name="b_25">[31]B!$D$7</definedName>
    <definedName name="b_26">[31]B!$D$7</definedName>
    <definedName name="b_27">[31]B!$D$7</definedName>
    <definedName name="b_28">[31]B!$D$7</definedName>
    <definedName name="b_29">[31]B!$D$7</definedName>
    <definedName name="B_2a" localSheetId="4">#REF!</definedName>
    <definedName name="B_2a">#REF!</definedName>
    <definedName name="b_3">[33]B!$D$7</definedName>
    <definedName name="b_30">[31]B!$D$7</definedName>
    <definedName name="b_31">[31]B!$D$7</definedName>
    <definedName name="b_32">[31]B!$D$7</definedName>
    <definedName name="b_34">[31]B!$D$7</definedName>
    <definedName name="b_36">[31]B!$D$7</definedName>
    <definedName name="b_37">[31]B!$D$7</definedName>
    <definedName name="b_37_1">[31]B!$D$7</definedName>
    <definedName name="b_39">[31]B!$D$7</definedName>
    <definedName name="b_4">[31]B!$D$7</definedName>
    <definedName name="b_5">[31]B!$D$7</definedName>
    <definedName name="b_7">[32]B!$D$7</definedName>
    <definedName name="b_79">[31]B!$D$7</definedName>
    <definedName name="b_8">[31]B!$D$7</definedName>
    <definedName name="B_S">[54]BS!$A$1:$AD$150</definedName>
    <definedName name="B1.">'[55]BOQ หมวดสถาปัตยกรรม-A'!#REF!</definedName>
    <definedName name="B1.1" localSheetId="4" hidden="1">#REF!</definedName>
    <definedName name="B1.1" hidden="1">#REF!</definedName>
    <definedName name="b95310_" localSheetId="4">#REF!</definedName>
    <definedName name="b95310_">#REF!</definedName>
    <definedName name="b95320_" localSheetId="4">#REF!</definedName>
    <definedName name="b95320_">#REF!</definedName>
    <definedName name="b95330_">#REF!</definedName>
    <definedName name="b95340_">#REF!</definedName>
    <definedName name="BA">#REF!</definedName>
    <definedName name="back6">#REF!</definedName>
    <definedName name="back7">#REF!</definedName>
    <definedName name="BAClaim">#REF!</definedName>
    <definedName name="BAClaim1">#REF!</definedName>
    <definedName name="balance_type">1</definedName>
    <definedName name="BALLRM">#REF!</definedName>
    <definedName name="Banchasom_MHlength">#REF!</definedName>
    <definedName name="Bank">#REF!</definedName>
    <definedName name="BANTING">'[56]Cum.91-93'!$AQ$460:$AQ$673</definedName>
    <definedName name="bas">'[57]0100'!$O$14:$R$67</definedName>
    <definedName name="Basis_end" localSheetId="4">#REF!</definedName>
    <definedName name="Basis_end">#REF!</definedName>
    <definedName name="Basis_start" localSheetId="4">#REF!</definedName>
    <definedName name="Basis_start">#REF!</definedName>
    <definedName name="BB" localSheetId="4">#REF!</definedName>
    <definedName name="BB">#REF!</definedName>
    <definedName name="BB_1a">#REF!</definedName>
    <definedName name="BB_3">#REF!</definedName>
    <definedName name="BBB">[58]DEP12!#REF!</definedName>
    <definedName name="BBL">'[59]ADJ - RATE'!#REF!</definedName>
    <definedName name="BC" localSheetId="4">#REF!</definedName>
    <definedName name="BC">#REF!</definedName>
    <definedName name="BCClaim" localSheetId="4">#REF!</definedName>
    <definedName name="BCClaim">#REF!</definedName>
    <definedName name="BCClaim1" localSheetId="4">#REF!</definedName>
    <definedName name="BCClaim1">#REF!</definedName>
    <definedName name="BCV1918_72">"$#REF!.$D$43"</definedName>
    <definedName name="BEC3457_49">#REF!</definedName>
    <definedName name="BEC3457_65">#REF!</definedName>
    <definedName name="BEC3457_72">"$#REF!.$#REF!$#REF!"</definedName>
    <definedName name="BEC3508_49">#REF!</definedName>
    <definedName name="BEC3508_65">#REF!</definedName>
    <definedName name="BEC3508_72">"$#REF!.$#REF!$#REF!"</definedName>
    <definedName name="Beg_Bal">#REF!</definedName>
    <definedName name="BEGIN">#REF!</definedName>
    <definedName name="bfd">'[57]0100'!$F$14:$G$106</definedName>
    <definedName name="bid_bs" localSheetId="4">#REF!</definedName>
    <definedName name="bid_bs">#REF!</definedName>
    <definedName name="bid_pl" localSheetId="4">#REF!</definedName>
    <definedName name="bid_pl">#REF!</definedName>
    <definedName name="BIGC" localSheetId="4" hidden="1">{#N/A,#N/A,TRUE,"Str.";#N/A,#N/A,TRUE,"Steel &amp; Roof";#N/A,#N/A,TRUE,"Arc.";#N/A,#N/A,TRUE,"Preliminary";#N/A,#N/A,TRUE,"Sum_Prelim"}</definedName>
    <definedName name="BIGC" hidden="1">{#N/A,#N/A,TRUE,"Str.";#N/A,#N/A,TRUE,"Steel &amp; Roof";#N/A,#N/A,TRUE,"Arc.";#N/A,#N/A,TRUE,"Preliminary";#N/A,#N/A,TRUE,"Sum_Prelim"}</definedName>
    <definedName name="bkon">'[60]tax-ss'!$Q$7:$Q$37</definedName>
    <definedName name="BL">#N/A</definedName>
    <definedName name="BldgContractor">#REF!</definedName>
    <definedName name="bll" localSheetId="4">Scheduled_Payment+Extra_Payment</definedName>
    <definedName name="bll">Scheduled_Payment+Extra_Payment</definedName>
    <definedName name="BOH" localSheetId="4">#REF!</definedName>
    <definedName name="BOH">#REF!</definedName>
    <definedName name="BPR_01" localSheetId="4">#REF!</definedName>
    <definedName name="BPR_01">#REF!</definedName>
    <definedName name="BPR_BS" localSheetId="4">#REF!</definedName>
    <definedName name="BPR_BS">#REF!</definedName>
    <definedName name="BPR_pl">#REF!</definedName>
    <definedName name="BQT">#REF!</definedName>
    <definedName name="BR">#REF!</definedName>
    <definedName name="BS">#REF!</definedName>
    <definedName name="bsheet">#REF!</definedName>
    <definedName name="BSNotes">#REF!</definedName>
    <definedName name="BSsheet">#REF!</definedName>
    <definedName name="BUILDINGS1">"$#REF!.$H$18"</definedName>
    <definedName name="BUILDINGS1_72">"$#REF!.$H$19"</definedName>
    <definedName name="BUILDINGS8">"$#REF!.$P$105"</definedName>
    <definedName name="BUILDINGS8_72">"$#REF!.$P$106"</definedName>
    <definedName name="BuiltIn_AutoFilter___6">#REF!</definedName>
    <definedName name="BuiltIn_Print_Area">#N/A</definedName>
    <definedName name="BuiltIn_Print_Area___1">#REF!</definedName>
    <definedName name="BuiltIn_Print_Titles">#REF!</definedName>
    <definedName name="BuiltIn_Print_Titles___1">#REF!</definedName>
    <definedName name="Button_1">"MAT_PRICE_Sheet1_List"</definedName>
    <definedName name="C_01">#REF!</definedName>
    <definedName name="C_1a">#REF!</definedName>
    <definedName name="C_3a">'[25]C-6'!$A$1:$K$46</definedName>
    <definedName name="C_4" localSheetId="4">#REF!</definedName>
    <definedName name="C_4">#REF!</definedName>
    <definedName name="C_5a" localSheetId="4">#REF!</definedName>
    <definedName name="C_5a">#REF!</definedName>
    <definedName name="C_6a1">'[25]C-6a'!$A$1:$L$46</definedName>
    <definedName name="CA">[61]MFA!$A$1:$L$25</definedName>
    <definedName name="CA___0">[61]MFA!$A$1:$L$25</definedName>
    <definedName name="CA___12">[62]MFA!$A$1:$L$25</definedName>
    <definedName name="CAJE" localSheetId="4">#REF!</definedName>
    <definedName name="CAJE">#REF!</definedName>
    <definedName name="calc">1</definedName>
    <definedName name="CalcAgencyPrice" localSheetId="4">#REF!</definedName>
    <definedName name="CalcAgencyPrice">#REF!</definedName>
    <definedName name="CAPITAL">"$#REF!.$#REF!$#REF!"</definedName>
    <definedName name="CAPITAL_49">#REF!</definedName>
    <definedName name="CAPITAL_65">#REF!</definedName>
    <definedName name="CAPITAL_72">"$#REF!.$#REF!$#REF!"</definedName>
    <definedName name="CAPITALISE">"$#REF!.#REF!$#REF!"</definedName>
    <definedName name="CAPITALISE_49">#REF!</definedName>
    <definedName name="CAPITALISE_65">#REF!</definedName>
    <definedName name="CAPITALISE_72">"$#REF!.#REF!$#REF!"</definedName>
    <definedName name="capsum">#REF!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SH">#REF!</definedName>
    <definedName name="cashflows">#REF!</definedName>
    <definedName name="cat" localSheetId="4" hidden="1">{"'Eng (page2)'!$A$1:$D$52"}</definedName>
    <definedName name="cat" hidden="1">{"'Eng (page2)'!$A$1:$D$52"}</definedName>
    <definedName name="CATotals">#REF!</definedName>
    <definedName name="CATotals1">#REF!</definedName>
    <definedName name="cc">#REF!</definedName>
    <definedName name="CC_3">#REF!</definedName>
    <definedName name="ccc_1">[63]FORMC94!$A$6:$M$38</definedName>
    <definedName name="ccc_10">[64]FORMC94!$A$6:$M$38</definedName>
    <definedName name="ccc_25">[64]FORMC94!$A$6:$M$38</definedName>
    <definedName name="ccc_5">[64]FORMC94!$A$6:$M$38</definedName>
    <definedName name="ccc_8">[63]FORMC94!$A$6:$M$38</definedName>
    <definedName name="cccc" localSheetId="4">#REF!</definedName>
    <definedName name="cccc">#REF!</definedName>
    <definedName name="cccccccccc">#N/A</definedName>
    <definedName name="ccccccccccccccccc" localSheetId="4">#REF!</definedName>
    <definedName name="ccccccccccccccccc">#REF!</definedName>
    <definedName name="cccccccccccccccccc">#N/A</definedName>
    <definedName name="cccccccccccccccccccccc">#N/A</definedName>
    <definedName name="cccccusuuus">'[60]tax-ss'!$K$7:$K$37</definedName>
    <definedName name="cccccuuuu">'[60]tax-ss'!$L$7:$L$37</definedName>
    <definedName name="CCFF" localSheetId="4">#REF!</definedName>
    <definedName name="CCFF">#REF!</definedName>
    <definedName name="ccis1" localSheetId="4">#REF!</definedName>
    <definedName name="ccis1">#REF!</definedName>
    <definedName name="ccis2" localSheetId="4">#REF!</definedName>
    <definedName name="ccis2">#REF!</definedName>
    <definedName name="ccis3">#REF!</definedName>
    <definedName name="ccis4">#REF!</definedName>
    <definedName name="ccis5">#REF!</definedName>
    <definedName name="ccis6">#REF!</definedName>
    <definedName name="ccis7">#REF!</definedName>
    <definedName name="ccis8">#REF!</definedName>
    <definedName name="ccps1">#REF!</definedName>
    <definedName name="ccps2">#REF!</definedName>
    <definedName name="ccps3">#REF!</definedName>
    <definedName name="ccps4">#REF!</definedName>
    <definedName name="ccps5">#REF!</definedName>
    <definedName name="ccps6">#REF!</definedName>
    <definedName name="ccps7">#REF!</definedName>
    <definedName name="ccps8">#REF!</definedName>
    <definedName name="ccps9">#REF!</definedName>
    <definedName name="CDB">#REF!</definedName>
    <definedName name="cdsioa">'[60]tax-ss'!$N$7:$N$37</definedName>
    <definedName name="CE" localSheetId="4">#REF!</definedName>
    <definedName name="CE">#REF!</definedName>
    <definedName name="cefewfee" localSheetId="4">#REF!</definedName>
    <definedName name="cefewfee">#REF!</definedName>
    <definedName name="cei" localSheetId="4">#REF!</definedName>
    <definedName name="cei">#REF!</definedName>
    <definedName name="cellIsStratified">#REF!</definedName>
    <definedName name="cellProjectedMisstatementWarning">#REF!</definedName>
    <definedName name="cellSampleSize">#REF!</definedName>
    <definedName name="cellSampleSizeWarning">#REF!</definedName>
    <definedName name="cellSSF">#REF!</definedName>
    <definedName name="CF">#REF!</definedName>
    <definedName name="CF_1a">#REF!</definedName>
    <definedName name="CF_2a">#REF!</definedName>
    <definedName name="CF_2b">#REF!</definedName>
    <definedName name="CF_2b1">#REF!</definedName>
    <definedName name="CF_2b2">#REF!</definedName>
    <definedName name="CF_3a">#REF!</definedName>
    <definedName name="CF_3a1">#REF!</definedName>
    <definedName name="CF_3b">#REF!</definedName>
    <definedName name="CF_3b1">#REF!</definedName>
    <definedName name="CF_3b2">#REF!</definedName>
    <definedName name="CF_3c">#REF!</definedName>
    <definedName name="CF_3d">#REF!</definedName>
    <definedName name="CF_3e">#REF!</definedName>
    <definedName name="CF_3e1">#REF!</definedName>
    <definedName name="CF_3e2">#REF!</definedName>
    <definedName name="CF_3f">#REF!</definedName>
    <definedName name="CF_3f1">#REF!</definedName>
    <definedName name="CF_3f2">#REF!</definedName>
    <definedName name="CF_3f3">#REF!</definedName>
    <definedName name="CF_3f4">#REF!</definedName>
    <definedName name="CF_3f5">#REF!</definedName>
    <definedName name="CF_3g">#REF!</definedName>
    <definedName name="CF_3h">#REF!</definedName>
    <definedName name="CFF">#REF!</definedName>
    <definedName name="Cflow">#REF!</definedName>
    <definedName name="CFWORKING">#REF!</definedName>
    <definedName name="Chart1">#REF!</definedName>
    <definedName name="CHECK">#REF!</definedName>
    <definedName name="CI">#REF!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ksv">#REF!</definedName>
    <definedName name="CLAY">"$#REF!.$#REF!$#REF!"</definedName>
    <definedName name="CLAY_49">#REF!</definedName>
    <definedName name="CLAY_65">#REF!</definedName>
    <definedName name="CLAY_72">"$#REF!.$#REF!$#REF!"</definedName>
    <definedName name="client_name">"Reinhausen Asia-Pacific Sdn Bhd"</definedName>
    <definedName name="cname">[65]Info!$D$1</definedName>
    <definedName name="co">'[66]Co info'!$B$2</definedName>
    <definedName name="Co_name" localSheetId="4">#REF!</definedName>
    <definedName name="Co_name">#REF!</definedName>
    <definedName name="cobs1" localSheetId="4">#REF!</definedName>
    <definedName name="cobs1">#REF!</definedName>
    <definedName name="cobs2" localSheetId="4">#REF!</definedName>
    <definedName name="cobs2">#REF!</definedName>
    <definedName name="code">#REF!</definedName>
    <definedName name="CodeAsset">#REF!</definedName>
    <definedName name="COH">#REF!</definedName>
    <definedName name="cohb">#REF!</definedName>
    <definedName name="COHB1">#REF!</definedName>
    <definedName name="COHB2">#REF!</definedName>
    <definedName name="COHB3">#REF!</definedName>
    <definedName name="Col_Type">'[35]0100'!$D$110:$E$110</definedName>
    <definedName name="ColmNo">[67]Weights!$B$5:$K$5</definedName>
    <definedName name="Comment">[68]ข้อมูล!#REF!</definedName>
    <definedName name="Commission" localSheetId="4">#REF!</definedName>
    <definedName name="Commission">#REF!</definedName>
    <definedName name="COMMITMENTS">#N/A</definedName>
    <definedName name="Companyname">'[69]F-3'!$A$1</definedName>
    <definedName name="COMPAQ">"$#REF!.$#REF!$#REF!"</definedName>
    <definedName name="COMPAQ_49">#REF!</definedName>
    <definedName name="COMPAQ_65">#REF!</definedName>
    <definedName name="COMPAQ_72">"$#REF!.$#REF!$#REF!"</definedName>
    <definedName name="COMPUTER">"$#REF!.$#REF!$#REF!"</definedName>
    <definedName name="COMPUTER_72">"'sch _2_'.$#REF!$#REF!"</definedName>
    <definedName name="COMPUTER40">"$#REF!.$#REF!#REF!"</definedName>
    <definedName name="COMPUTER40_49">#REF!</definedName>
    <definedName name="COMPUTER40_65">#REF!</definedName>
    <definedName name="COMPUTER40_72">"$#REF!.$#REF!#REF!"</definedName>
    <definedName name="Coname">'[70]Financial Summary'!$B$2</definedName>
    <definedName name="CONCIERGE" localSheetId="4">#REF!</definedName>
    <definedName name="CONCIERGE">#REF!</definedName>
    <definedName name="CONSOL_BS" localSheetId="4">#REF!</definedName>
    <definedName name="CONSOL_BS">#REF!</definedName>
    <definedName name="CONSOL_JNL">#N/A</definedName>
    <definedName name="CONSOL_P_L" localSheetId="4">#REF!</definedName>
    <definedName name="CONSOL_P_L">#REF!</definedName>
    <definedName name="CONTINGENCY">#N/A</definedName>
    <definedName name="CONTROL">#N/A</definedName>
    <definedName name="CONVENTN">#REF!</definedName>
    <definedName name="copl1">#REF!</definedName>
    <definedName name="COPY">#REF!</definedName>
    <definedName name="CORP">#REF!</definedName>
    <definedName name="CORRIDOR">#REF!</definedName>
    <definedName name="cost">'[71]addl cost'!$A$3:$M$37</definedName>
    <definedName name="cost___0">'[72]addl cost'!$A$3:$M$37</definedName>
    <definedName name="cost___12">'[71]addl cost'!$A$3:$M$37</definedName>
    <definedName name="cost___14">'[71]addl cost'!$A$3:$M$37</definedName>
    <definedName name="cost___3">'[71]addl cost'!$A$3:$M$37</definedName>
    <definedName name="cost___5">'[71]addl cost'!$A$3:$M$37</definedName>
    <definedName name="cost___6">'[71]addl cost'!$A$3:$M$37</definedName>
    <definedName name="cost___8">'[71]addl cost'!$A$3:$M$37</definedName>
    <definedName name="cost_lab" localSheetId="4">#REF!</definedName>
    <definedName name="cost_lab">#REF!</definedName>
    <definedName name="cost_mat" localSheetId="4">#REF!</definedName>
    <definedName name="cost_mat">#REF!</definedName>
    <definedName name="cost_per_unit" localSheetId="4">#REF!</definedName>
    <definedName name="cost_per_unit">#REF!</definedName>
    <definedName name="cost2">#REF!</definedName>
    <definedName name="Cost3">#REF!</definedName>
    <definedName name="CoTrend">#REF!</definedName>
    <definedName name="COtrendNew">#REF!</definedName>
    <definedName name="COV___8">#REF!</definedName>
    <definedName name="Cover">#REF!</definedName>
    <definedName name="Coy_cel">#REF!</definedName>
    <definedName name="Coy_cell">#REF!</definedName>
    <definedName name="Coy_name">#REF!</definedName>
    <definedName name="crate">[73]Rates!$B$4</definedName>
    <definedName name="CREDITOR" localSheetId="4">#REF!</definedName>
    <definedName name="CREDITOR">#REF!</definedName>
    <definedName name="CREDITORS" localSheetId="4">#REF!</definedName>
    <definedName name="CREDITORS">#REF!</definedName>
    <definedName name="CresitorAccruals" localSheetId="4">#REF!</definedName>
    <definedName name="CresitorAccruals">#REF!</definedName>
    <definedName name="_xlnm.Criteria">#REF!</definedName>
    <definedName name="CROK">[74]APCODE!$B$3:$C$602</definedName>
    <definedName name="CS" localSheetId="4">#REF!</definedName>
    <definedName name="CS">#REF!</definedName>
    <definedName name="csscc">'[60]tax-ss'!$C$7:$C$37</definedName>
    <definedName name="CTTotals" localSheetId="4">#REF!</definedName>
    <definedName name="CTTotals">#REF!</definedName>
    <definedName name="CTTotals1" localSheetId="4">#REF!</definedName>
    <definedName name="CTTotals1">#REF!</definedName>
    <definedName name="cu">'[60]tax-ss'!$M$7:$M$37</definedName>
    <definedName name="CUMMINS">"$#REF!.$#REF!$#REF!"</definedName>
    <definedName name="CUMMINS_49">#REF!</definedName>
    <definedName name="CUMMINS_65">#REF!</definedName>
    <definedName name="CUMMINS_72">"$#REF!.$#REF!$#REF!"</definedName>
    <definedName name="cur">[75]Index!$M$6</definedName>
    <definedName name="current">'[76]F-5'!$B$7</definedName>
    <definedName name="current_ya">2001</definedName>
    <definedName name="CurrentYA">'[77]Company Info'!$B$6</definedName>
    <definedName name="CurrentYA___0">'[78]Company Info'!$B$6</definedName>
    <definedName name="CurrentYA___12">'[79]Company Info'!$B$6</definedName>
    <definedName name="CurrentYA___14">'[79]Company Info'!$B$6</definedName>
    <definedName name="CurrentYA___3">'[79]Company Info'!$B$6</definedName>
    <definedName name="CurrentYA___5">'[79]Company Info'!$B$6</definedName>
    <definedName name="CurrentYA___6">'[79]Company Info'!$B$6</definedName>
    <definedName name="CurrentYA___8">'[79]Company Info'!$B$6</definedName>
    <definedName name="CurrYA">'[79]CA Comp'!#REF!</definedName>
    <definedName name="CurrYA___0">'[78]CA Comp'!#REF!</definedName>
    <definedName name="CurrYA___12">'[79]CA Comp'!#REF!</definedName>
    <definedName name="CurrYA___14">'[79]CA Comp'!#REF!</definedName>
    <definedName name="CurrYA___3">'[79]CA Comp'!#REF!</definedName>
    <definedName name="CurrYA___5">'[79]CA Comp'!#REF!</definedName>
    <definedName name="CurrYA___6">'[79]CA Comp'!#REF!</definedName>
    <definedName name="CurrYA___8">'[79]CA Comp'!#REF!</definedName>
    <definedName name="cut" localSheetId="4" hidden="1">{"'Eng (page2)'!$A$1:$D$52"}</definedName>
    <definedName name="cut" hidden="1">{"'Eng (page2)'!$A$1:$D$52"}</definedName>
    <definedName name="CVCV" localSheetId="4" hidden="1">{#VALUE!,#N/A,FALSE,0}</definedName>
    <definedName name="CVCV" hidden="1">{#VALUE!,#N/A,FALSE,0}</definedName>
    <definedName name="CVT">#REF!</definedName>
    <definedName name="CYBUD">[80]DataStorage!$AK$5:$AW$108</definedName>
    <definedName name="czu">'[60]tax-ss'!$H$7:$H$37</definedName>
    <definedName name="d" localSheetId="4">#REF!</definedName>
    <definedName name="d">#REF!</definedName>
    <definedName name="D_Purchased_Vehicles">'[81]K-5'!#REF!</definedName>
    <definedName name="da">"TOA Paint (Malaysia) Sdn Bhd"</definedName>
    <definedName name="dagdsgds">#REF!</definedName>
    <definedName name="dakewhrleh">#REF!</definedName>
    <definedName name="DaRWk1">#REF!</definedName>
    <definedName name="DaRWk10">#REF!</definedName>
    <definedName name="DaRWk11">#REF!</definedName>
    <definedName name="DaRWk12">#REF!</definedName>
    <definedName name="DaRWk2">#REF!</definedName>
    <definedName name="DaRWk3">#REF!</definedName>
    <definedName name="DaRWk4">#REF!</definedName>
    <definedName name="DaRWk5">#REF!</definedName>
    <definedName name="DaRWk6">#REF!</definedName>
    <definedName name="DaRWk8">#REF!</definedName>
    <definedName name="DaRwk9">#REF!</definedName>
    <definedName name="Data">[82]BPR!$F$11</definedName>
    <definedName name="Data___0">[83]BPR!$F$11</definedName>
    <definedName name="Data___12">[84]BPR!$F$11</definedName>
    <definedName name="Data___14">[84]BPR!$F$11</definedName>
    <definedName name="Data___3">[84]BPR!$F$11</definedName>
    <definedName name="Data___5">[84]BPR!$F$11</definedName>
    <definedName name="Data___6">[84]BPR!$F$11</definedName>
    <definedName name="Data___8">[84]BPR!$F$11</definedName>
    <definedName name="Data_10">[85]BPR!$F$11</definedName>
    <definedName name="Data_11">[82]BPR!$F$11</definedName>
    <definedName name="Data_12">[82]BPR!$F$11</definedName>
    <definedName name="Data_13">[86]BPR!$F$11</definedName>
    <definedName name="Data_14">[82]BPR!$F$11</definedName>
    <definedName name="Data_15">[82]BPR!$F$11</definedName>
    <definedName name="Data_19">[87]BPR!$F$11</definedName>
    <definedName name="Data_20">[86]BPR!$F$11</definedName>
    <definedName name="Data_21">[86]BPR!$F$11</definedName>
    <definedName name="Data_22">[86]BPR!$F$11</definedName>
    <definedName name="Data_23">[86]BPR!$F$11</definedName>
    <definedName name="Data_23_1">[86]BPR!$F$11</definedName>
    <definedName name="Data_25">[86]BPR!$F$11</definedName>
    <definedName name="Data_29">[86]BPR!$F$11</definedName>
    <definedName name="Data_43">[86]BPR!$F$11</definedName>
    <definedName name="Data_47">[86]BPR!$F$11</definedName>
    <definedName name="Data_66">[86]BPR!$F$11</definedName>
    <definedName name="Data_72">[87]BPR!$F$11</definedName>
    <definedName name="Data_8">[85]BPR!$F$11</definedName>
    <definedName name="Data_9">[82]BPR!$F$11</definedName>
    <definedName name="data1" localSheetId="4">#REF!</definedName>
    <definedName name="data1">#REF!</definedName>
    <definedName name="data2" localSheetId="4">#REF!</definedName>
    <definedName name="data2">#REF!</definedName>
    <definedName name="data3" localSheetId="4">#REF!</definedName>
    <definedName name="data3">#REF!</definedName>
    <definedName name="data4">#REF!</definedName>
    <definedName name="data5">#REF!</definedName>
    <definedName name="data6">#REF!</definedName>
    <definedName name="data7">#REF!</definedName>
    <definedName name="_xlnm.Database">#REF!</definedName>
    <definedName name="Database_MI">#REF!</definedName>
    <definedName name="Database1">#REF!</definedName>
    <definedName name="Date">#REF!</definedName>
    <definedName name="dAWDAWDA">#REF!</definedName>
    <definedName name="DaWk7">#REF!</definedName>
    <definedName name="DAYENT">[80]DataStorage!$D$5:$AH$108</definedName>
    <definedName name="DB">[88]Menu!$E$12</definedName>
    <definedName name="dbrwk1" localSheetId="4">#REF!</definedName>
    <definedName name="dbrwk1">#REF!</definedName>
    <definedName name="dbrwk10" localSheetId="4">#REF!</definedName>
    <definedName name="dbrwk10">#REF!</definedName>
    <definedName name="dbrwk11" localSheetId="4">#REF!</definedName>
    <definedName name="dbrwk11">#REF!</definedName>
    <definedName name="dbrwk12">#REF!</definedName>
    <definedName name="dbrwk2">#REF!</definedName>
    <definedName name="dbrwk3">#REF!</definedName>
    <definedName name="dbrwk4">#REF!</definedName>
    <definedName name="dbrwk5">#REF!</definedName>
    <definedName name="dbrwk6">#REF!</definedName>
    <definedName name="dbrwk7">#REF!</definedName>
    <definedName name="dbrwk8">#REF!</definedName>
    <definedName name="dbrwk9">#REF!</definedName>
    <definedName name="dcrwk1">#REF!</definedName>
    <definedName name="dcrwk10">#REF!</definedName>
    <definedName name="dcrwk11">#REF!</definedName>
    <definedName name="dcrwk12">#REF!</definedName>
    <definedName name="dcrwk2">#REF!</definedName>
    <definedName name="dcrwk3">#REF!</definedName>
    <definedName name="dcrwk4">#REF!</definedName>
    <definedName name="dcrwk5">#REF!</definedName>
    <definedName name="dcrwk6">#REF!</definedName>
    <definedName name="dcrwk7">#REF!</definedName>
    <definedName name="dcrwk8">#REF!</definedName>
    <definedName name="dcrwk9">#REF!</definedName>
    <definedName name="dd">#N/A</definedName>
    <definedName name="ddaaaww">#REF!</definedName>
    <definedName name="DDD">#REF!</definedName>
    <definedName name="dddd">#N/A</definedName>
    <definedName name="ddddd" localSheetId="4" hidden="1">{#N/A,#N/A,FALSE,"Sheet1"}</definedName>
    <definedName name="ddddd" hidden="1">{#N/A,#N/A,FALSE,"Sheet1"}</definedName>
    <definedName name="dddddd" localSheetId="4" hidden="1">{"'Eng (page2)'!$A$1:$D$52"}</definedName>
    <definedName name="dddddd" hidden="1">{"'Eng (page2)'!$A$1:$D$52"}</definedName>
    <definedName name="ddfdf">#REF!</definedName>
    <definedName name="ddgg">#REF!</definedName>
    <definedName name="dds">#REF!</definedName>
    <definedName name="ddsgg">#REF!</definedName>
    <definedName name="DE">#REF!</definedName>
    <definedName name="DEB">#REF!</definedName>
    <definedName name="DEBTOR">#REF!</definedName>
    <definedName name="Dec">#REF!</definedName>
    <definedName name="DEDetail">#REF!</definedName>
    <definedName name="deferred">#REF!</definedName>
    <definedName name="DelDC">#REF!</definedName>
    <definedName name="DelDm">#REF!</definedName>
    <definedName name="Delivery">#REF!</definedName>
    <definedName name="DelType">#REF!</definedName>
    <definedName name="DEMonths">#REF!</definedName>
    <definedName name="DEP">'[37]Expense Summary'!$C$47</definedName>
    <definedName name="DEPCTS" localSheetId="4">#REF!</definedName>
    <definedName name="DEPCTS">#REF!</definedName>
    <definedName name="DEPN">"$#REF!.$H$15"</definedName>
    <definedName name="DEPN_72">"$#REF!.$H$16"</definedName>
    <definedName name="Depr">#REF!</definedName>
    <definedName name="deptLookup">#REF!</definedName>
    <definedName name="Derty">#REF!</definedName>
    <definedName name="description">#REF!</definedName>
    <definedName name="detail">#REF!</definedName>
    <definedName name="detail_hr">#REF!</definedName>
    <definedName name="Detail10">#REF!</definedName>
    <definedName name="Detail20">#REF!</definedName>
    <definedName name="dfd">[89]FF_3!$A$9:$K$11</definedName>
    <definedName name="dfd___0">[90]FF_3!$A$9:$K$11</definedName>
    <definedName name="dfd___12">[89]FF_3!$A$9:$K$11</definedName>
    <definedName name="dfd___14">[89]FF_3!$A$9:$K$11</definedName>
    <definedName name="dfd___3">[89]FF_3!$A$9:$K$11</definedName>
    <definedName name="dfd___5">[89]FF_3!$A$9:$K$11</definedName>
    <definedName name="dfd___6">[89]FF_3!$A$9:$K$11</definedName>
    <definedName name="dfd___8">[89]FF_3!$A$9:$K$11</definedName>
    <definedName name="dfdf" localSheetId="4">#REF!</definedName>
    <definedName name="dfdf">#REF!</definedName>
    <definedName name="dfdfdds" localSheetId="4">#REF!</definedName>
    <definedName name="dfdfdds">#REF!</definedName>
    <definedName name="dfdfds" localSheetId="4">#REF!</definedName>
    <definedName name="dfdfds">#REF!</definedName>
    <definedName name="DFDFDW">#REF!</definedName>
    <definedName name="dfdfff">#REF!</definedName>
    <definedName name="dfdsfgfg">'[91]CA Sheet'!$R$36</definedName>
    <definedName name="dffd" localSheetId="4">#REF!</definedName>
    <definedName name="dffd">#REF!</definedName>
    <definedName name="dffgdfrd" localSheetId="4">#REF!</definedName>
    <definedName name="dffgdfrd">#REF!</definedName>
    <definedName name="dfg" localSheetId="4">#REF!</definedName>
    <definedName name="dfg">#REF!</definedName>
    <definedName name="dfgdfdf">#REF!</definedName>
    <definedName name="dfgdfg">#REF!</definedName>
    <definedName name="dfgfd">#REF!</definedName>
    <definedName name="dfgrfgsdg">#REF!</definedName>
    <definedName name="dfh">#REF!</definedName>
    <definedName name="dfhddt">#REF!</definedName>
    <definedName name="dfhdffd">#REF!</definedName>
    <definedName name="dfhdfhdf">#REF!</definedName>
    <definedName name="dfhfh">#REF!</definedName>
    <definedName name="dfhjdj">#REF!</definedName>
    <definedName name="dfhnfj">#REF!</definedName>
    <definedName name="dfhsdfgse">#REF!</definedName>
    <definedName name="dfjftjt">#REF!</definedName>
    <definedName name="dfjndghjdt">#REF!</definedName>
    <definedName name="dflt7">[92]Invoice!#REF!</definedName>
    <definedName name="dfsdfes">'[93]CA Sheet'!$R$36</definedName>
    <definedName name="dfsdgfd" localSheetId="4">#REF!</definedName>
    <definedName name="dfsdgfd">#REF!</definedName>
    <definedName name="dfsfdf" localSheetId="4">#REF!</definedName>
    <definedName name="dfsfdf">#REF!</definedName>
    <definedName name="dfsff" localSheetId="4">#REF!</definedName>
    <definedName name="dfsff">#REF!</definedName>
    <definedName name="DFWDFW">#REF!</definedName>
    <definedName name="dg">#REF!</definedName>
    <definedName name="DGASG">#N/A</definedName>
    <definedName name="dgewrhe">#REF!</definedName>
    <definedName name="dgfdsgfd">#REF!</definedName>
    <definedName name="dgjdg">#REF!</definedName>
    <definedName name="dgrdgd">#REF!</definedName>
    <definedName name="dgsdgsd">#REF!</definedName>
    <definedName name="dgsg">#REF!</definedName>
    <definedName name="dgsgs">#REF!</definedName>
    <definedName name="dhdfhfdj">#REF!</definedName>
    <definedName name="dhdh">#REF!</definedName>
    <definedName name="dhdhd">#REF!</definedName>
    <definedName name="dhdhdh">#REF!</definedName>
    <definedName name="dhdhsw">#REF!</definedName>
    <definedName name="dhfdhdtj">#REF!</definedName>
    <definedName name="dhhdh">#REF!</definedName>
    <definedName name="dhtdhdth">#REF!</definedName>
    <definedName name="DIS">"$#REF!.$G$14:$G$19"</definedName>
    <definedName name="DIS_72">"$#REF!.$G$15:$G$20"</definedName>
    <definedName name="Disc">[73]Rates!$B$2</definedName>
    <definedName name="display_area_2" localSheetId="4">#REF!</definedName>
    <definedName name="display_area_2">#REF!</definedName>
    <definedName name="DisposalTotals" localSheetId="4">#REF!</definedName>
    <definedName name="DisposalTotals">#REF!</definedName>
    <definedName name="DisposalTotals1" localSheetId="4">#REF!</definedName>
    <definedName name="DisposalTotals1">#REF!</definedName>
    <definedName name="dItemsToTest">#REF!</definedName>
    <definedName name="djdjt">#REF!</definedName>
    <definedName name="djfhjdhje">#REF!</definedName>
    <definedName name="djfjherhjr">#REF!</definedName>
    <definedName name="dkil">#N/A</definedName>
    <definedName name="DKK">'[94]ADJ - RATE'!$B$4</definedName>
    <definedName name="dko">'[95]List data adj.'!$A$2:$A$5</definedName>
    <definedName name="DM95_">'[56]Cum.91-93'!$AI$238:$AI$432</definedName>
    <definedName name="dName" localSheetId="4">#REF!</definedName>
    <definedName name="dName">#REF!</definedName>
    <definedName name="docs" localSheetId="4">#REF!</definedName>
    <definedName name="docs">#REF!</definedName>
    <definedName name="DONATION">"$#REF!.$#REF!$#REF!"</definedName>
    <definedName name="DONATION_49">#REF!</definedName>
    <definedName name="DONATION_65">#REF!</definedName>
    <definedName name="DONATION_72">"$#REF!.$#REF!$#REF!"</definedName>
    <definedName name="dooe" localSheetId="4" hidden="1">{"'Eng (page2)'!$A$1:$D$52"}</definedName>
    <definedName name="dooe" hidden="1">{"'Eng (page2)'!$A$1:$D$52"}</definedName>
    <definedName name="dPlanningMateriality">#REF!</definedName>
    <definedName name="dProjectedBookValue">#REF!</definedName>
    <definedName name="dProjectedBookValueStratified">#REF!</definedName>
    <definedName name="dProjectedNumbersOfItems">#REF!</definedName>
    <definedName name="dProjectedNumbersOfItemsStratified">#REF!</definedName>
    <definedName name="DR">#REF!</definedName>
    <definedName name="DRIVER">#REF!</definedName>
    <definedName name="ds">#REF!</definedName>
    <definedName name="dSampleSize">#REF!</definedName>
    <definedName name="dsd">#REF!</definedName>
    <definedName name="dsfdff">#REF!</definedName>
    <definedName name="dsfdsfds">#REF!</definedName>
    <definedName name="dsfdsgsdfd">#REF!</definedName>
    <definedName name="dsffef">#REF!</definedName>
    <definedName name="dsfgfgrd">#REF!</definedName>
    <definedName name="dsgdsgds">#REF!</definedName>
    <definedName name="dsgfewgew">#REF!</definedName>
    <definedName name="dsgfsgeg">#REF!</definedName>
    <definedName name="dsgfsggrf">#REF!</definedName>
    <definedName name="dsggshhr">#REF!</definedName>
    <definedName name="dsgrrerehhr">#N/A</definedName>
    <definedName name="dsgsrsrh">#REF!</definedName>
    <definedName name="DSP">#REF!</definedName>
    <definedName name="DSPIMO">#REF!</definedName>
    <definedName name="DSPMO">#REF!</definedName>
    <definedName name="DSPTLMO">#REF!</definedName>
    <definedName name="dssbfeq" hidden="1">#REF!</definedName>
    <definedName name="dssdg">#REF!</definedName>
    <definedName name="dsvsdfrdsg">#REF!</definedName>
    <definedName name="dtdyu">#N/A</definedName>
    <definedName name="dthtdht">#REF!</definedName>
    <definedName name="dTotalPopulationBookValue">#REF!</definedName>
    <definedName name="dTotalProjectedBookValue">#REF!</definedName>
    <definedName name="dTotalProjectedNumbersOfItems">#REF!</definedName>
    <definedName name="dTotIndSignItems">#REF!</definedName>
    <definedName name="dumppr">#REF!</definedName>
    <definedName name="dvvsv">#REF!</definedName>
    <definedName name="dwfq">#REF!</definedName>
    <definedName name="e">#REF!</definedName>
    <definedName name="E_I2">"$#REF!.$O$197"</definedName>
    <definedName name="E_I2_72">"$#REF!.$O$198"</definedName>
    <definedName name="ea">#REF!</definedName>
    <definedName name="ed">[96]Conso!#REF!</definedName>
    <definedName name="edgewrqgr" localSheetId="4">#REF!</definedName>
    <definedName name="edgewrqgr">#REF!</definedName>
    <definedName name="Edit_Comp_1">'[35]0100'!$F$14:$G$106</definedName>
    <definedName name="Edit_Comp_2">'[35]0100'!$H$14:$I$106</definedName>
    <definedName name="Edit_Title_C1">'[35]0100'!$F$11:$F$11</definedName>
    <definedName name="Edit_Title_C2">'[35]0100'!$H$11:$H$11</definedName>
    <definedName name="Edit_Title_EA">'[35]0100'!$D$11:$D$11</definedName>
    <definedName name="EdRes" localSheetId="4">#REF!</definedName>
    <definedName name="EdRes">#REF!</definedName>
    <definedName name="ee">"'file://Nil-yxra5hg0hp5/company/Assurance/Premium Tyre Retreading05/DATA/Bee Sing/KIL334/YE00/Ideal Reno/awpIR.xls'#$FF_4.$#REF!$#REF!"</definedName>
    <definedName name="ee_72">"'file://Nil-yxra5hg0hp5/company/Assurance/Premium Tyre Retreading05/DATA/Bee Sing/KIL334/YE00/Ideal Reno/awpIR.xls'#$FF_4.$#REF!$#REF!"</definedName>
    <definedName name="eec">#REF!</definedName>
    <definedName name="eee">#N/A</definedName>
    <definedName name="eeee">[97]FORMC94!$A$6:$M$38</definedName>
    <definedName name="eeeeeeee">'[60]tax-ss'!$M$7:$M$37</definedName>
    <definedName name="eerfr" localSheetId="4">#REF!</definedName>
    <definedName name="eerfr">#REF!</definedName>
    <definedName name="efdg" localSheetId="4">#REF!</definedName>
    <definedName name="efdg">#REF!</definedName>
    <definedName name="efdsf" localSheetId="4">#REF!</definedName>
    <definedName name="efdsf">#REF!</definedName>
    <definedName name="efefe">#REF!</definedName>
    <definedName name="efefeee">#REF!</definedName>
    <definedName name="efefefwe">#REF!</definedName>
    <definedName name="efefewrfer">#REF!</definedName>
    <definedName name="efefgewee">#REF!</definedName>
    <definedName name="efewefe\">#REF!</definedName>
    <definedName name="efewfefew">#REF!</definedName>
    <definedName name="efewgeg">#N/A</definedName>
    <definedName name="efgwegge">#REF!</definedName>
    <definedName name="efwegwge">#N/A</definedName>
    <definedName name="efwgewg">#REF!</definedName>
    <definedName name="eg2wr3gwf" localSheetId="4" hidden="1">{#N/A,#N/A,FALSE,"Sheet1"}</definedName>
    <definedName name="eg2wr3gwf" hidden="1">{#N/A,#N/A,FALSE,"Sheet1"}</definedName>
    <definedName name="egewqgewqg">[98]B!$B$3</definedName>
    <definedName name="egfeqgegeg" localSheetId="4" hidden="1">#REF!</definedName>
    <definedName name="egfeqgegeg" hidden="1">#REF!</definedName>
    <definedName name="egfesge" localSheetId="4">#REF!</definedName>
    <definedName name="egfesge">#REF!</definedName>
    <definedName name="egg2g31">#N/A</definedName>
    <definedName name="egqeg">#N/A</definedName>
    <definedName name="egreger" localSheetId="4">#REF!</definedName>
    <definedName name="egreger">#REF!</definedName>
    <definedName name="egrfrfg">#REF!</definedName>
    <definedName name="egtweg">#N/A</definedName>
    <definedName name="egwetrfewt">#REF!</definedName>
    <definedName name="egwg">#N/A</definedName>
    <definedName name="egwgwrh">#N/A</definedName>
    <definedName name="ehege">#REF!</definedName>
    <definedName name="ehehe">#REF!</definedName>
    <definedName name="eheqhq">#REF!</definedName>
    <definedName name="eherh">#REF!</definedName>
    <definedName name="EHERHE">#REF!</definedName>
    <definedName name="eherherh">#REF!</definedName>
    <definedName name="ehetheth">#REF!</definedName>
    <definedName name="ehgrdh">#REF!</definedName>
    <definedName name="ehrfhhsga">#REF!</definedName>
    <definedName name="EHTEJHTR">#REF!</definedName>
    <definedName name="ehtrh">#REF!</definedName>
    <definedName name="ejttrjrjr">#REF!</definedName>
    <definedName name="EL">#REF!</definedName>
    <definedName name="ELECT2">"$#REF!.#REF!$#REF!"</definedName>
    <definedName name="ELECT2_49">#REF!</definedName>
    <definedName name="ELECT2_65">#REF!</definedName>
    <definedName name="ELECT2_72">"$#REF!.#REF!$#REF!"</definedName>
    <definedName name="ELECTRICAL">"$#REF!.$H$77"</definedName>
    <definedName name="ELECTRICAL_72">"$#REF!.$H$78"</definedName>
    <definedName name="ELECTRICAL2">"$#REF!.$#REF!$#REF!"</definedName>
    <definedName name="ELECTRICAL2_49">#REF!</definedName>
    <definedName name="ELECTRICAL2_65">#REF!</definedName>
    <definedName name="ELECTRICAL2_72">"$#REF!.$#REF!$#REF!"</definedName>
    <definedName name="ELEMENT__Sanitary_System">#REF!</definedName>
    <definedName name="EmploymentCost">#REF!</definedName>
    <definedName name="End_Bal">#REF!</definedName>
    <definedName name="EndBP">#REF!</definedName>
    <definedName name="ended">36891</definedName>
    <definedName name="ENTER">"$#REF!.$#REF!$#REF!"</definedName>
    <definedName name="ENTER_49">#REF!</definedName>
    <definedName name="ENTER_65">#REF!</definedName>
    <definedName name="ENTER_72">"$#REF!.$#REF!$#REF!"</definedName>
    <definedName name="Entered_Pmt">#REF!</definedName>
    <definedName name="EO">#REF!</definedName>
    <definedName name="EP">#REF!</definedName>
    <definedName name="eqaavs">#N/A</definedName>
    <definedName name="eqfqew">#N/A</definedName>
    <definedName name="EQTQ1R">#REF!</definedName>
    <definedName name="equit1">#REF!</definedName>
    <definedName name="equit2">#REF!</definedName>
    <definedName name="eqwtrfewgtrwg">#REF!</definedName>
    <definedName name="ergetr">#REF!</definedName>
    <definedName name="ergewgtr">#REF!</definedName>
    <definedName name="ergtgtrg">#REF!</definedName>
    <definedName name="ergtwrq">#REF!</definedName>
    <definedName name="ergwq">#REF!</definedName>
    <definedName name="erherhh">#REF!</definedName>
    <definedName name="erhjtejnjmn">#REF!</definedName>
    <definedName name="erhreherh">#REF!</definedName>
    <definedName name="erhtejnyrmj">#REF!</definedName>
    <definedName name="erhtjht">#REF!</definedName>
    <definedName name="errgwr">#REF!</definedName>
    <definedName name="ert">#REF!</definedName>
    <definedName name="ertjhjtrjheet">#REF!</definedName>
    <definedName name="ery3y">#REF!</definedName>
    <definedName name="eryerur">#N/A</definedName>
    <definedName name="eryhrh">#REF!</definedName>
    <definedName name="eryw">#REF!</definedName>
    <definedName name="ES">#REF!</definedName>
    <definedName name="esgtewgfe">#REF!</definedName>
    <definedName name="esgtwhwrh" hidden="1">#REF!</definedName>
    <definedName name="estre">#REF!</definedName>
    <definedName name="ethgetge">#REF!</definedName>
    <definedName name="eththt4">#REF!</definedName>
    <definedName name="etr">#REF!</definedName>
    <definedName name="etwet">#REF!</definedName>
    <definedName name="etwjhetqj">#REF!</definedName>
    <definedName name="ETYETET">#REF!</definedName>
    <definedName name="etyuetet5">#REF!</definedName>
    <definedName name="ewew">#REF!</definedName>
    <definedName name="ewfewfef">#REF!</definedName>
    <definedName name="ewgr4hreh">#REF!</definedName>
    <definedName name="ewgwege">#N/A</definedName>
    <definedName name="ewgwegg">#REF!</definedName>
    <definedName name="ewgwegwg">#REF!</definedName>
    <definedName name="ewr">#REF!</definedName>
    <definedName name="EWRHETHTRJ">#REF!</definedName>
    <definedName name="ewtfwegw4g">#N/A</definedName>
    <definedName name="ewtqetqe">#REF!</definedName>
    <definedName name="ewttew">#REF!</definedName>
    <definedName name="ewtw2tew">#REF!</definedName>
    <definedName name="ewtwg">#N/A</definedName>
    <definedName name="Excel_BuiltIn_Database">'[99]TO _ SP'!#REF!</definedName>
    <definedName name="Excel_BuiltIn_Database_9">[100]FF_2!#REF!</definedName>
    <definedName name="Excel_BuiltIn_Print_Area">"$#REF!.$A$1:$M$73"</definedName>
    <definedName name="Excel_BuiltIn_Print_Area_0">[101]Sum!#REF!</definedName>
    <definedName name="Excel_BuiltIn_Print_Area_1" localSheetId="4">#REF!</definedName>
    <definedName name="Excel_BuiltIn_Print_Area_1">#REF!</definedName>
    <definedName name="Excel_BuiltIn_Print_Area_1_1_1" localSheetId="4">#REF!</definedName>
    <definedName name="Excel_BuiltIn_Print_Area_1_1_1">#REF!</definedName>
    <definedName name="Excel_BuiltIn_Print_Area_10" localSheetId="4">#REF!</definedName>
    <definedName name="Excel_BuiltIn_Print_Area_10">#REF!</definedName>
    <definedName name="Excel_BuiltIn_Print_Area_10_1">#REF!</definedName>
    <definedName name="Excel_BuiltIn_Print_Area_11">#REF!</definedName>
    <definedName name="Excel_BuiltIn_Print_Area_11_1">#REF!</definedName>
    <definedName name="Excel_BuiltIn_Print_Area_12">#REF!</definedName>
    <definedName name="Excel_BuiltIn_Print_Area_12_1">#REF!</definedName>
    <definedName name="Excel_BuiltIn_Print_Area_13">"$#REF!.$A$1:$M$73"</definedName>
    <definedName name="Excel_BuiltIn_Print_Area_13_1">#REF!</definedName>
    <definedName name="Excel_BuiltIn_Print_Area_13_72">"$#REF!.$A$1:$M$74"</definedName>
    <definedName name="Excel_BuiltIn_Print_Area_14">#REF!</definedName>
    <definedName name="Excel_BuiltIn_Print_Area_15">#REF!</definedName>
    <definedName name="Excel_BuiltIn_Print_Area_16">"$#REF!.$A$1:$M$73"</definedName>
    <definedName name="Excel_BuiltIn_Print_Area_16_72">"$#REF!.$A$1:$M$74"</definedName>
    <definedName name="Excel_BuiltIn_Print_Area_17">"$#REF!.$A$1:$M$73"</definedName>
    <definedName name="Excel_BuiltIn_Print_Area_18">"$#REF!.$A$1:$M$73"</definedName>
    <definedName name="Excel_BuiltIn_Print_Area_19">"$#REF!.$A$1:$M$73"</definedName>
    <definedName name="Excel_BuiltIn_Print_Area_19_72">"$#REF!.$A$1:$M$74"</definedName>
    <definedName name="Excel_BuiltIn_Print_Area_2">'[102]1131 '!#REF!</definedName>
    <definedName name="Excel_BuiltIn_Print_Area_20">"$#REF!.$A$1:$M$73"</definedName>
    <definedName name="Excel_BuiltIn_Print_Area_20_72">"$#REF!.$A$1:$M$74"</definedName>
    <definedName name="Excel_BuiltIn_Print_Area_21">"$#REF!.$A$1:$M$73"</definedName>
    <definedName name="Excel_BuiltIn_Print_Area_21_72">"$#REF!.$A$1:$M$74"</definedName>
    <definedName name="Excel_BuiltIn_Print_Area_22">#REF!</definedName>
    <definedName name="Excel_BuiltIn_Print_Area_23">#REF!</definedName>
    <definedName name="Excel_BuiltIn_Print_Area_24">#REF!</definedName>
    <definedName name="Excel_BuiltIn_Print_Area_25">"$#REF!.$A$1:$M$73"</definedName>
    <definedName name="Excel_BuiltIn_Print_Area_25_72">"$#REF!.$A$1:$M$74"</definedName>
    <definedName name="Excel_BuiltIn_Print_Area_27">#REF!</definedName>
    <definedName name="Excel_BuiltIn_Print_Area_28">#REF!</definedName>
    <definedName name="Excel_BuiltIn_Print_Area_28_1">#REF!</definedName>
    <definedName name="Excel_BuiltIn_Print_Area_29">#REF!</definedName>
    <definedName name="Excel_BuiltIn_Print_Area_29_1">#REF!</definedName>
    <definedName name="Excel_BuiltIn_Print_Area_3">#REF!</definedName>
    <definedName name="Excel_BuiltIn_Print_Area_30">"$#REF!.$A$1:$M$74"</definedName>
    <definedName name="Excel_BuiltIn_Print_Area_30_1">#REF!</definedName>
    <definedName name="Excel_BuiltIn_Print_Area_31">#REF!</definedName>
    <definedName name="Excel_BuiltIn_Print_Area_32">#REF!</definedName>
    <definedName name="Excel_BuiltIn_Print_Area_32_1">#REF!</definedName>
    <definedName name="Excel_BuiltIn_Print_Area_33">#REF!</definedName>
    <definedName name="Excel_BuiltIn_Print_Area_34">#REF!</definedName>
    <definedName name="Excel_BuiltIn_Print_Area_34_1">#REF!</definedName>
    <definedName name="Excel_BuiltIn_Print_Area_35">"$#REF!.$A$1:$M$74"</definedName>
    <definedName name="Excel_BuiltIn_Print_Area_35_1">#REF!</definedName>
    <definedName name="Excel_BuiltIn_Print_Area_36">#REF!</definedName>
    <definedName name="Excel_BuiltIn_Print_Area_38">#REF!</definedName>
    <definedName name="Excel_BuiltIn_Print_Area_40">#REF!</definedName>
    <definedName name="Excel_BuiltIn_Print_Area_42">#REF!</definedName>
    <definedName name="Excel_BuiltIn_Print_Area_47">#REF!</definedName>
    <definedName name="Excel_BuiltIn_Print_Area_5">#REF!</definedName>
    <definedName name="Excel_BuiltIn_Print_Area_52">#REF!</definedName>
    <definedName name="Excel_BuiltIn_Print_Area_6">#REF!</definedName>
    <definedName name="Excel_BuiltIn_Print_Area_67">#REF!</definedName>
    <definedName name="Excel_BuiltIn_Print_Area_70">#REF!</definedName>
    <definedName name="Excel_BuiltIn_Print_Area_72">"$#REF!.$A$1:$M$74"</definedName>
    <definedName name="Excel_BuiltIn_Print_Area_8">#REF!</definedName>
    <definedName name="Excel_BuiltIn_Print_Area_9">#REF!</definedName>
    <definedName name="Excel_BuiltIn_Print_Area_9_1">#REF!</definedName>
    <definedName name="Excel_BuiltIn_Print_Titles">"$#REF!.$A$2:$IV$10"</definedName>
    <definedName name="Excel_BuiltIn_Print_Titles_0">#N/A</definedName>
    <definedName name="Excel_BuiltIn_Print_Titles_1">#REF!</definedName>
    <definedName name="Excel_BuiltIn_Print_Titles_1_1">#REF!</definedName>
    <definedName name="Excel_BuiltIn_Print_Titles_10">#REF!</definedName>
    <definedName name="Excel_BuiltIn_Print_Titles_11">#REF!</definedName>
    <definedName name="Excel_BuiltIn_Print_Titles_12">#REF!</definedName>
    <definedName name="Excel_BuiltIn_Print_Titles_13">"$#REF!.$A$2:$IV$10"</definedName>
    <definedName name="Excel_BuiltIn_Print_Titles_14">#REF!</definedName>
    <definedName name="Excel_BuiltIn_Print_Titles_15">#REF!</definedName>
    <definedName name="Excel_BuiltIn_Print_Titles_16">"$#REF!.$A$2:$IV$10"</definedName>
    <definedName name="Excel_BuiltIn_Print_Titles_17">"$#REF!.$A$2:$IV$10"</definedName>
    <definedName name="Excel_BuiltIn_Print_Titles_18">"$#REF!.$A$2:$IV$10"</definedName>
    <definedName name="Excel_BuiltIn_Print_Titles_19">"$#REF!.$A$2:$IV$10"</definedName>
    <definedName name="Excel_BuiltIn_Print_Titles_20">"$#REF!.$A$2:$IV$10"</definedName>
    <definedName name="Excel_BuiltIn_Print_Titles_21">"$#REF!.$A$2:$IV$10"</definedName>
    <definedName name="Excel_BuiltIn_Print_Titles_22">#REF!</definedName>
    <definedName name="Excel_BuiltIn_Print_Titles_23">#REF!</definedName>
    <definedName name="Excel_BuiltIn_Print_Titles_24">#REF!</definedName>
    <definedName name="Excel_BuiltIn_Print_Titles_25">"$#REF!.$A$2:$IV$10"</definedName>
    <definedName name="Excel_BuiltIn_Print_Titles_26">#REF!</definedName>
    <definedName name="Excel_BuiltIn_Print_Titles_26_1">#REF!</definedName>
    <definedName name="Excel_BuiltIn_Print_Titles_27">"$#REF!.$A$2:$IV$10"</definedName>
    <definedName name="Excel_BuiltIn_Print_Titles_28">"$#REF!.$A$2:$IV$10"</definedName>
    <definedName name="Excel_BuiltIn_Print_Titles_29">"$#REF!.$A$2:$IV$10"</definedName>
    <definedName name="Excel_BuiltIn_Print_Titles_29_1">#REF!</definedName>
    <definedName name="Excel_BuiltIn_Print_Titles_3">#REF!</definedName>
    <definedName name="Excel_BuiltIn_Print_Titles_30">"$#REF!.$A$2:$IV$10"</definedName>
    <definedName name="Excel_BuiltIn_Print_Titles_30_1">#REF!</definedName>
    <definedName name="Excel_BuiltIn_Print_Titles_31">#REF!</definedName>
    <definedName name="Excel_BuiltIn_Print_Titles_31_1">#REF!</definedName>
    <definedName name="Excel_BuiltIn_Print_Titles_32">#REF!</definedName>
    <definedName name="Excel_BuiltIn_Print_Titles_33">#REF!</definedName>
    <definedName name="Excel_BuiltIn_Print_Titles_33_1">#REF!</definedName>
    <definedName name="Excel_BuiltIn_Print_Titles_34">#REF!</definedName>
    <definedName name="Excel_BuiltIn_Print_Titles_35">"$#REF!.$A$2:$IV$10"</definedName>
    <definedName name="Excel_BuiltIn_Print_Titles_35_1">#REF!</definedName>
    <definedName name="Excel_BuiltIn_Print_Titles_36">#REF!</definedName>
    <definedName name="Excel_BuiltIn_Print_Titles_38">#REF!</definedName>
    <definedName name="Excel_BuiltIn_Print_Titles_40">#REF!</definedName>
    <definedName name="Excel_BuiltIn_Print_Titles_42">#REF!</definedName>
    <definedName name="Excel_BuiltIn_Print_Titles_45">#REF!</definedName>
    <definedName name="Excel_BuiltIn_Print_Titles_47">#REF!</definedName>
    <definedName name="Excel_BuiltIn_Print_Titles_5">#REF!</definedName>
    <definedName name="Excel_BuiltIn_Print_Titles_52">#REF!</definedName>
    <definedName name="Excel_BuiltIn_Print_Titles_53">#REF!</definedName>
    <definedName name="Excel_BuiltIn_Print_Titles_6">#REF!</definedName>
    <definedName name="Excel_BuiltIn_Print_Titles_60">#REF!</definedName>
    <definedName name="Excel_BuiltIn_Print_Titles_67">#REF!</definedName>
    <definedName name="Excel_BuiltIn_Print_Titles_70">#REF!</definedName>
    <definedName name="Excel_BuiltIn_Print_Titles_8">#REF!</definedName>
    <definedName name="Excel_BuiltIn_Print_Titles_9">#REF!</definedName>
    <definedName name="Exec4">#REF!</definedName>
    <definedName name="exera_1">[103]FORMC94!$A$6:$M$38</definedName>
    <definedName name="exera_1_1">[103]FORMC94!$A$6:$M$38</definedName>
    <definedName name="exera_10">[104]FORMC94!$A$6:$M$38</definedName>
    <definedName name="exera_10_1">[104]FORMC94!$A$6:$M$38</definedName>
    <definedName name="exera_10_72">[11]FORMC94!$A$6:$M$38</definedName>
    <definedName name="exera_11">[11]FORMC94!$A$6:$M$38</definedName>
    <definedName name="exera_12">[11]FORMC94!$A$6:$M$38</definedName>
    <definedName name="exera_12_1">[11]FORMC94!$A$6:$M$38</definedName>
    <definedName name="exera_13">[11]FORMC94!$A$6:$M$38</definedName>
    <definedName name="exera_13_1">[11]FORMC94!$A$6:$M$38</definedName>
    <definedName name="exera_13_72">[105]FORMC94!$A$6:$M$38</definedName>
    <definedName name="exera_14">[106]FORMC94!$A$6:$M$38</definedName>
    <definedName name="exera_14_1">[105]FORMC94!$A$6:$M$38</definedName>
    <definedName name="exera_15">[105]FORMC94!$A$6:$M$38</definedName>
    <definedName name="exera_15_1">[105]FORMC94!$A$6:$M$38</definedName>
    <definedName name="exera_16">[11]FORMC94!$A$6:$M$38</definedName>
    <definedName name="exera_16_1">[11]FORMC94!$A$6:$M$38</definedName>
    <definedName name="exera_16_72">[107]FORMC94!$A$6:$M$38</definedName>
    <definedName name="exera_17">[11]FORMC94!$A$6:$M$38</definedName>
    <definedName name="exera_17_1">[11]FORMC94!$A$6:$M$38</definedName>
    <definedName name="exera_18">[11]FORMC94!$A$6:$M$38</definedName>
    <definedName name="exera_18_1">[11]FORMC94!$A$6:$M$38</definedName>
    <definedName name="exera_19">[11]FORMC94!$A$6:$M$38</definedName>
    <definedName name="exera_19_72">[107]FORMC94!$A$6:$M$38</definedName>
    <definedName name="exera_2">[105]FORMC94!$A$6:$M$38</definedName>
    <definedName name="exera_20">[11]FORMC94!$A$6:$M$38</definedName>
    <definedName name="exera_20_1">[11]FORMC94!$A$6:$M$38</definedName>
    <definedName name="exera_21">[11]FORMC94!$A$6:$M$38</definedName>
    <definedName name="exera_22">[11]FORMC94!$A$6:$M$38</definedName>
    <definedName name="exera_22_72">[108]FORMC94!$A$6:$M$38</definedName>
    <definedName name="exera_23">[11]FORMC94!$A$6:$M$38</definedName>
    <definedName name="exera_24">[11]FORMC94!$A$6:$M$38</definedName>
    <definedName name="exera_25">[11]FORMC94!$A$6:$M$38</definedName>
    <definedName name="exera_25_1">[11]FORMC94!$A$6:$M$38</definedName>
    <definedName name="exera_25_72">[109]FORMC94!$A$6:$M$38</definedName>
    <definedName name="exera_26">[11]FORMC94!$A$6:$M$38</definedName>
    <definedName name="exera_26_1">[110]FORMC94!$A$6:$M$38</definedName>
    <definedName name="exera_27">[11]FORMC94!$A$6:$M$38</definedName>
    <definedName name="exera_28">[11]FORMC94!$A$6:$M$38</definedName>
    <definedName name="exera_28_72">[111]FORMC94!$A$6:$M$38</definedName>
    <definedName name="exera_29">[11]FORMC94!$A$6:$M$38</definedName>
    <definedName name="exera_29_1">[11]FORMC94!$A$6:$M$38</definedName>
    <definedName name="exera_3">[103]FORMC94!$A$6:$M$38</definedName>
    <definedName name="exera_3_1">[103]FORMC94!$A$6:$M$38</definedName>
    <definedName name="exera_30">[112]FORMC94!$A$6:$M$38</definedName>
    <definedName name="exera_30_1">[11]FORMC94!$A$6:$M$38</definedName>
    <definedName name="exera_31">[97]FORMC94!$A$6:$M$38</definedName>
    <definedName name="exera_31_1">[97]FORMC94!$A$6:$M$38</definedName>
    <definedName name="exera_32">[11]FORMC94!$A$6:$M$38</definedName>
    <definedName name="exera_33">[11]FORMC94!$A$6:$M$38</definedName>
    <definedName name="exera_33_1">[111]FORMC94!$A$6:$M$38</definedName>
    <definedName name="exera_34">[11]FORMC94!$A$6:$M$38</definedName>
    <definedName name="exera_34_1">[11]FORMC94!$A$6:$M$38</definedName>
    <definedName name="exera_35">[113]FORMC94!$A$6:$M$38</definedName>
    <definedName name="exera_35_1">[114]FORMC94!$A$6:$M$38</definedName>
    <definedName name="exera_36">[11]FORMC94!$A$6:$M$38</definedName>
    <definedName name="exera_37">[112]FORMC94!$A$6:$M$38</definedName>
    <definedName name="exera_37_1">[97]FORMC94!$A$6:$M$38</definedName>
    <definedName name="exera_38">[113]FORMC94!$A$6:$M$38</definedName>
    <definedName name="exera_39">[115]FORMC94!$A$6:$M$38</definedName>
    <definedName name="exera_4">[116]FORMC94!$A$6:$M$38</definedName>
    <definedName name="exera_40">[11]FORMC94!$A$6:$M$38</definedName>
    <definedName name="exera_41">[117]FORMC94!$A$6:$M$38</definedName>
    <definedName name="exera_42">[11]FORMC94!$A$6:$M$38</definedName>
    <definedName name="exera_43">[117]FORMC94!$A$6:$M$38</definedName>
    <definedName name="exera_44">[117]FORMC94!$A$6:$M$38</definedName>
    <definedName name="exera_45">[11]FORMC94!$A$6:$M$38</definedName>
    <definedName name="exera_46">[117]FORMC94!$A$6:$M$38</definedName>
    <definedName name="exera_47">[109]FORMC94!$A$6:$M$38</definedName>
    <definedName name="exera_49">[118]FORMC94!$A$6:$M$38</definedName>
    <definedName name="exera_5">[105]FORMC94!$A$6:$M$38</definedName>
    <definedName name="exera_50">[118]FORMC94!$A$6:$M$38</definedName>
    <definedName name="exera_52">[11]FORMC94!$A$6:$M$38</definedName>
    <definedName name="exera_53">[11]FORMC94!$A$6:$M$38</definedName>
    <definedName name="exera_54">[113]FORMC94!$A$6:$M$38</definedName>
    <definedName name="exera_56">[113]FORMC94!$A$6:$M$38</definedName>
    <definedName name="exera_6">[105]FORMC94!$A$6:$M$38</definedName>
    <definedName name="exera_6_1">[105]FORMC94!$A$6:$M$38</definedName>
    <definedName name="exera_60">[11]FORMC94!$A$6:$M$38</definedName>
    <definedName name="exera_61">[11]FORMC94!$A$6:$M$38</definedName>
    <definedName name="exera_67">[11]FORMC94!$A$6:$M$38</definedName>
    <definedName name="exera_68">[11]FORMC94!$A$6:$M$38</definedName>
    <definedName name="exera_7">[119]FORMC94!$A$6:$M$38</definedName>
    <definedName name="exera_70">[11]FORMC94!$A$6:$M$38</definedName>
    <definedName name="exera_71">[11]FORMC94!$A$6:$M$38</definedName>
    <definedName name="exera_72">[105]FORMC94!$A$6:$M$38</definedName>
    <definedName name="exera_79">[120]FORMC94!$A$6:$M$38</definedName>
    <definedName name="exera_8">[11]FORMC94!$A$6:$M$38</definedName>
    <definedName name="exera_8_1">[11]FORMC94!$A$6:$M$38</definedName>
    <definedName name="exera_9">[121]FORMC94!$A$6:$M$38</definedName>
    <definedName name="exera_9_1">[121]FORMC94!$A$6:$M$38</definedName>
    <definedName name="exera_9_72">[11]FORMC94!$A$6:$M$38</definedName>
    <definedName name="EXGAIN">"$#REF!.$I$33"</definedName>
    <definedName name="EXGAIN_72">"$#REF!.$I$36"</definedName>
    <definedName name="EXP">'[56]Dec 94'!$C$13:$AT$180</definedName>
    <definedName name="Exp_COS" localSheetId="4">#REF!</definedName>
    <definedName name="Exp_COS">#REF!</definedName>
    <definedName name="EXP_LETTER" localSheetId="4">#REF!</definedName>
    <definedName name="EXP_LETTER">#REF!</definedName>
    <definedName name="Exp_Samp" localSheetId="4">#REF!</definedName>
    <definedName name="Exp_Samp">#REF!</definedName>
    <definedName name="EXPORT1">#N/A</definedName>
    <definedName name="EXPORT2">#N/A</definedName>
    <definedName name="Extra_Pay">#REF!</definedName>
    <definedName name="_xlnm.Extract">#REF!</definedName>
    <definedName name="EXTRUDER">"$#REF!.$#REF!$#REF!"</definedName>
    <definedName name="EXTRUDER_49">#REF!</definedName>
    <definedName name="EXTRUDER_65">#REF!</definedName>
    <definedName name="EXTRUDER_72">"$#REF!.$#REF!$#REF!"</definedName>
    <definedName name="EY" localSheetId="4" hidden="1">{"'Feb 99'!$A$1:$G$30"}</definedName>
    <definedName name="EY" hidden="1">{"'Feb 99'!$A$1:$G$30"}</definedName>
    <definedName name="eyheyhe5">#REF!</definedName>
    <definedName name="f">"'file://Nil-yxra5hg0hp5/company/Assurance/Premium Tyre Retreading05/WeltaxcompPY.xls'#$AFA.$#REF!$#REF!"</definedName>
    <definedName name="F.BUILDING">"$#REF!.$O$105"</definedName>
    <definedName name="F.BUILDING_72">"$#REF!.$O$106"</definedName>
    <definedName name="F_12">'[25]F-1l2'!$A$1:$J$68</definedName>
    <definedName name="F_12Top" localSheetId="4">#REF!</definedName>
    <definedName name="F_12Top">#REF!</definedName>
    <definedName name="F_21a" localSheetId="4">#REF!</definedName>
    <definedName name="F_21a">#REF!</definedName>
    <definedName name="F_3" localSheetId="4">#REF!</definedName>
    <definedName name="F_3">#REF!</definedName>
    <definedName name="F_3a">#REF!</definedName>
    <definedName name="F_45">#REF!</definedName>
    <definedName name="F_4New">#REF!</definedName>
    <definedName name="F_4sup">#REF!</definedName>
    <definedName name="F_5new">#REF!</definedName>
    <definedName name="f_72">"'file://Nil-yxra5hg0hp5/company/Assurance/Premium Tyre Retreading05/WeltaxcompPY.xls'#$AFA.$#REF!$#REF!"</definedName>
    <definedName name="F_7a">#REF!</definedName>
    <definedName name="F_8A02">#REF!</definedName>
    <definedName name="F_8C05">#REF!</definedName>
    <definedName name="F_8FSA">#REF!</definedName>
    <definedName name="F_8L30">#REF!</definedName>
    <definedName name="F_8U01">#REF!</definedName>
    <definedName name="F_8U01a">#REF!</definedName>
    <definedName name="F_8U03">#REF!</definedName>
    <definedName name="F_9">#REF!</definedName>
    <definedName name="F_9_Cflow">#REF!</definedName>
    <definedName name="F_9a">#REF!</definedName>
    <definedName name="F_9a1">#REF!</definedName>
    <definedName name="F_9b">#REF!</definedName>
    <definedName name="F_RPT">#REF!</definedName>
    <definedName name="fa">#REF!</definedName>
    <definedName name="FA_10">[85]BPR!$F$11</definedName>
    <definedName name="FA_11">[82]BPR!$F$11</definedName>
    <definedName name="FA_12">[82]BPR!$F$11</definedName>
    <definedName name="FA_13">[86]BPR!$F$11</definedName>
    <definedName name="FA_14">[82]BPR!$F$11</definedName>
    <definedName name="FA_15">[82]BPR!$F$11</definedName>
    <definedName name="FA_19">[87]BPR!$F$11</definedName>
    <definedName name="FA_20">[86]BPR!$F$11</definedName>
    <definedName name="FA_21">[86]BPR!$F$11</definedName>
    <definedName name="FA_22">[86]BPR!$F$11</definedName>
    <definedName name="FA_23">[86]BPR!$F$11</definedName>
    <definedName name="FA_23_1">[86]BPR!$F$11</definedName>
    <definedName name="FA_25">[86]BPR!$F$11</definedName>
    <definedName name="FA_29">[86]BPR!$F$11</definedName>
    <definedName name="FA_43">[86]BPR!$F$11</definedName>
    <definedName name="FA_47">[86]BPR!$F$11</definedName>
    <definedName name="FA_66">[86]BPR!$F$11</definedName>
    <definedName name="FA_72">[87]BPR!$F$11</definedName>
    <definedName name="FA_8">[85]BPR!$F$11</definedName>
    <definedName name="FA_9">[82]BPR!$F$11</definedName>
    <definedName name="FA_COMP" localSheetId="4">#REF!</definedName>
    <definedName name="FA_COMP">#REF!</definedName>
    <definedName name="FACE" localSheetId="4">#REF!</definedName>
    <definedName name="FACE">#REF!</definedName>
    <definedName name="FACEQUIP" localSheetId="4">#REF!</definedName>
    <definedName name="FACEQUIP">#REF!</definedName>
    <definedName name="FACF_F">#REF!</definedName>
    <definedName name="FACOH">'[37]Expense Summary'!$C$9</definedName>
    <definedName name="fact_mach_eqm" localSheetId="4">#REF!</definedName>
    <definedName name="fact_mach_eqm">#REF!</definedName>
    <definedName name="FACTOR" localSheetId="4">#REF!</definedName>
    <definedName name="FACTOR">#REF!</definedName>
    <definedName name="FACTORY">"$#REF!.$H$100"</definedName>
    <definedName name="FACTORY.EQ10">"$#REF!.$#REF!$#REF!"</definedName>
    <definedName name="FACTORY.EQ10_49">#REF!</definedName>
    <definedName name="FACTORY.EQ10_65">#REF!</definedName>
    <definedName name="FACTORY.EQ10_72">"$#REF!.$#REF!$#REF!"</definedName>
    <definedName name="FACTORY_72">"$#REF!.$H$101"</definedName>
    <definedName name="Fagsas">[41]CA!$Q$112</definedName>
    <definedName name="fasrfew" localSheetId="4">#REF!</definedName>
    <definedName name="fasrfew">#REF!</definedName>
    <definedName name="FAsset" localSheetId="4">#REF!</definedName>
    <definedName name="FAsset">#REF!</definedName>
    <definedName name="faveawv">#N/A</definedName>
    <definedName name="FD" localSheetId="4">#REF!</definedName>
    <definedName name="FD">#REF!</definedName>
    <definedName name="fddf">#REF!</definedName>
    <definedName name="fdf">#REF!</definedName>
    <definedName name="fdfdz">#REF!</definedName>
    <definedName name="fdg">#REF!</definedName>
    <definedName name="fdgdrhtd">#REF!</definedName>
    <definedName name="fdgfds">'[40]CA Sheet'!$R$36</definedName>
    <definedName name="fdgfdsgfds">'[38]CA Sheet'!$R$36</definedName>
    <definedName name="fdggdsf">[122]CBO0497!$B$12:$R$178</definedName>
    <definedName name="fdgtefgrf" localSheetId="4">#REF!</definedName>
    <definedName name="fdgtefgrf">#REF!</definedName>
    <definedName name="fdhdfhdh" localSheetId="4">#REF!</definedName>
    <definedName name="fdhdfhdh">#REF!</definedName>
    <definedName name="fdhdhdfh" localSheetId="4">#REF!</definedName>
    <definedName name="fdhdhdfh">#REF!</definedName>
    <definedName name="fdhfdjdfj">#REF!</definedName>
    <definedName name="fdhndfhngj">#REF!</definedName>
    <definedName name="fdhrfthhre">#REF!</definedName>
    <definedName name="fdjdrthd">#REF!</definedName>
    <definedName name="fdsfd">#REF!</definedName>
    <definedName name="feasf">#REF!</definedName>
    <definedName name="Feb">#REF!</definedName>
    <definedName name="fef">#REF!</definedName>
    <definedName name="fefefewf">#REF!</definedName>
    <definedName name="feffwfe">#REF!</definedName>
    <definedName name="fefwfe">#REF!</definedName>
    <definedName name="ferwgrg">#REF!</definedName>
    <definedName name="ff">#REF!</definedName>
    <definedName name="ff_1">#REF!</definedName>
    <definedName name="FF_2">#REF!</definedName>
    <definedName name="FF_3">#REF!</definedName>
    <definedName name="ff_4">#REF!</definedName>
    <definedName name="ffd">#REF!</definedName>
    <definedName name="ffdd">#REF!</definedName>
    <definedName name="FFE">#REF!</definedName>
    <definedName name="ffeg">#REF!</definedName>
    <definedName name="fff" localSheetId="4" hidden="1">{"'Eng (page2)'!$A$1:$D$52"}</definedName>
    <definedName name="fff" hidden="1">{"'Eng (page2)'!$A$1:$D$52"}</definedName>
    <definedName name="fffds">#REF!</definedName>
    <definedName name="fffeee">#REF!</definedName>
    <definedName name="ffff">#REF!</definedName>
    <definedName name="FFfs">#N/A</definedName>
    <definedName name="ffng">#REF!</definedName>
    <definedName name="ffs">#N/A</definedName>
    <definedName name="fg">[123]Sheet1!#REF!</definedName>
    <definedName name="fgdfgdf" localSheetId="4">#REF!</definedName>
    <definedName name="fgdfgdf">#REF!</definedName>
    <definedName name="fgdgfdgfdgfd" localSheetId="4">#REF!</definedName>
    <definedName name="fgdgfdgfdgfd">#REF!</definedName>
    <definedName name="fgg" localSheetId="4">#REF!</definedName>
    <definedName name="fgg">#REF!</definedName>
    <definedName name="fggg">#REF!</definedName>
    <definedName name="fghfghfg">#REF!</definedName>
    <definedName name="fghgfhgf">#REF!</definedName>
    <definedName name="fgklgykltyl">#REF!</definedName>
    <definedName name="fgnfgjnf">#REF!</definedName>
    <definedName name="fgregr">#REF!</definedName>
    <definedName name="fgrfgrg">#REF!</definedName>
    <definedName name="fgtrefre">#REF!</definedName>
    <definedName name="fhgfhjf">#REF!</definedName>
    <definedName name="fhmf">#REF!</definedName>
    <definedName name="fhsfga">#REF!</definedName>
    <definedName name="fi">#REF!</definedName>
    <definedName name="FileName">#REF!</definedName>
    <definedName name="FileName1">#REF!</definedName>
    <definedName name="FINACC">#REF!</definedName>
    <definedName name="First">#REF!</definedName>
    <definedName name="fixedasset">#REF!</definedName>
    <definedName name="fjfgjfgtj">#REF!</definedName>
    <definedName name="fjfgtjtfj">#REF!</definedName>
    <definedName name="fjfjfg">#REF!</definedName>
    <definedName name="fjgfjf">#REF!</definedName>
    <definedName name="fjgjrej">#REF!</definedName>
    <definedName name="fjmfgmfg">#REF!</definedName>
    <definedName name="fjmfgtjdtjd">#REF!</definedName>
    <definedName name="fjmjgfm">#REF!</definedName>
    <definedName name="fjnfgjnfg">#REF!</definedName>
    <definedName name="fkfyk">#REF!</definedName>
    <definedName name="fkfyky">#REF!</definedName>
    <definedName name="fkkgfykyu">#REF!</definedName>
    <definedName name="fkkku">#REF!</definedName>
    <definedName name="fkktyyk">#REF!</definedName>
    <definedName name="fkyfky">#REF!</definedName>
    <definedName name="fmhm">#REF!</definedName>
    <definedName name="FmlAA">#REF!</definedName>
    <definedName name="FmlAA1">#REF!</definedName>
    <definedName name="FmlBA">#REF!</definedName>
    <definedName name="FmlBA1">#REF!</definedName>
    <definedName name="FmlBC">#REF!</definedName>
    <definedName name="FmlBC1">#REF!</definedName>
    <definedName name="FmlIA">#REF!</definedName>
    <definedName name="FmlIA1">#REF!</definedName>
    <definedName name="FmlQECF">#REF!</definedName>
    <definedName name="FmlQECF1">#REF!</definedName>
    <definedName name="FmlREAddition">#REF!</definedName>
    <definedName name="FmlREAddition1">#REF!</definedName>
    <definedName name="FmlRECF">#REF!</definedName>
    <definedName name="FmlRECF1">#REF!</definedName>
    <definedName name="FmlREDisposal">#REF!</definedName>
    <definedName name="FmlREDisposal1">#REF!</definedName>
    <definedName name="FmlRETotal">#REF!</definedName>
    <definedName name="FmlRETotal1">#REF!</definedName>
    <definedName name="FNAME">#REF!</definedName>
    <definedName name="fnfg">#REF!</definedName>
    <definedName name="Fon">#REF!</definedName>
    <definedName name="Formula">#REF!</definedName>
    <definedName name="FORWARD">#N/A</definedName>
    <definedName name="FPL">#REF!</definedName>
    <definedName name="fre">#REF!</definedName>
    <definedName name="free">#REF!</definedName>
    <definedName name="frewff">#REF!</definedName>
    <definedName name="frewfregf">#REF!</definedName>
    <definedName name="frfrerer">#REF!</definedName>
    <definedName name="fs">'[57]0100'!$I$9:$I$9</definedName>
    <definedName name="FSA" localSheetId="4">#REF!</definedName>
    <definedName name="FSA">#REF!</definedName>
    <definedName name="fsavav">#N/A</definedName>
    <definedName name="fsfdgsdg" localSheetId="4">#REF!</definedName>
    <definedName name="fsfdgsdg">#REF!</definedName>
    <definedName name="fshhfhdg" localSheetId="4">#REF!</definedName>
    <definedName name="fshhfhdg">#REF!</definedName>
    <definedName name="ftggg">#REF!</definedName>
    <definedName name="ftjfgtjm">#REF!</definedName>
    <definedName name="ftkltyklyt">#REF!</definedName>
    <definedName name="fujtfrjtrfj">#REF!</definedName>
    <definedName name="Full_Print">#REF!</definedName>
    <definedName name="FURNITURE10">"$#REF!.$Q$134"</definedName>
    <definedName name="FURNITURE10_72">"$#REF!.$Q$135"</definedName>
    <definedName name="FURNITURE12">"$#REF!.#REF!$#REF!"</definedName>
    <definedName name="FURNITURE12_16">#REF!</definedName>
    <definedName name="FURNITURE12_20">#REF!</definedName>
    <definedName name="FURNITURE12_24">#REF!</definedName>
    <definedName name="FURNITURE12_25">#REF!</definedName>
    <definedName name="FURNITURE12_26">"$#REF!.$R$134"</definedName>
    <definedName name="FURNITURE12_26_72">"$#REF!.$R$135"</definedName>
    <definedName name="FURNITURE12_29">#REF!</definedName>
    <definedName name="FURNITURE12_32">#REF!</definedName>
    <definedName name="FURNITURE12_49">#REF!</definedName>
    <definedName name="FURNITURE12_51">#REF!</definedName>
    <definedName name="FURNITURE12_65">#REF!</definedName>
    <definedName name="FURNITURE12_72">"$#REF!.#REF!$#REF!"</definedName>
    <definedName name="FURNITURE12_73">#REF!</definedName>
    <definedName name="FURNITURE14">"$#REF!.$#REF!#REF!"</definedName>
    <definedName name="FURNITURE14_49">#REF!</definedName>
    <definedName name="FURNITURE14_65">#REF!</definedName>
    <definedName name="FURNITURE14_72">"$#REF!.$#REF!#REF!"</definedName>
    <definedName name="FURNITURE40">"$#REF!.$U$134"</definedName>
    <definedName name="FURNITURE40_72">"$#REF!.$U$135"</definedName>
    <definedName name="FURNITURE8">"$#REF!.$#REF!#REF!"</definedName>
    <definedName name="FURNITURE8_49">#REF!</definedName>
    <definedName name="FURNITURE8_65">#REF!</definedName>
    <definedName name="FURNITURE8_72">"$#REF!.$#REF!#REF!"</definedName>
    <definedName name="fvdsv">'[93]CA Sheet'!$R$36</definedName>
    <definedName name="fvfdgdfvf">"TOA Paint (Malaysia) Sdn Bhd"</definedName>
    <definedName name="fvff">#REF!</definedName>
    <definedName name="FWQFWQF">#N/A</definedName>
    <definedName name="FY">2005</definedName>
    <definedName name="FY00cri">[73]Rates!$R$31</definedName>
    <definedName name="FY00exch">[73]Rates!$I$4</definedName>
    <definedName name="FY00findex">[73]Rates!$I$3</definedName>
    <definedName name="FY00usindex">[73]Rates!$C$12</definedName>
    <definedName name="FY01cri">[73]Rates!$R$51</definedName>
    <definedName name="FY01exch">[73]Rates!$J$4</definedName>
    <definedName name="FY01findex">[73]Rates!$J$3</definedName>
    <definedName name="FY01usindex">[73]Rates!$E$12</definedName>
    <definedName name="FYHJJHKLJ" localSheetId="4">#REF!</definedName>
    <definedName name="FYHJJHKLJ">#REF!</definedName>
    <definedName name="g" localSheetId="4" hidden="1">#REF!</definedName>
    <definedName name="g" hidden="1">#REF!</definedName>
    <definedName name="GAIN">"$#REF!.$#REF!$#REF!"</definedName>
    <definedName name="GAIN_49">#REF!</definedName>
    <definedName name="GAIN_65">#REF!</definedName>
    <definedName name="GAIN_72">"$#REF!.$#REF!$#REF!"</definedName>
    <definedName name="Gain_loss_on_disposal">#REF!</definedName>
    <definedName name="gddsf">#REF!</definedName>
    <definedName name="gdffdfd">#REF!</definedName>
    <definedName name="gdhdgh">#REF!</definedName>
    <definedName name="gdvdsv">#REF!</definedName>
    <definedName name="gegew">#REF!</definedName>
    <definedName name="gerherher">#REF!</definedName>
    <definedName name="gewgwe">#REF!</definedName>
    <definedName name="gf">#REF!</definedName>
    <definedName name="gff">#REF!</definedName>
    <definedName name="gffg">#REF!</definedName>
    <definedName name="gfgrg">#REF!</definedName>
    <definedName name="gfikygkyg">#REF!</definedName>
    <definedName name="gfnfgmngfnf">#REF!</definedName>
    <definedName name="gfngfgn">#REF!</definedName>
    <definedName name="gfqgeqg">#N/A</definedName>
    <definedName name="gfrgregr">#REF!</definedName>
    <definedName name="gg">#REF!</definedName>
    <definedName name="gg___0">[124]FF_3!$A$1:$IV$8</definedName>
    <definedName name="gg___12">[125]FF_3!$A$1:$IV$8</definedName>
    <definedName name="gg___14">[125]FF_3!$A$1:$IV$8</definedName>
    <definedName name="gg___3">[125]FF_3!$A$1:$IV$8</definedName>
    <definedName name="gg___5">[125]FF_3!$A$1:$IV$8</definedName>
    <definedName name="gg___6">[125]FF_3!$A$1:$IV$8</definedName>
    <definedName name="gg___8">[125]FF_3!$A$1:$IV$8</definedName>
    <definedName name="ggdsg" localSheetId="4">#REF!</definedName>
    <definedName name="ggdsg">#REF!</definedName>
    <definedName name="ggg" localSheetId="4">#REF!</definedName>
    <definedName name="ggg">#REF!</definedName>
    <definedName name="ggggg" localSheetId="4">#REF!</definedName>
    <definedName name="ggggg">#REF!</definedName>
    <definedName name="gggt">#REF!</definedName>
    <definedName name="ggs">#REF!</definedName>
    <definedName name="gguu">#N/A</definedName>
    <definedName name="gh">#REF!</definedName>
    <definedName name="ghngfngfnm">#REF!</definedName>
    <definedName name="ghuu" localSheetId="4" hidden="1">{"'Eng (page2)'!$A$1:$D$52"}</definedName>
    <definedName name="ghuu" hidden="1">{"'Eng (page2)'!$A$1:$D$52"}</definedName>
    <definedName name="gift">#REF!</definedName>
    <definedName name="GIG" localSheetId="4" hidden="1">{#N/A,#N/A,FALSE,"Sheet1"}</definedName>
    <definedName name="GIG" hidden="1">{#N/A,#N/A,FALSE,"Sheet1"}</definedName>
    <definedName name="gj">'[126]FF-3'!$A$9:$K$11</definedName>
    <definedName name="gj___0">[124]FF_3!$A$9:$K$11</definedName>
    <definedName name="gj___12">[125]FF_3!$A$9:$K$11</definedName>
    <definedName name="gj___14">[125]FF_3!$A$9:$K$11</definedName>
    <definedName name="gj___3">[125]FF_3!$A$9:$K$11</definedName>
    <definedName name="gj___5">[125]FF_3!$A$9:$K$11</definedName>
    <definedName name="gj___6">[125]FF_3!$A$9:$K$11</definedName>
    <definedName name="gj___8">[125]FF_3!$A$9:$K$11</definedName>
    <definedName name="gjntrjt" localSheetId="4">#REF!</definedName>
    <definedName name="gjntrjt">#REF!</definedName>
    <definedName name="gkgjklj" localSheetId="4">#REF!</definedName>
    <definedName name="gkgjklj">#REF!</definedName>
    <definedName name="gkgkgu" localSheetId="4">#REF!</definedName>
    <definedName name="gkgkgu">#REF!</definedName>
    <definedName name="gkgku">#REF!</definedName>
    <definedName name="gkk">#REF!</definedName>
    <definedName name="gklgkt">#REF!</definedName>
    <definedName name="gklgulu">#REF!</definedName>
    <definedName name="gklgylkgtkl">#REF!</definedName>
    <definedName name="gklgyuktkl">#REF!</definedName>
    <definedName name="gkllgu">#REF!</definedName>
    <definedName name="glgyukltylkt">#REF!</definedName>
    <definedName name="glkuluyl">#REF!</definedName>
    <definedName name="gllhlhjl">#REF!</definedName>
    <definedName name="GM">#REF!</definedName>
    <definedName name="GoAssetChart">#N/A</definedName>
    <definedName name="GoBack">#N/A</definedName>
    <definedName name="GoBalanceSheet">#N/A</definedName>
    <definedName name="GoCashFlow">#N/A</definedName>
    <definedName name="GoData">#N/A</definedName>
    <definedName name="GoIncomeChart">#N/A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">#REF!</definedName>
    <definedName name="Grand_Total">#REF!</definedName>
    <definedName name="gregregreg">#REF!</definedName>
    <definedName name="grewghrwh">#N/A</definedName>
    <definedName name="grgregfre">#REF!</definedName>
    <definedName name="grgrger">#REF!</definedName>
    <definedName name="GROOM">#REF!</definedName>
    <definedName name="GRP">#REF!</definedName>
    <definedName name="grph1">#REF!</definedName>
    <definedName name="GrphActSales">#REF!</definedName>
    <definedName name="GrphActStk">#REF!</definedName>
    <definedName name="GrphPlanSales">#REF!</definedName>
    <definedName name="GrphTgtStk">#REF!</definedName>
    <definedName name="gsgsg">#REF!</definedName>
    <definedName name="gtfhtfhfth">#REF!</definedName>
    <definedName name="gtgt">#REF!</definedName>
    <definedName name="gtlgulkgtul">#REF!</definedName>
    <definedName name="gtrfr">#REF!</definedName>
    <definedName name="gtshdfjg">#REF!</definedName>
    <definedName name="gtwrrw">#N/A</definedName>
    <definedName name="gukguk">#REF!</definedName>
    <definedName name="gwrgwrg">#REF!</definedName>
    <definedName name="h">"'file://Mindy//Jhb2_gen_mal_3/AabsData/DATA/CLIENT/Tan358/Ye01/31.12.01/09-AWPs/Tan358-awp.xls'#$'61 HR'.$#REF!$#REF!"</definedName>
    <definedName name="h_72">"'file://Mindy//Jhb2_gen_mal_3/AabsData/DATA/CLIENT/Tan358/Ye01/31.12.01/09-AWPs/Tan358-awp.xls'#$'61 HR'.$#REF!$#REF!"</definedName>
    <definedName name="haksh">#REF!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d">#REF!</definedName>
    <definedName name="hdfhh">#REF!</definedName>
    <definedName name="hdrtuyduj">#REF!</definedName>
    <definedName name="HEAD">#REF!</definedName>
    <definedName name="Head_Company">'[35]0100'!$A$3:$A$3</definedName>
    <definedName name="Head_Country">'[35]0100'!$A$2:$A$2</definedName>
    <definedName name="Head_Period">'[35]0100'!$A$8:$A$8</definedName>
    <definedName name="Head_Schedule_No">'[35]0100'!$I$2:$I$2</definedName>
    <definedName name="Head_Title">'[35]0100'!$A$5:$A$5</definedName>
    <definedName name="Head_Valid">'[35]0100'!$A$9:$A$9</definedName>
    <definedName name="Head_Version">'[35]0100'!$I$3:$I$3</definedName>
    <definedName name="Header_Row">ROW(#REF!)</definedName>
    <definedName name="heading">#REF!</definedName>
    <definedName name="HERHF">#REF!</definedName>
    <definedName name="hfthdh">#REF!</definedName>
    <definedName name="hgdjdhu">#REF!</definedName>
    <definedName name="hgfhfhgf">#REF!</definedName>
    <definedName name="hgfhfs">#REF!</definedName>
    <definedName name="hgregref">#REF!</definedName>
    <definedName name="hh">#REF!</definedName>
    <definedName name="hhdfh">#REF!</definedName>
    <definedName name="hhfhdhd">#REF!</definedName>
    <definedName name="hhh">#REF!</definedName>
    <definedName name="hhhh">#REF!</definedName>
    <definedName name="hhjjjj">#REF!</definedName>
    <definedName name="hhkljhkhjghgf">#REF!</definedName>
    <definedName name="hhth">#REF!</definedName>
    <definedName name="hhy">#REF!</definedName>
    <definedName name="hhyyh">#REF!</definedName>
    <definedName name="hii">#N/A</definedName>
    <definedName name="hijo" localSheetId="4" hidden="1">{"'Eng (page2)'!$A$1:$D$52"}</definedName>
    <definedName name="hijo" hidden="1">{"'Eng (page2)'!$A$1:$D$52"}</definedName>
    <definedName name="HIP" localSheetId="4" hidden="1">{#N/A,#N/A,FALSE,"Sheet1"}</definedName>
    <definedName name="HIP" hidden="1">{#N/A,#N/A,FALSE,"Sheet1"}</definedName>
    <definedName name="hjhjhj">#REF!</definedName>
    <definedName name="HK">#REF!</definedName>
    <definedName name="hkghkghk">#REF!</definedName>
    <definedName name="hlhlhlu">#REF!</definedName>
    <definedName name="hlhujlhlu">#REF!</definedName>
    <definedName name="HOP" localSheetId="4" hidden="1">{#N/A,#N/A,FALSE,"Sheet1"}</definedName>
    <definedName name="HOP" hidden="1">{#N/A,#N/A,FALSE,"Sheet1"}</definedName>
    <definedName name="HP">#REF!</definedName>
    <definedName name="hp11_25">"'file://LIEH/JobOnHand/IndexFurniture 06/WeltaxcompPY.xls'#$AFA.$#REF!$#REF!"</definedName>
    <definedName name="hp11_72">"'file://MINDY/JobOnHand/IndexFurniture 06/WeltaxcompPY.xls'#$AFA.$#REF!$#REF!"</definedName>
    <definedName name="hp2_1">"'file://Jb003/assurance/MY Orchids_01/WeltaxcompPY.xls'#$AFA.$#REF!$#REF!"</definedName>
    <definedName name="hp2_1_1">"'file://Jb003/assurance/MY Orchids_01/WeltaxcompPY.xls'#$AFA.$#REF!$#REF!"</definedName>
    <definedName name="hp2_10">"'file://NIL-YXRA5HG0HP5/Company/Assurance/AAA/YEAR 2004/Sengair 04/WeltaxcompPY.xls'#$AFA.$#REF!$#REF!"</definedName>
    <definedName name="hp2_10_1">"'file://NIL-YXRA5HG0HP5/Company/Assurance/AAA/YEAR 2004/Sengair 04/WeltaxcompPY.xls'#$AFA.$#REF!$#REF!"</definedName>
    <definedName name="hp2_10_72">"'file:///A:/WeltaxcompPY.xls'#$AFA.$#REF!$#REF!"</definedName>
    <definedName name="hp2_11">"'file:///A:/WeltaxcompPY.xls'#$AFA.$#REF!$#REF!"</definedName>
    <definedName name="hp2_13">"'file:///A:/WeltaxcompPY.xls'#$AFA.$#REF!$#REF!"</definedName>
    <definedName name="hp2_13_1">"'file:///A:/WeltaxcompPY.xls'#$AFA.$#REF!$#REF!"</definedName>
    <definedName name="hp2_13_72">"'file://JB2/Company/Assurance/QuanCheng_05/WeltaxcompPY.xls'#$AFA.$#REF!$#REF!"</definedName>
    <definedName name="hp2_15">"'file://JB2/Company/Assurance/QuanCheng_05/WeltaxcompPY.xls'#$AFA.$#REF!$#REF!"</definedName>
    <definedName name="hp2_15_1">"'file://JB2/Company/Assurance/QuanCheng_05/WeltaxcompPY.xls'#$AFA.$#REF!$#REF!"</definedName>
    <definedName name="hp2_16">"'file:///A:/WeltaxcompPY.xls'#$AFA.$#REF!$#REF!"</definedName>
    <definedName name="hp2_16_1">"'file:///A:/WeltaxcompPY.xls'#$AFA.$#REF!$#REF!"</definedName>
    <definedName name="hp2_16_72">"'file://JULIE/Assurance/Company/Assurance/LifetimeDiscovery\'05/WeltaxcompPY.xls'#$AFA.$#REF!$#REF!"</definedName>
    <definedName name="hp2_17">"'file:///A:/WeltaxcompPY.xls'#$AFA.$#REF!$#REF!"</definedName>
    <definedName name="hp2_17_1">"'file:///A:/WeltaxcompPY.xls'#$AFA.$#REF!$#REF!"</definedName>
    <definedName name="hp2_18">"'file:///A:/WeltaxcompPY.xls'#$AFA.$#REF!$#REF!"</definedName>
    <definedName name="hp2_18_1">"'file:///A:/WeltaxcompPY.xls'#$AFA.$#REF!$#REF!"</definedName>
    <definedName name="hp2_19">"'file:///A:/WeltaxcompPY.xls'#$AFA.$#REF!$#REF!"</definedName>
    <definedName name="hp2_19_72">"'file://JULIE/Assurance/Company/Assurance/LifetimeDiscovery\'05/WeltaxcompPY.xls'#$AFA.$#REF!$#REF!"</definedName>
    <definedName name="hp2_20">"'file:///A:/WeltaxcompPY.xls'#$AFA.$#REF!$#REF!"</definedName>
    <definedName name="hp2_20_1">"'file:///A:/WeltaxcompPY.xls'#$AFA.$#REF!$#REF!"</definedName>
    <definedName name="hp2_21">"'file:///A:/WeltaxcompPY.xls'#$AFA.$#REF!$#REF!"</definedName>
    <definedName name="hp2_22">"'file:///A:/WeltaxcompPY.xls'#$AFA.$#REF!$#REF!"</definedName>
    <definedName name="hp2_22_72">"'file://Pentiumiii550/workstation/Documents and Settings/User/Desktop/Sengair_06/WeltaxcompPY.xls'#$AFA.$#REF!$#REF!"</definedName>
    <definedName name="hp2_25">"'file:///A:/WeltaxcompPY.xls'#$AFA.$#REF!$#REF!"</definedName>
    <definedName name="hp2_25_1">"'file:///A:/WeltaxcompPY.xls'#$AFA.$#REF!$#REF!"</definedName>
    <definedName name="hp2_25_72">"'file://NIL-YXRA5HG0HP5/Company/Assurance/SinoMalay 04/WeltaxcompPY.xls'#$AFA.$#REF!$#REF!"</definedName>
    <definedName name="hp2_26_1">"'file://Mindy/workstation/Assurance/YEAR 2006/Sengair_06/WeltaxcompPY.xls'#$AFA.$#REF!$#REF!"</definedName>
    <definedName name="hp2_27">"'file:///A:/WeltaxcompPY.xls'#$AFA.$#REF!$#REF!"</definedName>
    <definedName name="hp2_28">"'file:///A:/WeltaxcompPY.xls'#$AFA.$#REF!$#REF!"</definedName>
    <definedName name="hp2_28_72">"'file://MINDY/JobOnHand/Assurance/RedFox_06/WeltaxcompPY.xls'#$AFA.$#REF!$#REF!"</definedName>
    <definedName name="hp2_29">"'file:///A:/WeltaxcompPY.xls'#$AFA.$#REF!$#REF!"</definedName>
    <definedName name="hp2_29_1">"'file:///A:/WeltaxcompPY.xls'#$AFA.$#REF!$#REF!"</definedName>
    <definedName name="hp2_3">"'file://Jb003/assurance/MY Orchids_01/WeltaxcompPY.xls'#$AFA.$#REF!$#REF!"</definedName>
    <definedName name="hp2_3_1">"'file://Jb003/assurance/MY Orchids_01/WeltaxcompPY.xls'#$AFA.$#REF!$#REF!"</definedName>
    <definedName name="hp2_30_1">"'file:///A:/WeltaxcompPY.xls'#$AFA.$#REF!$#REF!"</definedName>
    <definedName name="hp2_31">"'file://Lieh/jobonhand/My Jobs/Royaparcel_06/WeltaxcompPY.xls'#$AFA.$#REF!$#REF!"</definedName>
    <definedName name="hp2_31_1">"'file://Lieh/jobonhand/My Jobs/Royaparcel_06/WeltaxcompPY.xls'#$AFA.$#REF!$#REF!"</definedName>
    <definedName name="hp2_33_1">"'file://MINDY/JobOnHand/Assurance/RedFox_06/WeltaxcompPY.xls'#$AFA.$#REF!$#REF!"</definedName>
    <definedName name="hp2_34_1">"'file:///A:/WeltaxcompPY.xls'#$AFA.$#REF!$#REF!"</definedName>
    <definedName name="hp2_35_1">"'file://NIL-YXRA5HG0HP5/Company/Company/Assurance/Dosca_04/WeltaxcompPY.xls'#$AFA.$#REF!$#REF!"</definedName>
    <definedName name="hp2_37_1">"'file://Lieh/jobonhand/My Jobs/Royaparcel_06/WeltaxcompPY.xls'#$AFA.$#REF!$#REF!"</definedName>
    <definedName name="hp2_72">"'file://JB2/Company/Assurance/QuanCheng_05/WeltaxcompPY.xls'#$AFA.$#REF!$#REF!"</definedName>
    <definedName name="hp2_8">"'file:///A:/WeltaxcompPY.xls'#$AFA.$#REF!$#REF!"</definedName>
    <definedName name="hp2_8_1">"'file:///A:/WeltaxcompPY.xls'#$AFA.$#REF!$#REF!"</definedName>
    <definedName name="hp2_9">"'file://NIL-YXRA5HG0HP5/Company/Assurance/LeepHong_04/WeltaxcompPY.xls'#$AFA.$#REF!$#REF!"</definedName>
    <definedName name="hp2_9_1">"'file://NIL-YXRA5HG0HP5/Company/Assurance/LeepHong_04/WeltaxcompPY.xls'#$AFA.$#REF!$#REF!"</definedName>
    <definedName name="hp2_9_72">"'file:///A:/WeltaxcompPY.xls'#$AFA.$#REF!$#REF!"</definedName>
    <definedName name="hpp_72">"'file://JB003/Assurance/SoonYeMarketing\'05/WeltaxcompPY.xls'#$AFA.$#REF!$#REF!"</definedName>
    <definedName name="hr">'[57]0100'!$T$24:$U$26</definedName>
    <definedName name="HSCB">'[59]ADJ - RATE'!#REF!</definedName>
    <definedName name="hsgsg" localSheetId="4">#REF!</definedName>
    <definedName name="hsgsg">#REF!</definedName>
    <definedName name="htht" localSheetId="4">#REF!</definedName>
    <definedName name="htht">#REF!</definedName>
    <definedName name="HTML_CodePage" hidden="1">1252</definedName>
    <definedName name="HTML_Control" localSheetId="4" hidden="1">{"'Feb 99'!$A$1:$G$30"}</definedName>
    <definedName name="HTML_Control" hidden="1">{"'Feb 99'!$A$1:$G$30"}</definedName>
    <definedName name="HTML_Description" hidden="1">""</definedName>
    <definedName name="HTML_Email" hidden="1">""</definedName>
    <definedName name="HTML_Header" hidden="1">"Feb 99"</definedName>
    <definedName name="HTML_LastUpdate" hidden="1">"06/Apr/99"</definedName>
    <definedName name="HTML_LineAfter" hidden="1">FALSE</definedName>
    <definedName name="HTML_LineBefore" hidden="1">FALSE</definedName>
    <definedName name="HTML_Name" hidden="1">"DBMI"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"C:\Ali\Excel\BAAN\STOCK\MyHTML.htm"</definedName>
    <definedName name="HTML_PathTemplate" hidden="1">"C:\BOTHomepage\Databank\EconData\ThaiEcon\Tmp_Macro.htm"</definedName>
    <definedName name="HTML_Title" hidden="1">"4PAST_P"</definedName>
    <definedName name="HTRHRT">#REF!</definedName>
    <definedName name="htrrewqhr">#REF!</definedName>
    <definedName name="huu">#REF!</definedName>
    <definedName name="hvhvh">#REF!</definedName>
    <definedName name="hvlpp" hidden="1">#REF!</definedName>
    <definedName name="i">"'file://Mindy//Jhb2_gen_mal_3/AabsData/DATA/CLIENT/Tan358/Ye01/31.12.01/09-AWPs/Tan358-awp.xls'#$'65 FINANCE'.$#REF!$#REF!"</definedName>
    <definedName name="i_72">"'file://Mindy//Jhb2_gen_mal_3/AabsData/DATA/CLIENT/Tan358/Ye01/31.12.01/09-AWPs/Tan358-awp.xls'#$'65 FINANCE'.$#REF!$#REF!"</definedName>
    <definedName name="IA">#REF!</definedName>
    <definedName name="IAClaim">#REF!</definedName>
    <definedName name="IAClaim1">#REF!</definedName>
    <definedName name="ie">#REF!</definedName>
    <definedName name="IELWSALES">#REF!</definedName>
    <definedName name="IELYSALES">#REF!</definedName>
    <definedName name="IEPLANSALES">#REF!</definedName>
    <definedName name="ier">#REF!</definedName>
    <definedName name="IESP">#REF!</definedName>
    <definedName name="IFCT">#REF!</definedName>
    <definedName name="IFCT2">#REF!</definedName>
    <definedName name="ii" localSheetId="4" hidden="1">{"'Eng (page2)'!$A$1:$D$52"}</definedName>
    <definedName name="ii" hidden="1">{"'Eng (page2)'!$A$1:$D$52"}</definedName>
    <definedName name="iiii">#REF!</definedName>
    <definedName name="Income_statement">#REF!</definedName>
    <definedName name="indYavg">#REF!</definedName>
    <definedName name="inflation">#REF!</definedName>
    <definedName name="initial_dep">#REF!</definedName>
    <definedName name="input">#REF!</definedName>
    <definedName name="INPUTGRID">#REF!</definedName>
    <definedName name="ins">#REF!</definedName>
    <definedName name="INSERT">#N/A</definedName>
    <definedName name="InsertCASum">#REF!</definedName>
    <definedName name="INT">#REF!</definedName>
    <definedName name="intdec00">'[13]IntDec00TespM&amp;B'!$A$7:$M$39</definedName>
    <definedName name="INTER_CO">#N/A</definedName>
    <definedName name="INTEREST">"$#REF!.#REF!$#REF!"</definedName>
    <definedName name="Interest_">1.02</definedName>
    <definedName name="INTEREST_49">#REF!</definedName>
    <definedName name="INTEREST_65">#REF!</definedName>
    <definedName name="INTEREST_72">"$#REF!.#REF!$#REF!"</definedName>
    <definedName name="Interest_Rate">#REF!</definedName>
    <definedName name="IntFreeCred">#REF!</definedName>
    <definedName name="ipodsf">#REF!</definedName>
    <definedName name="ITS">#REF!</definedName>
    <definedName name="IZCL020">#REF!</definedName>
    <definedName name="j">#REF!</definedName>
    <definedName name="J_102">#REF!</definedName>
    <definedName name="J_2000">#REF!</definedName>
    <definedName name="J_2001">#REF!</definedName>
    <definedName name="J_2002">#REF!</definedName>
    <definedName name="J_2003">#REF!</definedName>
    <definedName name="jackl1">#REF!</definedName>
    <definedName name="jackl2">#REF!</definedName>
    <definedName name="jackl3">#REF!</definedName>
    <definedName name="jackl4">#REF!</definedName>
    <definedName name="jackl5">#REF!</definedName>
    <definedName name="jackl6">#REF!</definedName>
    <definedName name="jackl7">#REF!</definedName>
    <definedName name="jacks1">#REF!</definedName>
    <definedName name="jacks2">#REF!</definedName>
    <definedName name="jacks3">#REF!</definedName>
    <definedName name="jacks4">#REF!</definedName>
    <definedName name="jacks5">#REF!</definedName>
    <definedName name="jacks6">#REF!</definedName>
    <definedName name="jacks7">#REF!</definedName>
    <definedName name="JAK8116_49">#REF!</definedName>
    <definedName name="JAK8116_65">#REF!</definedName>
    <definedName name="JAK8116_72">"$#REF!.$#REF!$#REF!"</definedName>
    <definedName name="JAKAR">'[56]Cum.91-93'!$AG$460:$AG$673</definedName>
    <definedName name="JAKAR95">'[56]Cum.91-93'!$AG$238:$AG$432</definedName>
    <definedName name="jakcnl">'[127]tax-ss'!$P$7:$P$37</definedName>
    <definedName name="Jan" localSheetId="4">#REF!</definedName>
    <definedName name="Jan">#REF!</definedName>
    <definedName name="Jas" localSheetId="4" hidden="1">{"'Feb 99'!$A$1:$G$30"}</definedName>
    <definedName name="Jas" hidden="1">{"'Feb 99'!$A$1:$G$30"}</definedName>
    <definedName name="jb">'[60]tax-ss'!$P$7:$P$37</definedName>
    <definedName name="JBFA98" localSheetId="4">#REF!</definedName>
    <definedName name="JBFA98">#REF!</definedName>
    <definedName name="JCC2934_49" localSheetId="4">#REF!</definedName>
    <definedName name="JCC2934_49">#REF!</definedName>
    <definedName name="JCC2934_65" localSheetId="4">#REF!</definedName>
    <definedName name="JCC2934_65">#REF!</definedName>
    <definedName name="JCC2934_72">"$#REF!.$#REF!$#REF!"</definedName>
    <definedName name="JCD7460_49">#REF!</definedName>
    <definedName name="JCD7460_65">#REF!</definedName>
    <definedName name="JCD7460_72">"$#REF!.$#REF!$#REF!"</definedName>
    <definedName name="JCE5834_49">#REF!</definedName>
    <definedName name="JCE5834_65">#REF!</definedName>
    <definedName name="JCE5834_72">"$#REF!.#REF!$#REF!"</definedName>
    <definedName name="JCK4712_49">#REF!</definedName>
    <definedName name="JCK4712_65">#REF!</definedName>
    <definedName name="JCK4712_72">"$#REF!.$#REF!$#REF!"</definedName>
    <definedName name="JCW6924_72">"$#REF!.$C$43"</definedName>
    <definedName name="jcz">#REF!</definedName>
    <definedName name="JDC3818_49">#REF!</definedName>
    <definedName name="JDC3818_65">#REF!</definedName>
    <definedName name="JDC3818_72">"$#REF!.$#REF!$#REF!"</definedName>
    <definedName name="JDF3422_49">#REF!</definedName>
    <definedName name="JDF3422_65">#REF!</definedName>
    <definedName name="JDF3422_72">"$#REF!.$#REF!$#REF!"</definedName>
    <definedName name="JDF4294_49">#REF!</definedName>
    <definedName name="JDF4294_65">#REF!</definedName>
    <definedName name="JDF4294_72">"$#REF!.$#REF!$#REF!"</definedName>
    <definedName name="JDP2875_49">#REF!</definedName>
    <definedName name="JDP2875_65">#REF!</definedName>
    <definedName name="JDP2875_72">"$#REF!.$#REF!$#REF!"</definedName>
    <definedName name="JDR9740_49">#REF!</definedName>
    <definedName name="JDR9740_65">#REF!</definedName>
    <definedName name="JDR9740_72">"$#REF!.$#REF!$#REF!"</definedName>
    <definedName name="JDS601_49">#REF!</definedName>
    <definedName name="JDS601_65">#REF!</definedName>
    <definedName name="JDS601_72">"$#REF!.$#REF!$#REF!"</definedName>
    <definedName name="JDV3439_49">#REF!</definedName>
    <definedName name="JDV3439_65">#REF!</definedName>
    <definedName name="JDV3439_72">"$#REF!.$#REF!$#REF!"</definedName>
    <definedName name="Jebsen.Jessen">[128]details!$C$157</definedName>
    <definedName name="jfjfjyfj" localSheetId="4">#REF!</definedName>
    <definedName name="jfjfjyfj">#REF!</definedName>
    <definedName name="jfkd" localSheetId="4" hidden="1">{"'Eng (page2)'!$A$1:$D$52"}</definedName>
    <definedName name="jfkd" hidden="1">{"'Eng (page2)'!$A$1:$D$52"}</definedName>
    <definedName name="jftjfj">#REF!</definedName>
    <definedName name="jg">[125]FF_3!$A$1:$IV$8</definedName>
    <definedName name="jg___0">[124]FF_3!$A$1:$IV$8</definedName>
    <definedName name="jg___12">[125]FF_3!$A$1:$IV$8</definedName>
    <definedName name="jg___14">[125]FF_3!$A$1:$IV$8</definedName>
    <definedName name="jg___3">[125]FF_3!$A$1:$IV$8</definedName>
    <definedName name="jg___5">[125]FF_3!$A$1:$IV$8</definedName>
    <definedName name="jg___6">[125]FF_3!$A$1:$IV$8</definedName>
    <definedName name="jg___8">[125]FF_3!$A$1:$IV$8</definedName>
    <definedName name="jgj">'[32]FF-2 (1)'!$A$1:$IV$9</definedName>
    <definedName name="jh">'[60]tax-ss'!$O$7:$O$37</definedName>
    <definedName name="jhbjjln">'[129]tax-ss'!$Q$7:$Q$37</definedName>
    <definedName name="jhhj">#N/A</definedName>
    <definedName name="jhhk">#N/A</definedName>
    <definedName name="jik">'[60]tax-ss'!$B$51</definedName>
    <definedName name="jj" localSheetId="4">#REF!</definedName>
    <definedName name="jj">#REF!</definedName>
    <definedName name="jj___0">[124]FF_3!$A$9:$K$11</definedName>
    <definedName name="jj___12">[125]FF_3!$A$9:$K$11</definedName>
    <definedName name="jj___14">[125]FF_3!$A$9:$K$11</definedName>
    <definedName name="jj___3">[125]FF_3!$A$9:$K$11</definedName>
    <definedName name="jj___5">[125]FF_3!$A$9:$K$11</definedName>
    <definedName name="jj___6">[125]FF_3!$A$9:$K$11</definedName>
    <definedName name="jj___8">[125]FF_3!$A$9:$K$11</definedName>
    <definedName name="JJJ" localSheetId="4">#REF!</definedName>
    <definedName name="JJJ">#REF!</definedName>
    <definedName name="jjjjj" localSheetId="4">#REF!</definedName>
    <definedName name="jjjjj">#REF!</definedName>
    <definedName name="jjkj" localSheetId="4">#REF!</definedName>
    <definedName name="jjkj">#REF!</definedName>
    <definedName name="jk">#REF!</definedName>
    <definedName name="jkcvls">#REF!</definedName>
    <definedName name="jkkjkj">#REF!</definedName>
    <definedName name="jkmhcd" localSheetId="4" hidden="1">{"'Eng (page2)'!$A$1:$D$52"}</definedName>
    <definedName name="jkmhcd" hidden="1">{"'Eng (page2)'!$A$1:$D$52"}</definedName>
    <definedName name="jrrjrtj">#REF!</definedName>
    <definedName name="jrtjqer">#REF!</definedName>
    <definedName name="jryjryj">#REF!</definedName>
    <definedName name="jtehwr">#REF!</definedName>
    <definedName name="jtjryjytj">#REF!</definedName>
    <definedName name="jtrjtjrjrj">#REF!</definedName>
    <definedName name="jttrjrtj">#REF!</definedName>
    <definedName name="Jul">#REF!</definedName>
    <definedName name="Julun">#REF!</definedName>
    <definedName name="july">#REF!</definedName>
    <definedName name="Jun">#REF!</definedName>
    <definedName name="June">#REF!</definedName>
    <definedName name="Junun">#REF!</definedName>
    <definedName name="JV06_01">#REF!</definedName>
    <definedName name="jvsk">#REF!</definedName>
    <definedName name="jyjet">#REF!</definedName>
    <definedName name="jyjj">#REF!</definedName>
    <definedName name="jyjk7">#REF!</definedName>
    <definedName name="jyjyjyj">#REF!</definedName>
    <definedName name="K" localSheetId="4">{#N/A,#N/A,FALSE,"Sheet1"}</definedName>
    <definedName name="K">{#N/A,#N/A,FALSE,"Sheet1"}</definedName>
    <definedName name="K.D.Howa">[128]details!$C$125</definedName>
    <definedName name="k2.2">"'file:///A:/WeltaxcompPY.xls'#$AFA.$#REF!$#REF!"</definedName>
    <definedName name="k2.2_72">"'file:///A:/WeltaxcompPY.xls'#$AFA.$#REF!$#REF!"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aren">#REF!</definedName>
    <definedName name="KB" localSheetId="4" hidden="1">{#N/A,#N/A,FALSE,"Sheet1"}</definedName>
    <definedName name="KB" hidden="1">{#N/A,#N/A,FALSE,"Sheet1"}</definedName>
    <definedName name="KC">#REF!</definedName>
    <definedName name="KCC">#REF!</definedName>
    <definedName name="Ken">[130]J2!$U$17</definedName>
    <definedName name="KESBAN">'[56]Cum.91-93'!$AH$460:$AH$673</definedName>
    <definedName name="kfgykgy" localSheetId="4">#REF!</definedName>
    <definedName name="kfgykgy">#REF!</definedName>
    <definedName name="KG" localSheetId="4">#REF!</definedName>
    <definedName name="KG">#REF!</definedName>
    <definedName name="kgfffkf" localSheetId="4">#REF!</definedName>
    <definedName name="kgfffkf">#REF!</definedName>
    <definedName name="kgtukguk">#REF!</definedName>
    <definedName name="kgukhulku">#REF!</definedName>
    <definedName name="KICK" localSheetId="4" hidden="1">{#N/A,#N/A,FALSE,"Sheet1"}</definedName>
    <definedName name="KICK" hidden="1">{#N/A,#N/A,FALSE,"Sheet1"}</definedName>
    <definedName name="kie" localSheetId="4" hidden="1">{"'Eng (page2)'!$A$1:$D$52"}</definedName>
    <definedName name="kie" hidden="1">{"'Eng (page2)'!$A$1:$D$52"}</definedName>
    <definedName name="kiyklyillyur">#REF!</definedName>
    <definedName name="kjkj">#REF!</definedName>
    <definedName name="kk">[131]FSA!$A$2</definedName>
    <definedName name="kkk" localSheetId="4" hidden="1">{"'Eng (page2)'!$A$1:$D$52"}</definedName>
    <definedName name="kkk" hidden="1">{"'Eng (page2)'!$A$1:$D$52"}</definedName>
    <definedName name="kkkk">#REF!</definedName>
    <definedName name="kkzc" localSheetId="4" hidden="1">{#N/A,#N/A,FALSE,"Sheet1"}</definedName>
    <definedName name="kkzc" hidden="1">{#N/A,#N/A,FALSE,"Sheet1"}</definedName>
    <definedName name="klk" localSheetId="4" hidden="1">{"'Eng (page2)'!$A$1:$D$52"}</definedName>
    <definedName name="klk" hidden="1">{"'Eng (page2)'!$A$1:$D$52"}</definedName>
    <definedName name="KLO" localSheetId="4" hidden="1">{"'Eng (page2)'!$A$1:$D$52"}</definedName>
    <definedName name="KLO" hidden="1">{"'Eng (page2)'!$A$1:$D$52"}</definedName>
    <definedName name="KLP" localSheetId="4" hidden="1">{#N/A,#N/A,FALSE,"Sheet1"}</definedName>
    <definedName name="KLP" hidden="1">{#N/A,#N/A,FALSE,"Sheet1"}</definedName>
    <definedName name="Klubchareon_MHlength">#REF!</definedName>
    <definedName name="kmghkfjd">#REF!</definedName>
    <definedName name="KOUNT">#REF!</definedName>
    <definedName name="kp" localSheetId="4" hidden="1">{"'Eng (page2)'!$A$1:$D$52"}</definedName>
    <definedName name="kp" hidden="1">{"'Eng (page2)'!$A$1:$D$52"}</definedName>
    <definedName name="ktkrywyw">#REF!</definedName>
    <definedName name="ktukmtukm">#REF!</definedName>
    <definedName name="kutktuk">#REF!</definedName>
    <definedName name="l">#N/A</definedName>
    <definedName name="L_1a">[25]L!$B$1:$J$24</definedName>
    <definedName name="L_UNIT" localSheetId="4">#REF!</definedName>
    <definedName name="L_UNIT">#REF!</definedName>
    <definedName name="LABUAN95">'[56]Cum.91-93'!$AE$238:$AE$432</definedName>
    <definedName name="Lain" localSheetId="4">#REF!</definedName>
    <definedName name="Lain">#REF!</definedName>
    <definedName name="last" localSheetId="4">#REF!</definedName>
    <definedName name="last">#REF!</definedName>
    <definedName name="Last_Row">#N/A</definedName>
    <definedName name="LASTCOLUMNCELL" localSheetId="4">#REF!</definedName>
    <definedName name="LASTCOLUMNCELL">#REF!</definedName>
    <definedName name="LEGAL">"$#REF!.$#REF!$#REF!"</definedName>
    <definedName name="LEGAL_49">#REF!</definedName>
    <definedName name="LEGAL_65">#REF!</definedName>
    <definedName name="LEGAL_72">"$#REF!.$#REF!$#REF!"</definedName>
    <definedName name="lf">#REF!</definedName>
    <definedName name="lhulhlulu">#REF!</definedName>
    <definedName name="LIEW">#REF!</definedName>
    <definedName name="LIK" localSheetId="4" hidden="1">{#N/A,#N/A,FALSE,"Sheet1"}</definedName>
    <definedName name="LIK" hidden="1">{#N/A,#N/A,FALSE,"Sheet1"}</definedName>
    <definedName name="Limit_Margin">0.07</definedName>
    <definedName name="lINE">#REF!</definedName>
    <definedName name="Line1">#REF!</definedName>
    <definedName name="LIT">'[94]ADJ - RATE'!$B$2</definedName>
    <definedName name="liyen" localSheetId="4">#REF!</definedName>
    <definedName name="liyen">#REF!</definedName>
    <definedName name="ll">"$#REF!.$A$1:$M$73"</definedName>
    <definedName name="ll_72">"$#REF!.$A$1:$M$74"</definedName>
    <definedName name="lll">'[60]tax-ss'!$B$50</definedName>
    <definedName name="LLLL" localSheetId="4">#REF!</definedName>
    <definedName name="LLLL">#REF!</definedName>
    <definedName name="Loan">[132]เงินกู้ธนชาติ!$B$4</definedName>
    <definedName name="Loan_Amount" localSheetId="4">#REF!</definedName>
    <definedName name="Loan_Amount">#REF!</definedName>
    <definedName name="Loan_Start" localSheetId="4">#REF!</definedName>
    <definedName name="Loan_Start">#REF!</definedName>
    <definedName name="Loan_Years" localSheetId="4">#REF!</definedName>
    <definedName name="Loan_Years">#REF!</definedName>
    <definedName name="Loan1">'[132]เงินกู้ MGC'!$B$4</definedName>
    <definedName name="LOC" localSheetId="4">#REF!</definedName>
    <definedName name="LOC">#REF!</definedName>
    <definedName name="Long">[132]เงินกู้ธนชาติ!$F$15</definedName>
    <definedName name="Long1">'[132]เงินกู้ MGC'!$F$15</definedName>
    <definedName name="LOP" localSheetId="4" hidden="1">{#N/A,#N/A,FALSE,"Sheet1"}</definedName>
    <definedName name="LOP" hidden="1">{#N/A,#N/A,FALSE,"Sheet1"}</definedName>
    <definedName name="LOPPPP">#REF!</definedName>
    <definedName name="ltultuklt">#REF!</definedName>
    <definedName name="LUCK" localSheetId="4" hidden="1">{#N/A,#N/A,FALSE,"Sheet1"}</definedName>
    <definedName name="LUCK" hidden="1">{#N/A,#N/A,FALSE,"Sheet1"}</definedName>
    <definedName name="luglkguu">#REF!</definedName>
    <definedName name="LWSALES">#REF!</definedName>
    <definedName name="LYACT">[80]DataStorage!$BM$5:$BY$108</definedName>
    <definedName name="LYBin" localSheetId="4">#REF!</definedName>
    <definedName name="LYBin">#REF!</definedName>
    <definedName name="LYHolds" localSheetId="4">#REF!</definedName>
    <definedName name="LYHolds">#REF!</definedName>
    <definedName name="LYNet" localSheetId="4">#REF!</definedName>
    <definedName name="LYNet">#REF!</definedName>
    <definedName name="LYoos">#REF!</definedName>
    <definedName name="LYReselects">#REF!</definedName>
    <definedName name="LYReturns">#REF!</definedName>
    <definedName name="LYSales">#REF!</definedName>
    <definedName name="LYTotal">#REF!</definedName>
    <definedName name="m">#REF!</definedName>
    <definedName name="M_2">#REF!</definedName>
    <definedName name="M_UNIT">#REF!</definedName>
    <definedName name="MACHINEBURNER10">"$#REF!.$#REF!$#REF!"</definedName>
    <definedName name="MACHINEBURNER10_49">#REF!</definedName>
    <definedName name="MACHINEBURNER10_65">#REF!</definedName>
    <definedName name="MACHINEBURNER10_72">"$#REF!.$#REF!$#REF!"</definedName>
    <definedName name="MACRO">[98]B!$A$1</definedName>
    <definedName name="MACROS">[133]C!$A$1:$G$53</definedName>
    <definedName name="MAINMENU">#N/A</definedName>
    <definedName name="MAN">#REF!</definedName>
    <definedName name="Manager_Initials">#REF!</definedName>
    <definedName name="maple">#REF!</definedName>
    <definedName name="Mar">#REF!</definedName>
    <definedName name="MARGINPLAN">#REF!</definedName>
    <definedName name="MARGINPROJ">#REF!</definedName>
    <definedName name="Mark_Up">#REF!</definedName>
    <definedName name="Mark2">#REF!</definedName>
    <definedName name="mat">'[134]10-1 Media:10-cut'!$1:$5</definedName>
    <definedName name="May" localSheetId="4">#REF!</definedName>
    <definedName name="May">#REF!</definedName>
    <definedName name="mb">1000000</definedName>
    <definedName name="mc">#REF!</definedName>
    <definedName name="mctrend">#REF!</definedName>
    <definedName name="Mduration">#REF!</definedName>
    <definedName name="Meinhardt__Thailand__Ltd.">#REF!</definedName>
    <definedName name="memo1">#REF!</definedName>
    <definedName name="memo2">#REF!</definedName>
    <definedName name="meng_72">[135]FSA!$A$1</definedName>
    <definedName name="mg" localSheetId="4">#REF!</definedName>
    <definedName name="mg">#REF!</definedName>
    <definedName name="MGTFEE" localSheetId="4">#REF!</definedName>
    <definedName name="MGTFEE">#REF!</definedName>
    <definedName name="min" localSheetId="4" hidden="1">{"'Feb 99'!$A$1:$G$30"}</definedName>
    <definedName name="min" hidden="1">{"'Feb 99'!$A$1:$G$30"}</definedName>
    <definedName name="mjmjm">#REF!</definedName>
    <definedName name="ML">#REF!</definedName>
    <definedName name="mm">[131]FSA!$A$2</definedName>
    <definedName name="MM_02" localSheetId="4">#REF!</definedName>
    <definedName name="MM_02">#REF!</definedName>
    <definedName name="mnfmfgm" localSheetId="4">#REF!</definedName>
    <definedName name="mnfmfgm">#REF!</definedName>
    <definedName name="monthcode___6" localSheetId="4">[136]U!#REF!</definedName>
    <definedName name="monthcode___6">[136]U!#REF!</definedName>
    <definedName name="monthcode___8" localSheetId="4">[136]U!#REF!</definedName>
    <definedName name="monthcode___8">[136]U!#REF!</definedName>
    <definedName name="MOTOR">"$#REF!.$H$120"</definedName>
    <definedName name="MOTOR_72">"$#REF!.$H$121"</definedName>
    <definedName name="MOTOR20">"$#REF!.$T$219"</definedName>
    <definedName name="MOTOR20_72">"$#REF!.$T$220"</definedName>
    <definedName name="MP">#REF!</definedName>
    <definedName name="msj">'[137]CA Sheet'!$B$44</definedName>
    <definedName name="MTDDAYENT">[80]DataStorage!$DO$5:$ES$108</definedName>
    <definedName name="mtymrftgjm" localSheetId="4">#REF!</definedName>
    <definedName name="mtymrftgjm">#REF!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">#REF!</definedName>
    <definedName name="n3a">#REF!</definedName>
    <definedName name="NalcoBPR">#REF!</definedName>
    <definedName name="Name">[138]FSA!$A$1</definedName>
    <definedName name="Name___0">[52]FSA!$A$1</definedName>
    <definedName name="Name___12">[53]FSA!$A$1</definedName>
    <definedName name="Name___14">[53]FSA!$A$1</definedName>
    <definedName name="Name___3">[53]FSA!$A$1</definedName>
    <definedName name="Name___5">[53]FSA!$A$1</definedName>
    <definedName name="Name___6">[53]FSA!$A$1</definedName>
    <definedName name="Name___8">[53]FSA!$A$1</definedName>
    <definedName name="Name_10">[139]FSA!$A$1</definedName>
    <definedName name="Name_11">[140]FSA!$A$1</definedName>
    <definedName name="Name_12">[140]FSA!$A$1</definedName>
    <definedName name="Name_13">[141]FSA!$A$1</definedName>
    <definedName name="Name_14">[140]FSA!$A$1</definedName>
    <definedName name="Name_15">[140]FSA!$A$1</definedName>
    <definedName name="Name_19">[135]FSA!$A$1</definedName>
    <definedName name="Name_20">[141]FSA!$A$1</definedName>
    <definedName name="Name_21">[141]FSA!$A$1</definedName>
    <definedName name="Name_22">[141]FSA!$A$1</definedName>
    <definedName name="Name_23">[141]FSA!$A$1</definedName>
    <definedName name="Name_23_1">[141]FSA!$A$1</definedName>
    <definedName name="Name_25">[141]FSA!$A$1</definedName>
    <definedName name="Name_29">[141]FSA!$A$1</definedName>
    <definedName name="Name_43">[141]FSA!$A$1</definedName>
    <definedName name="Name_47">[141]FSA!$A$1</definedName>
    <definedName name="Name_66">[141]FSA!$A$1</definedName>
    <definedName name="Name_72">[135]FSA!$A$1</definedName>
    <definedName name="Name_8">[139]FSA!$A$1</definedName>
    <definedName name="Name_9">[140]FSA!$A$1</definedName>
    <definedName name="NameAsset" localSheetId="4">#REF!</definedName>
    <definedName name="NameAsset">#REF!</definedName>
    <definedName name="NameRef" localSheetId="4">#REF!</definedName>
    <definedName name="NameRef">#REF!</definedName>
    <definedName name="NameRef1" localSheetId="4">#REF!</definedName>
    <definedName name="NameRef1">#REF!</definedName>
    <definedName name="NBV">#REF!</definedName>
    <definedName name="NCode">'[142]B131 '!NCode</definedName>
    <definedName name="NCVR" localSheetId="4">#REF!</definedName>
    <definedName name="NCVR">#REF!</definedName>
    <definedName name="NCVR2">[143]O4!$I$31</definedName>
    <definedName name="nee" localSheetId="4">#REF!</definedName>
    <definedName name="nee">#REF!</definedName>
    <definedName name="nesadj">'[57]0100'!$A$14:$A$106</definedName>
    <definedName name="NESMAL\FUNDS">[144]B!$B$3</definedName>
    <definedName name="Net_book_value" localSheetId="4">#REF!</definedName>
    <definedName name="Net_book_value">#REF!</definedName>
    <definedName name="ne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ext">'[145]Entity Data'!$H$8</definedName>
    <definedName name="Nexustel">[128]details!$C$197</definedName>
    <definedName name="nfgf" localSheetId="4">#REF!</definedName>
    <definedName name="nfgf">#REF!</definedName>
    <definedName name="ngjgj" localSheetId="4">#REF!</definedName>
    <definedName name="ngjgj">#REF!</definedName>
    <definedName name="nn" localSheetId="4" hidden="1">{"'Eng (page2)'!$A$1:$D$52"}</definedName>
    <definedName name="nn" hidden="1">{"'Eng (page2)'!$A$1:$D$52"}</definedName>
    <definedName name="nnn">#REF!</definedName>
    <definedName name="no.3">#REF!</definedName>
    <definedName name="NOMO">#REF!</definedName>
    <definedName name="note">#REF!</definedName>
    <definedName name="NOTE2">#REF!</definedName>
    <definedName name="Notes">#REF!</definedName>
    <definedName name="notes2To4">#REF!</definedName>
    <definedName name="NoticePurpose">[146]Reference!$B$2:$B$4</definedName>
    <definedName name="Nov" localSheetId="4">#REF!</definedName>
    <definedName name="Nov">#REF!</definedName>
    <definedName name="NOV2003_A" localSheetId="4">#REF!</definedName>
    <definedName name="NOV2003_A">#REF!</definedName>
    <definedName name="NS" localSheetId="4">#REF!</definedName>
    <definedName name="NS">#REF!</definedName>
    <definedName name="nuch">#REF!</definedName>
    <definedName name="num">#REF!</definedName>
    <definedName name="NUM_DOCS">#REF!</definedName>
    <definedName name="Num_Pmt_Per_Year">#REF!</definedName>
    <definedName name="Number">#REF!</definedName>
    <definedName name="Number_of_Payments" localSheetId="4">MATCH(0.01,End_Bal,-1)+1</definedName>
    <definedName name="Number_of_Payments">MATCH(0.01,End_Bal,-1)+1</definedName>
    <definedName name="Number1">#REF!</definedName>
    <definedName name="NUMCHECK">AND(ISNUMBER(#REF!),ISNUMBER(#REF!),ISNUMBER(#REF!),ISNUMBER(#REF!))</definedName>
    <definedName name="OCC">#REF!</definedName>
    <definedName name="OccupancySub">[146]Reference!$A$2:$A$5</definedName>
    <definedName name="Oct" localSheetId="4">#REF!</definedName>
    <definedName name="Oct">#REF!</definedName>
    <definedName name="OCT___0">[124]FF_3!$A$9:$K$11</definedName>
    <definedName name="OCT___12">[125]FF_3!$A$9:$K$11</definedName>
    <definedName name="OCT___14">[125]FF_3!$A$9:$K$11</definedName>
    <definedName name="OCT___3">[125]FF_3!$A$9:$K$11</definedName>
    <definedName name="OCT___5">[125]FF_3!$A$9:$K$11</definedName>
    <definedName name="OCT___6">[125]FF_3!$A$9:$K$11</definedName>
    <definedName name="OCT___8">[125]FF_3!$A$9:$K$11</definedName>
    <definedName name="OCT_10">[125]FF_3!$A$9:$K$11</definedName>
    <definedName name="OCT_11">[12]FF_3!$A$9:$K$11</definedName>
    <definedName name="OCT_12">[12]FF_3!$A$9:$K$11</definedName>
    <definedName name="OCT_13">[147]FF_3!$A$9:$K$11</definedName>
    <definedName name="OCT_14">[12]FF_3!$A$9:$K$11</definedName>
    <definedName name="OCT_15">[12]FF_3!$A$9:$K$11</definedName>
    <definedName name="OCT_19">[148]FF_3!$A$9:$K$11</definedName>
    <definedName name="OCT_20">[147]FF_3!$A$9:$K$11</definedName>
    <definedName name="OCT_21">[147]FF_3!$A$9:$K$11</definedName>
    <definedName name="OCT_22">[147]FF_3!$A$9:$K$11</definedName>
    <definedName name="OCT_23">[147]FF_3!$A$9:$K$11</definedName>
    <definedName name="OCT_23_1">[147]FF_3!$A$9:$K$11</definedName>
    <definedName name="OCT_25">[147]FF_3!$A$9:$K$11</definedName>
    <definedName name="OCT_29">[147]FF_3!$A$9:$K$11</definedName>
    <definedName name="OCT_43">[147]FF_3!$A$9:$K$11</definedName>
    <definedName name="OCT_47">[147]FF_3!$A$9:$K$11</definedName>
    <definedName name="OCT_66">[147]FF_3!$A$9:$K$11</definedName>
    <definedName name="OCT_72">[148]FF_3!$A$9:$K$11</definedName>
    <definedName name="OCT_8">[125]FF_3!$A$9:$K$11</definedName>
    <definedName name="OCT_9">[12]FF_3!$A$9:$K$11</definedName>
    <definedName name="OCT334___0">[124]FF_3!$A$1:$IV$8</definedName>
    <definedName name="OCT334___12">[125]FF_3!$A$1:$IV$8</definedName>
    <definedName name="OCT334___14">[125]FF_3!$A$1:$IV$8</definedName>
    <definedName name="OCT334___3">[125]FF_3!$A$1:$IV$8</definedName>
    <definedName name="OCT334___5">[125]FF_3!$A$1:$IV$8</definedName>
    <definedName name="OCT334___6">[125]FF_3!$A$1:$IV$8</definedName>
    <definedName name="OCT334___8">[125]FF_3!$A$1:$IV$8</definedName>
    <definedName name="OCT334_10">[125]FF_3!$A$1:$IV$8</definedName>
    <definedName name="OCT334_11">[12]FF_3!$A$1:$IV$8</definedName>
    <definedName name="OCT334_12">[12]FF_3!$A$1:$IV$8</definedName>
    <definedName name="OCT334_13">[147]FF_3!$A$1:$IV$8</definedName>
    <definedName name="OCT334_14">[12]FF_3!$A$1:$IV$8</definedName>
    <definedName name="OCT334_15">[12]FF_3!$A$1:$IV$8</definedName>
    <definedName name="OCT334_19">[148]FF_3!$A$1:$IV$8</definedName>
    <definedName name="OCT334_20">[147]FF_3!$A$1:$IV$8</definedName>
    <definedName name="OCT334_21">[147]FF_3!$A$1:$IV$8</definedName>
    <definedName name="OCT334_22">[147]FF_3!$A$1:$IV$8</definedName>
    <definedName name="OCT334_23">[147]FF_3!$A$1:$IV$8</definedName>
    <definedName name="OCT334_23_1">[147]FF_3!$A$1:$IV$8</definedName>
    <definedName name="OCT334_25">[147]FF_3!$A$1:$IV$8</definedName>
    <definedName name="OCT334_29">[147]FF_3!$A$1:$IV$8</definedName>
    <definedName name="OCT334_43">[147]FF_3!$A$1:$IV$8</definedName>
    <definedName name="OCT334_47">[147]FF_3!$A$1:$IV$8</definedName>
    <definedName name="OCT334_66">[147]FF_3!$A$1:$IV$8</definedName>
    <definedName name="OCT334_72">[148]FF_3!$A$1:$IV$8</definedName>
    <definedName name="OCT334_8">[125]FF_3!$A$1:$IV$8</definedName>
    <definedName name="OCT334_9">[12]FF_3!$A$1:$IV$8</definedName>
    <definedName name="Octun">#REF!</definedName>
    <definedName name="ODP">#N/A</definedName>
    <definedName name="OFFEQUIP">#REF!</definedName>
    <definedName name="OFFICE.EQ10">"$#REF!.#REF!$#REF!"</definedName>
    <definedName name="OFFICE.EQ10_49">#REF!</definedName>
    <definedName name="OFFICE.EQ10_65">#REF!</definedName>
    <definedName name="OFFICE.EQ10_72">"$#REF!.#REF!$#REF!"</definedName>
    <definedName name="OFFICE.EQ12">"$#REF!.#REF!$#REF!"</definedName>
    <definedName name="OFFICE.EQ12_49">#REF!</definedName>
    <definedName name="OFFICE.EQ12_65">#REF!</definedName>
    <definedName name="OFFICE.EQ12_72">"$#REF!.#REF!$#REF!"</definedName>
    <definedName name="OFFICE.EQ8">"$#REF!.#REF!$#REF!"</definedName>
    <definedName name="OFFICE.EQ8_49">#REF!</definedName>
    <definedName name="OFFICE.EQ8_65">#REF!</definedName>
    <definedName name="OFFICE.EQ8_72">"$#REF!.#REF!$#REF!"</definedName>
    <definedName name="OFFICE10">"$#REF!.#REF!#REF!"</definedName>
    <definedName name="OFFICE10_49">#REF!</definedName>
    <definedName name="OFFICE10_65">#REF!</definedName>
    <definedName name="OFFICE10_72">"$#REF!.#REF!#REF!"</definedName>
    <definedName name="OFFICE12">"$#REF!.#REF!#REF!"</definedName>
    <definedName name="OFFICE12_49">#REF!</definedName>
    <definedName name="OFFICE12_65">#REF!</definedName>
    <definedName name="OFFICE12_72">"$#REF!.#REF!#REF!"</definedName>
    <definedName name="OFFICE40">"$#REF!.#REF!#REF!"</definedName>
    <definedName name="OFFICE40_49">#REF!</definedName>
    <definedName name="OFFICE40_65">#REF!</definedName>
    <definedName name="OFFICE40_72">"$#REF!.#REF!#REF!"</definedName>
    <definedName name="OHC1_6">#N/A</definedName>
    <definedName name="OHR1_6">#N/A</definedName>
    <definedName name="oi">[149]cashflowcomp!$C$1:$J$67</definedName>
    <definedName name="OK" localSheetId="4">#REF!</definedName>
    <definedName name="OK">#REF!</definedName>
    <definedName name="okp">#N/A</definedName>
    <definedName name="oldData" localSheetId="4">#REF!</definedName>
    <definedName name="oldData">#REF!</definedName>
    <definedName name="olj" localSheetId="4" hidden="1">{"'Eng (page2)'!$A$1:$D$52"}</definedName>
    <definedName name="olj" hidden="1">{"'Eng (page2)'!$A$1:$D$52"}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pen">TRUE</definedName>
    <definedName name="open1">#REF!</definedName>
    <definedName name="open10">#REF!</definedName>
    <definedName name="open2">#REF!</definedName>
    <definedName name="open3">#REF!</definedName>
    <definedName name="open4">#REF!</definedName>
    <definedName name="open5">#REF!</definedName>
    <definedName name="open6">#REF!</definedName>
    <definedName name="open7">#REF!</definedName>
    <definedName name="open8">#REF!</definedName>
    <definedName name="open9">#REF!</definedName>
    <definedName name="othcred" localSheetId="4">[0]!Visible</definedName>
    <definedName name="othcred">[0]!Visible</definedName>
    <definedName name="OthDebts" localSheetId="4">#REF!</definedName>
    <definedName name="OthDebts">#REF!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s">#REF!</definedName>
    <definedName name="ots" localSheetId="4" hidden="1">{#VALUE!,#N/A,FALSE,0}</definedName>
    <definedName name="ots" hidden="1">{#VALUE!,#N/A,FALSE,0}</definedName>
    <definedName name="OVERSEA">"$#REF!.$EW$1196"</definedName>
    <definedName name="OVERSEA_72">"$#REF!.$EW$1197"</definedName>
    <definedName name="OWNCTS">#REF!</definedName>
    <definedName name="P">#REF!</definedName>
    <definedName name="P_L_DISCLOSURE">#N/A</definedName>
    <definedName name="P_M10">"$#REF!.$Q$186"</definedName>
    <definedName name="P_M10_72">"$#REF!.$Q$187"</definedName>
    <definedName name="P_M12">"$#REF!.$R$186"</definedName>
    <definedName name="P_M12_72">"$#REF!.$R$187"</definedName>
    <definedName name="P_M8">"$#REF!.$P$186"</definedName>
    <definedName name="P_M8_72">"$#REF!.$P$187"</definedName>
    <definedName name="P9B">'[56]Cum.91-93'!$AJ$460:$AJ$673</definedName>
    <definedName name="P9B95">'[56]Cum.91-93'!$AJ$238:$AJ$432</definedName>
    <definedName name="pa">'[150]FF-2'!$A$1:$K$88</definedName>
    <definedName name="pa___0">[151]FF_2!$A$1:$K$88</definedName>
    <definedName name="pa___12">[152]FF_2!$A$1:$K$88</definedName>
    <definedName name="pa___14">[152]FF_2!$A$1:$K$88</definedName>
    <definedName name="pa___3">[152]FF_2!$A$1:$K$88</definedName>
    <definedName name="pa___5">[152]FF_2!$A$1:$K$88</definedName>
    <definedName name="pa___6">[152]FF_2!$A$1:$K$88</definedName>
    <definedName name="pa___8">[152]FF_2!$A$1:$K$88</definedName>
    <definedName name="PAGE" localSheetId="4">#REF!</definedName>
    <definedName name="PAGE">#REF!</definedName>
    <definedName name="page_8" localSheetId="4">#REF!</definedName>
    <definedName name="page_8">#REF!</definedName>
    <definedName name="PAGE1">#N/A</definedName>
    <definedName name="PAGE2">#N/A</definedName>
    <definedName name="page3" localSheetId="4">#REF!</definedName>
    <definedName name="page3">#REF!</definedName>
    <definedName name="PAGE4">[153]D!$A$1:$K$86</definedName>
    <definedName name="PAGE4TO7" localSheetId="4">#REF!</definedName>
    <definedName name="PAGE4TO7">#REF!</definedName>
    <definedName name="page5" localSheetId="4">#REF!</definedName>
    <definedName name="page5">#REF!</definedName>
    <definedName name="page6" localSheetId="4">#REF!</definedName>
    <definedName name="page6">#REF!</definedName>
    <definedName name="page7">#REF!</definedName>
    <definedName name="pan">#REF!</definedName>
    <definedName name="parner">#REF!</definedName>
    <definedName name="pars">#REF!</definedName>
    <definedName name="PART">[154]Sheet1!#REF!</definedName>
    <definedName name="Particulars" localSheetId="4">#REF!</definedName>
    <definedName name="Particulars">#REF!</definedName>
    <definedName name="Particulars1" localSheetId="4">#REF!</definedName>
    <definedName name="Particulars1">#REF!</definedName>
    <definedName name="partner" localSheetId="4">#REF!</definedName>
    <definedName name="partner">#REF!</definedName>
    <definedName name="PARTNERS_INITIALS">#REF!</definedName>
    <definedName name="Pay_Date">#REF!</definedName>
    <definedName name="Pay_Num">#REF!</definedName>
    <definedName name="Payment_Date" localSheetId="4">DATE(YEAR('CF (E)'!Loan_Start),MONTH('CF (E)'!Loan_Start)+Payment_Number,DAY('CF (E)'!Loan_Start))</definedName>
    <definedName name="Payment_Date">DATE(YEAR(Loan_Start),MONTH(Loan_Start)+Payment_Number,DAY(Loan_Start))</definedName>
    <definedName name="Payroll_Samp" localSheetId="4">#REF!</definedName>
    <definedName name="Payroll_Samp">#REF!</definedName>
    <definedName name="PayrollDatabase1">[155]PAYROLL!$B$6:$K$44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RFM_A">'[156]SPE-1'!$A$1:$K$33</definedName>
    <definedName name="PERFM_B">'[156]PRO-1'!$A$1:$K$38</definedName>
    <definedName name="PERFM_C" localSheetId="4">#REF!</definedName>
    <definedName name="PERFM_C">#REF!</definedName>
    <definedName name="PERFM_D" localSheetId="4">#REF!</definedName>
    <definedName name="PERFM_D">#REF!</definedName>
    <definedName name="PERFM_E" localSheetId="4">#REF!</definedName>
    <definedName name="PERFM_E">#REF!</definedName>
    <definedName name="PERFM_F">#REF!</definedName>
    <definedName name="PERFM_G">#REF!</definedName>
    <definedName name="PERFM_H">#REF!</definedName>
    <definedName name="PERFM_I">#REF!</definedName>
    <definedName name="PERFM_J">#REF!</definedName>
    <definedName name="PERFM_K">#REF!</definedName>
    <definedName name="PERFM_L">#REF!</definedName>
    <definedName name="PERFM_M">#REF!</definedName>
    <definedName name="PERFM_N">#REF!</definedName>
    <definedName name="Period">"ACT"</definedName>
    <definedName name="Period_Month">12</definedName>
    <definedName name="Period_Year">1997</definedName>
    <definedName name="PeriodsInYear">[157]Sheet1!$G$6</definedName>
    <definedName name="PERRET" localSheetId="4">#REF!</definedName>
    <definedName name="PERRET">#REF!</definedName>
    <definedName name="PERYR" localSheetId="4">#REF!</definedName>
    <definedName name="PERYR">#REF!</definedName>
    <definedName name="PhpYavg" localSheetId="4">#REF!</definedName>
    <definedName name="PhpYavg">#REF!</definedName>
    <definedName name="Phrasamut_CSOlength">#REF!</definedName>
    <definedName name="Phrasamut_MHlength">#REF!</definedName>
    <definedName name="pl">#REF!</definedName>
    <definedName name="PLANT">"$#REF!.$H$42"</definedName>
    <definedName name="PLANT_72">"$#REF!.$H$45"</definedName>
    <definedName name="PLANT10">"$#REF!.#REF!$#REF!"</definedName>
    <definedName name="PLANT10_16">#REF!</definedName>
    <definedName name="PLANT10_20">#REF!</definedName>
    <definedName name="PLANT10_24">#REF!</definedName>
    <definedName name="PLANT10_25">#REF!</definedName>
    <definedName name="PLANT10_26">"$#REF!.$Q$213"</definedName>
    <definedName name="PLANT10_26_72">"$#REF!.$Q$214"</definedName>
    <definedName name="PLANT10_29">#REF!</definedName>
    <definedName name="PLANT10_32">#REF!</definedName>
    <definedName name="PLANT10_49">#REF!</definedName>
    <definedName name="PLANT10_51">#REF!</definedName>
    <definedName name="PLANT10_65">#REF!</definedName>
    <definedName name="PLANT10_72">"$#REF!.#REF!$#REF!"</definedName>
    <definedName name="PLANT10_73">#REF!</definedName>
    <definedName name="PLANT12">"$#REF!.#REF!$#REF!"</definedName>
    <definedName name="PLANT12_49">#REF!</definedName>
    <definedName name="PLANT12_65">#REF!</definedName>
    <definedName name="PLANT12_72">"$#REF!.#REF!$#REF!"</definedName>
    <definedName name="PLANT14">"$#REF!.#REF!$#REF!"</definedName>
    <definedName name="PLANT14_49">#REF!</definedName>
    <definedName name="PLANT14_65">#REF!</definedName>
    <definedName name="PLANT14_72">"$#REF!.#REF!$#REF!"</definedName>
    <definedName name="PLstment">#REF!</definedName>
    <definedName name="PM">#REF!</definedName>
    <definedName name="pmnt">#REF!</definedName>
    <definedName name="pnh">#REF!</definedName>
    <definedName name="PNL_10">#REF!</definedName>
    <definedName name="PNL_20">#REF!</definedName>
    <definedName name="PNL_30">#REF!</definedName>
    <definedName name="PNL20_1">#REF!</definedName>
    <definedName name="PNL20_2">#REF!</definedName>
    <definedName name="Pnl30note">'[25]30-Note'!$A$1:$L$97</definedName>
    <definedName name="po">#N/A</definedName>
    <definedName name="PO_Samp">#REF!</definedName>
    <definedName name="PO_Samp02">#REF!</definedName>
    <definedName name="PP">[158]BPR!$F$11</definedName>
    <definedName name="PP___0">[159]BPR!$F$11</definedName>
    <definedName name="PP___12">[160]BPR!$F$11</definedName>
    <definedName name="PP___14">[160]BPR!$F$11</definedName>
    <definedName name="PP___3">[160]BPR!$F$11</definedName>
    <definedName name="PP___5">[160]BPR!$F$11</definedName>
    <definedName name="PP___6">[160]BPR!$F$11</definedName>
    <definedName name="PP___8">[160]BPR!$F$11</definedName>
    <definedName name="ppe" localSheetId="4">#REF!</definedName>
    <definedName name="ppe">#REF!</definedName>
    <definedName name="ppl" localSheetId="4">#REF!</definedName>
    <definedName name="ppl">#REF!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Dump">#REF!</definedName>
    <definedName name="PrepytFD">#REF!</definedName>
    <definedName name="Princ">#REF!</definedName>
    <definedName name="PRINT">#N/A</definedName>
    <definedName name="_xlnm.Print_Area" localSheetId="0">'BS (E)'!$A$1:$L$83</definedName>
    <definedName name="_xlnm.Print_Area" localSheetId="4">'CF (E)'!$A$1:$I$53</definedName>
    <definedName name="_xlnm.Print_Area" localSheetId="1">'PL (E) (Y)'!$A$1:$L$54</definedName>
    <definedName name="_xlnm.Print_Area" localSheetId="3">'SE_COM (E)'!$A$1:$L$28</definedName>
    <definedName name="_xlnm.Print_Area" localSheetId="2">'SE_CON (E)'!$A$1:$T$28</definedName>
    <definedName name="_xlnm.Print_Area">#REF!</definedName>
    <definedName name="Print_Area_MI" localSheetId="4">#REF!</definedName>
    <definedName name="Print_Area_MI">#REF!</definedName>
    <definedName name="Print_Area_MI___0" localSheetId="4">#REF!</definedName>
    <definedName name="Print_Area_MI___0">#REF!</definedName>
    <definedName name="Print_Area_MI___4">[161]_2__xls__2__xls_COV!$A$1:$B$38</definedName>
    <definedName name="Print_Area_MI___5" localSheetId="4">#REF!</definedName>
    <definedName name="Print_Area_MI___5">#REF!</definedName>
    <definedName name="Print_Area_MI_13">'[31]FF_2 _1_'!$A$10:$K$16</definedName>
    <definedName name="Print_Area_MI_14">'[31]FF_2 _1_'!$A$10:$K$16</definedName>
    <definedName name="Print_Area_MI_15">'[31]FF_2 _1_'!$A$10:$K$16</definedName>
    <definedName name="Print_Area_MI_16">'[31]FF_2 _1_'!$A$10:$K$16</definedName>
    <definedName name="Print_Area_MI_17">'[31]FF_2 _1_'!$A$10:$K$16</definedName>
    <definedName name="Print_Area_MI_18">'[31]FF_2 _1_'!$A$10:$K$16</definedName>
    <definedName name="Print_Area_MI_19">'[31]FF_2 _1_'!$A$10:$K$16</definedName>
    <definedName name="Print_Area_MI_20">'[31]FF_2 _1_'!$A$10:$K$16</definedName>
    <definedName name="Print_Area_MI_20_1">'[31]FF_2 _1_'!$A$10:$K$16</definedName>
    <definedName name="Print_Area_MI_21">'[32]FF_2 _1_'!$A$10:$K$16</definedName>
    <definedName name="Print_Area_MI_21_72">'[31]FF_2 _1_'!$A$10:$K$16</definedName>
    <definedName name="Print_Area_MI_22">'[32]FF_2 _1_'!$A$10:$K$16</definedName>
    <definedName name="Print_Area_MI_23">'[31]FF_2 _1_'!$A$10:$K$16</definedName>
    <definedName name="Print_Area_MI_24">'[31]FF_2 _1_'!$A$10:$K$16</definedName>
    <definedName name="Print_Area_MI_25">'[31]FF_2 _1_'!$A$10:$K$16</definedName>
    <definedName name="Print_Area_MI_26">'[31]FF_2 _1_'!$A$10:$K$16</definedName>
    <definedName name="Print_Area_MI_27">'[31]FF_2 _1_'!$A$10:$K$16</definedName>
    <definedName name="Print_Area_MI_28">'[31]FF_2 _1_'!$A$10:$K$16</definedName>
    <definedName name="Print_Area_MI_29">'[31]FF_2 _1_'!$A$10:$K$16</definedName>
    <definedName name="Print_Area_MI_3">'[33]FF_2 _1_'!$A$10:$K$16</definedName>
    <definedName name="Print_Area_MI_30">'[31]FF_2 _1_'!$A$10:$K$16</definedName>
    <definedName name="Print_Area_MI_31">'[31]FF_2 _1_'!$A$10:$K$16</definedName>
    <definedName name="Print_Area_MI_32">'[31]FF_2 _1_'!$A$10:$K$16</definedName>
    <definedName name="Print_Area_MI_34">'[31]FF_2 _1_'!$A$10:$K$16</definedName>
    <definedName name="Print_Area_MI_36">'[31]FF_2 _1_'!$A$10:$K$16</definedName>
    <definedName name="Print_Area_MI_37">'[31]FF_2 _1_'!$A$10:$K$16</definedName>
    <definedName name="Print_Area_MI_37_1">'[31]FF_2 _1_'!$A$10:$K$16</definedName>
    <definedName name="Print_Area_MI_39">'[31]FF_2 _1_'!$A$10:$K$16</definedName>
    <definedName name="Print_Area_MI_4">'[31]FF_2 _1_'!$A$10:$K$16</definedName>
    <definedName name="Print_Area_MI_5">'[31]FF_2 _1_'!$A$10:$K$16</definedName>
    <definedName name="Print_Area_MI_7">'[32]FF_2 _1_'!$A$10:$K$16</definedName>
    <definedName name="Print_Area_MI_72">'[32]FF_2 _1_'!$A$10:$K$16</definedName>
    <definedName name="Print_Area_MI_79">'[31]FF_2 _1_'!$A$10:$K$16</definedName>
    <definedName name="Print_Area_MI_8">'[31]FF_2 _1_'!$A$10:$K$16</definedName>
    <definedName name="Print_Area_Reset" localSheetId="4">OFFSET(Full_Print,0,0,Last_Row)</definedName>
    <definedName name="Print_Area_Reset">OFFSET(Full_Print,0,0,Last_Row)</definedName>
    <definedName name="Print_PL" localSheetId="4">'[162]19'!#REF!</definedName>
    <definedName name="Print_PL">'[162]19'!#REF!</definedName>
    <definedName name="Print_Score">[163]!Print_Score</definedName>
    <definedName name="PRINT_TITL01" localSheetId="4">#REF!</definedName>
    <definedName name="PRINT_TITL01">#REF!</definedName>
    <definedName name="_xlnm.Print_Titles">'[164]TB04-Final'!$A$1:$H$65536,'[164]TB04-Final'!$A$1:$IV$6</definedName>
    <definedName name="Print_Titles_MI">'[165]ADVANCE-STAFF'!$A$1:$IV$6</definedName>
    <definedName name="Print_Titles_MI___0" localSheetId="4">#REF!</definedName>
    <definedName name="Print_Titles_MI___0">#REF!</definedName>
    <definedName name="Print_Titles_MI___12" localSheetId="4">#REF!</definedName>
    <definedName name="Print_Titles_MI___12">#REF!</definedName>
    <definedName name="Print_Titles_MI___14" localSheetId="4">#REF!</definedName>
    <definedName name="Print_Titles_MI___14">#REF!</definedName>
    <definedName name="Print_Titles_MI___3">#REF!</definedName>
    <definedName name="Print_Titles_MI___5">#REF!</definedName>
    <definedName name="Print_Titles_MI___6">#REF!</definedName>
    <definedName name="Print_Titles_MI___8">#REF!</definedName>
    <definedName name="Print_Titles_MI_12">'[31]FF_2 _1_'!$A$1:$IV$9</definedName>
    <definedName name="Print_Titles_MI_13">'[31]FF_2 _1_'!$A$1:$IV$9</definedName>
    <definedName name="Print_Titles_MI_14">'[31]FF_2 _1_'!$A$1:$IV$9</definedName>
    <definedName name="Print_Titles_MI_15">'[31]FF_2 _1_'!$A$1:$IV$9</definedName>
    <definedName name="Print_Titles_MI_16">'[31]FF_2 _1_'!$A$1:$IV$9</definedName>
    <definedName name="Print_Titles_MI_17">'[31]FF_2 _1_'!$A$1:$IV$9</definedName>
    <definedName name="Print_Titles_MI_18">'[31]FF_2 _1_'!$A$1:$IV$9</definedName>
    <definedName name="Print_Titles_MI_19">'[31]FF_2 _1_'!$A$1:$IV$9</definedName>
    <definedName name="Print_Titles_MI_20">'[31]FF_2 _1_'!$A$1:$IV$9</definedName>
    <definedName name="Print_Titles_MI_20_1">'[31]FF_2 _1_'!$A$1:$IV$9</definedName>
    <definedName name="Print_Titles_MI_21">'[32]FF_2 _1_'!$A$1:$IV$9</definedName>
    <definedName name="Print_Titles_MI_21_72">'[31]FF_2 _1_'!$A$1:$IV$9</definedName>
    <definedName name="Print_Titles_MI_22">'[32]FF_2 _1_'!$A$1:$IV$9</definedName>
    <definedName name="Print_Titles_MI_23">'[31]FF_2 _1_'!$A$1:$IV$9</definedName>
    <definedName name="Print_Titles_MI_24">'[31]FF_2 _1_'!$A$1:$IV$9</definedName>
    <definedName name="Print_Titles_MI_25">'[31]FF_2 _1_'!$A$1:$IV$9</definedName>
    <definedName name="Print_Titles_MI_26">'[31]FF_2 _1_'!$A$1:$IV$9</definedName>
    <definedName name="Print_Titles_MI_27">'[31]FF_2 _1_'!$A$1:$IV$9</definedName>
    <definedName name="Print_Titles_MI_28">'[31]FF_2 _1_'!$A$1:$IV$9</definedName>
    <definedName name="Print_Titles_MI_29">'[31]FF_2 _1_'!$A$1:$IV$9</definedName>
    <definedName name="Print_Titles_MI_3">'[33]FF_2 _1_'!$A$1:$IV$9</definedName>
    <definedName name="Print_Titles_MI_30">'[31]FF_2 _1_'!$A$1:$IV$9</definedName>
    <definedName name="Print_Titles_MI_31">'[31]FF_2 _1_'!$A$1:$IV$9</definedName>
    <definedName name="Print_Titles_MI_32">'[31]FF_2 _1_'!$A$1:$IV$9</definedName>
    <definedName name="Print_Titles_MI_34">'[31]FF_2 _1_'!$A$1:$IV$9</definedName>
    <definedName name="Print_Titles_MI_36">'[31]FF_2 _1_'!$A$1:$IV$9</definedName>
    <definedName name="Print_Titles_MI_37">'[31]FF_2 _1_'!$A$1:$IV$9</definedName>
    <definedName name="Print_Titles_MI_37_1">'[31]FF_2 _1_'!$A$1:$IV$9</definedName>
    <definedName name="Print_Titles_MI_39">'[31]FF_2 _1_'!$A$1:$IV$9</definedName>
    <definedName name="Print_Titles_MI_4">'[31]FF_2 _1_'!$A$1:$IV$9</definedName>
    <definedName name="Print_Titles_MI_5">'[31]FF_2 _1_'!$A$1:$IV$9</definedName>
    <definedName name="Print_Titles_MI_7">'[32]FF_2 _1_'!$A$1:$IV$9</definedName>
    <definedName name="Print_Titles_MI_72">'[32]FF_2 _1_'!$A$1:$IV$9</definedName>
    <definedName name="Print_Titles_MI_79">'[31]FF_2 _1_'!$A$1:$IV$9</definedName>
    <definedName name="Print_Titles_MI_8">'[31]FF_2 _1_'!$A$1:$IV$9</definedName>
    <definedName name="PRINT1" localSheetId="4">#REF!</definedName>
    <definedName name="PRINT1">#REF!</definedName>
    <definedName name="Print2" localSheetId="4">#REF!</definedName>
    <definedName name="Print2">#REF!</definedName>
    <definedName name="Printacbal">#N/A</definedName>
    <definedName name="PrintArea" localSheetId="4">#REF!</definedName>
    <definedName name="PrintArea">#REF!</definedName>
    <definedName name="Prior">#REF!</definedName>
    <definedName name="PRJE1" localSheetId="4" hidden="1">{"'Eng (page2)'!$A$1:$D$52"}</definedName>
    <definedName name="PRJE1" hidden="1">{"'Eng (page2)'!$A$1:$D$52"}</definedName>
    <definedName name="Pro">"$#REF!.$BD$533"</definedName>
    <definedName name="Pro_72">"$#REF!.$BD$534"</definedName>
    <definedName name="proceed">#REF!</definedName>
    <definedName name="Proceeds">#REF!</definedName>
    <definedName name="Proceeds1">#REF!</definedName>
    <definedName name="PROFESSIONAL">"$#REF!.$#REF!$#REF!"</definedName>
    <definedName name="PROFESSIONAL_49">#REF!</definedName>
    <definedName name="PROFESSIONAL_65">#REF!</definedName>
    <definedName name="PROFESSIONAL_72">"$#REF!.$#REF!$#REF!"</definedName>
    <definedName name="PROFIT">"$#REF!.$#REF!$#REF!"</definedName>
    <definedName name="PROFIT_49">#REF!</definedName>
    <definedName name="PROFIT_65">#REF!</definedName>
    <definedName name="PROFIT_72">"$#REF!.$#REF!$#REF!"</definedName>
    <definedName name="PROFIT_AND_LOSS">'[166]P&amp;L'!$A$1</definedName>
    <definedName name="Profitloss" localSheetId="4">#REF!</definedName>
    <definedName name="Profitloss">#REF!</definedName>
    <definedName name="PROJ" localSheetId="4">#REF!</definedName>
    <definedName name="PROJ">#REF!</definedName>
    <definedName name="PROJECT_NAME____Capsugel_Relocation_Project" localSheetId="4">#REF!</definedName>
    <definedName name="PROJECT_NAME____Capsugel_Relocation_Project">#REF!</definedName>
    <definedName name="prov99">[14]P4DDBFTAS!$A$5:$V$31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S">#REF!</definedName>
    <definedName name="PULSEBURNER10">"$#REF!.$#REF!$#REF!"</definedName>
    <definedName name="PULSEBURNER10_49">#REF!</definedName>
    <definedName name="PULSEBURNER10_65">#REF!</definedName>
    <definedName name="PULSEBURNER10_72">"$#REF!.$#REF!$#REF!"</definedName>
    <definedName name="q">#REF!</definedName>
    <definedName name="q_ty">#REF!</definedName>
    <definedName name="q35y5yu">#REF!</definedName>
    <definedName name="q3t3242t32">#N/A</definedName>
    <definedName name="qdqwdcqe">#REF!</definedName>
    <definedName name="QEAddition">#REF!</definedName>
    <definedName name="QEAddition1">#REF!</definedName>
    <definedName name="QEBF">#REF!</definedName>
    <definedName name="QEBF1">#REF!</definedName>
    <definedName name="QECF">#REF!</definedName>
    <definedName name="QECF1">#REF!</definedName>
    <definedName name="QEDisposal">#REF!</definedName>
    <definedName name="QEDisposal1">#REF!</definedName>
    <definedName name="qegewgwr">#REF!</definedName>
    <definedName name="qegqeg" localSheetId="4" hidden="1">{#N/A,#N/A,FALSE,"Sheet1"}</definedName>
    <definedName name="qegqeg" hidden="1">{#N/A,#N/A,FALSE,"Sheet1"}</definedName>
    <definedName name="qerdqedqw">#REF!</definedName>
    <definedName name="qere" localSheetId="4" hidden="1">{#N/A,#N/A,FALSE,"Sheet1"}</definedName>
    <definedName name="qere" hidden="1">{#N/A,#N/A,FALSE,"Sheet1"}</definedName>
    <definedName name="qerqwerqwr">#REF!</definedName>
    <definedName name="qetfewgrw">#REF!</definedName>
    <definedName name="QETWET">#REF!</definedName>
    <definedName name="qewfdeqwrfeqwr">#REF!</definedName>
    <definedName name="QEWFW">#REF!</definedName>
    <definedName name="qewwqeqw">#REF!</definedName>
    <definedName name="qffff">#N/A</definedName>
    <definedName name="qgegqe">#N/A</definedName>
    <definedName name="qgqege">[122]CBO0497!$A$1:$IV$11</definedName>
    <definedName name="qgqegeg">"Reinhausen Asia-Pacific Sdn Bhd"</definedName>
    <definedName name="qhxd">#REF!</definedName>
    <definedName name="qq">#N/A</definedName>
    <definedName name="qqq" localSheetId="4" hidden="1">{#N/A,#N/A,FALSE,"Sheet1"}</definedName>
    <definedName name="qqq" hidden="1">{#N/A,#N/A,FALSE,"Sheet1"}</definedName>
    <definedName name="qqqq">#REF!</definedName>
    <definedName name="qqqqqq">#REF!</definedName>
    <definedName name="qregfe">#REF!</definedName>
    <definedName name="qrfqwfwq">#N/A</definedName>
    <definedName name="qrqfqe">#REF!</definedName>
    <definedName name="qrqfr12fr" localSheetId="4" hidden="1">{#N/A,#N/A,FALSE,"Sheet1"}</definedName>
    <definedName name="qrqfr12fr" hidden="1">{#N/A,#N/A,FALSE,"Sheet1"}</definedName>
    <definedName name="qrqrq">#REF!</definedName>
    <definedName name="qrqwerqr">#REF!</definedName>
    <definedName name="qrqwrqwr">#REF!</definedName>
    <definedName name="qrqwrqwrqw">#REF!</definedName>
    <definedName name="qrrqwf">#REF!</definedName>
    <definedName name="qrwqwf">#REF!</definedName>
    <definedName name="qtgwge">#N/A</definedName>
    <definedName name="qtq3t321t31t" localSheetId="4" hidden="1">{#N/A,#N/A,FALSE,"Sheet1"}</definedName>
    <definedName name="qtq3t321t31t" hidden="1">{#N/A,#N/A,FALSE,"Sheet1"}</definedName>
    <definedName name="qty">#REF!</definedName>
    <definedName name="Qualifying_Cost">#REF!</definedName>
    <definedName name="qw">#REF!</definedName>
    <definedName name="qwe">#N/A</definedName>
    <definedName name="qwegfewgwr">#REF!</definedName>
    <definedName name="QWERQER">#REF!</definedName>
    <definedName name="qwfwqf">#N/A</definedName>
    <definedName name="qwreqwedqwr">'[38]CA Sheet'!$Q$36</definedName>
    <definedName name="qwrfqwreqr" localSheetId="4">#REF!</definedName>
    <definedName name="qwrfqwreqr">#REF!</definedName>
    <definedName name="qwrq2r2" localSheetId="4">#REF!</definedName>
    <definedName name="qwrq2r2">#REF!</definedName>
    <definedName name="qwrqwqw" localSheetId="4">#REF!</definedName>
    <definedName name="qwrqwqw">#REF!</definedName>
    <definedName name="qwtqt">#N/A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_E_Additions">#REF!</definedName>
    <definedName name="R_E_b_f">#REF!</definedName>
    <definedName name="R_e_c_f">#REF!</definedName>
    <definedName name="R_UNIT">#REF!</definedName>
    <definedName name="ramli">#REF!</definedName>
    <definedName name="ramli1">#REF!</definedName>
    <definedName name="ramli2">#REF!</definedName>
    <definedName name="ramli3">#REF!</definedName>
    <definedName name="ramli4">#REF!</definedName>
    <definedName name="ramli5">#REF!</definedName>
    <definedName name="ramli6">#REF!</definedName>
    <definedName name="ramli7">#REF!</definedName>
    <definedName name="RateAA">#REF!</definedName>
    <definedName name="RateAA1">#REF!</definedName>
    <definedName name="RateIA">#REF!</definedName>
    <definedName name="RateIA1">#REF!</definedName>
    <definedName name="RawAgencyPrice">#REF!</definedName>
    <definedName name="RBData">#REF!</definedName>
    <definedName name="rdsff">#REF!</definedName>
    <definedName name="re">#REF!</definedName>
    <definedName name="Re_1">#REF!</definedName>
    <definedName name="RE_Disposal">#REF!</definedName>
    <definedName name="RE_tranferred_in">#REF!</definedName>
    <definedName name="RE_transferred_in">#REF!</definedName>
    <definedName name="rea">#REF!</definedName>
    <definedName name="REAddition">#REF!</definedName>
    <definedName name="REAddition1">#REF!</definedName>
    <definedName name="REBF">#REF!</definedName>
    <definedName name="REBF1">#REF!</definedName>
    <definedName name="RECF">#REF!</definedName>
    <definedName name="RECF1">#REF!</definedName>
    <definedName name="Recognition">#REF!</definedName>
    <definedName name="_xlnm.Recorder">#REF!</definedName>
    <definedName name="REDisposal">#REF!</definedName>
    <definedName name="REDisposal1">#REF!</definedName>
    <definedName name="ree">#REF!</definedName>
    <definedName name="REGERG">#REF!</definedName>
    <definedName name="regethtr">#REF!</definedName>
    <definedName name="regregre">#REF!</definedName>
    <definedName name="reheheht">#REF!</definedName>
    <definedName name="reherht">#REF!</definedName>
    <definedName name="rehethte">#REF!</definedName>
    <definedName name="ReimDatabase1">[155]Reimbursements!$A$3:$N$42</definedName>
    <definedName name="REINVESTMENT">"$#REF!.$#REF!$#REF!"</definedName>
    <definedName name="REINVESTMENT_16">#REF!</definedName>
    <definedName name="REINVESTMENT_20">#REF!</definedName>
    <definedName name="REINVESTMENT_24">#REF!</definedName>
    <definedName name="REINVESTMENT_25">#REF!</definedName>
    <definedName name="REINVESTMENT_26">"$#REF!.$DH$897"</definedName>
    <definedName name="REINVESTMENT_26_72">"$#REF!.$DH$898"</definedName>
    <definedName name="REINVESTMENT_29">#REF!</definedName>
    <definedName name="REINVESTMENT_32">#REF!</definedName>
    <definedName name="REINVESTMENT_49">#REF!</definedName>
    <definedName name="REINVESTMENT_51">#REF!</definedName>
    <definedName name="REINVESTMENT_65">#REF!</definedName>
    <definedName name="REINVESTMENT_72">"$#REF!.$#REF!$#REF!"</definedName>
    <definedName name="REINVESTMENT_73">#REF!</definedName>
    <definedName name="RenewalStatus">[146]Reference!$C$2:$C$5</definedName>
    <definedName name="RENOVATION2">"$#REF!.#REF!#REF!"</definedName>
    <definedName name="RENOVATION2_49">#REF!</definedName>
    <definedName name="RENOVATION2_65">#REF!</definedName>
    <definedName name="RENOVATION2_72">"$#REF!.#REF!#REF!"</definedName>
    <definedName name="Rent">#REF!</definedName>
    <definedName name="Rental_expenses">#REF!</definedName>
    <definedName name="Report">#REF!</definedName>
    <definedName name="REPORTDATE">#N/A</definedName>
    <definedName name="rerer">#REF!</definedName>
    <definedName name="rert">#REF!</definedName>
    <definedName name="Reselects">#REF!</definedName>
    <definedName name="resource">'[167]Bill No. 2 - Carpark'!$A$1:$C$97</definedName>
    <definedName name="ResPricing" localSheetId="4">#REF!</definedName>
    <definedName name="ResPricing">#REF!</definedName>
    <definedName name="RestNote" localSheetId="4">#REF!</definedName>
    <definedName name="RestNote">#REF!</definedName>
    <definedName name="Restricted_Sales_proceeds" localSheetId="4">#REF!</definedName>
    <definedName name="Restricted_Sales_proceeds">#REF!</definedName>
    <definedName name="ret">#REF!</definedName>
    <definedName name="ret4rt">#REF!</definedName>
    <definedName name="RETotal">#REF!</definedName>
    <definedName name="RETotal1">#REF!</definedName>
    <definedName name="rett">#REF!</definedName>
    <definedName name="RETURN">#REF!</definedName>
    <definedName name="RevenueDBase">#REF!</definedName>
    <definedName name="RevRecogn">#REF!</definedName>
    <definedName name="rewhreher">#REF!</definedName>
    <definedName name="REWQRQ">#REF!</definedName>
    <definedName name="rfg">#REF!</definedName>
    <definedName name="rfgdfd">#REF!</definedName>
    <definedName name="rfgrgreg">#REF!</definedName>
    <definedName name="rfhteh">#REF!</definedName>
    <definedName name="rfrfgtgt">#REF!</definedName>
    <definedName name="rftjrtjrt">#REF!</definedName>
    <definedName name="rgegergeg">#REF!</definedName>
    <definedName name="rgerherh">#REF!</definedName>
    <definedName name="rggrege">#REF!</definedName>
    <definedName name="rggrgg">#REF!</definedName>
    <definedName name="rgregreg">#REF!</definedName>
    <definedName name="rgregrteg">#REF!</definedName>
    <definedName name="rgrere">#REF!</definedName>
    <definedName name="rgrg">#REF!</definedName>
    <definedName name="rgrgregrg">#REF!</definedName>
    <definedName name="rgrgrgr">#REF!</definedName>
    <definedName name="rgrtrgrtg">#REF!</definedName>
    <definedName name="RHRHRY">#REF!</definedName>
    <definedName name="rjejrj">#REF!</definedName>
    <definedName name="rjrjrtj">#REF!</definedName>
    <definedName name="rjrtjrtj">#REF!</definedName>
    <definedName name="rjrtjrtjr">#REF!</definedName>
    <definedName name="rjrwjrwy">#REF!</definedName>
    <definedName name="rjtrjr">#REF!</definedName>
    <definedName name="rjtrtjrjtj">#REF!</definedName>
    <definedName name="rjywjr">#REF!</definedName>
    <definedName name="RM">'[94]ADJ - RATE'!$B$5</definedName>
    <definedName name="rmYavg" localSheetId="4">#REF!</definedName>
    <definedName name="rmYavg">#REF!</definedName>
    <definedName name="RNAME" localSheetId="4">#REF!</definedName>
    <definedName name="RNAME">#REF!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ound">1</definedName>
    <definedName name="RQ2RQE">#REF!</definedName>
    <definedName name="rqf1fr" localSheetId="4" hidden="1">{#N/A,#N/A,FALSE,"Sheet1"}</definedName>
    <definedName name="rqf1fr" hidden="1">{#N/A,#N/A,FALSE,"Sheet1"}</definedName>
    <definedName name="RQRQ">#REF!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r">#REF!</definedName>
    <definedName name="rrrt\">#REF!</definedName>
    <definedName name="rrtt">#REF!</definedName>
    <definedName name="rtert">#REF!</definedName>
    <definedName name="rtfjrtjrt">#REF!</definedName>
    <definedName name="rthrthet">#REF!</definedName>
    <definedName name="rthtjrf">#REF!</definedName>
    <definedName name="rthtrhjt">#REF!</definedName>
    <definedName name="rtjetqhjq3">#REF!</definedName>
    <definedName name="rtjrjyj">#REF!</definedName>
    <definedName name="rtjrthjhet">#REF!</definedName>
    <definedName name="rtjrtje">#REF!</definedName>
    <definedName name="rtjrtjrtj">#REF!</definedName>
    <definedName name="rtret4">#REF!</definedName>
    <definedName name="rtrtrr">#REF!</definedName>
    <definedName name="rtrtrtrttyt">#REF!</definedName>
    <definedName name="rtrtt">#REF!</definedName>
    <definedName name="rttrytru">#REF!</definedName>
    <definedName name="RTYJUTKUY">#REF!</definedName>
    <definedName name="rtytt">#REF!</definedName>
    <definedName name="RUNYLD">#REF!</definedName>
    <definedName name="RUT" localSheetId="4" hidden="1">{#N/A,#N/A,FALSE,"Sheet1"}</definedName>
    <definedName name="RUT" hidden="1">{#N/A,#N/A,FALSE,"Sheet1"}</definedName>
    <definedName name="rwjrywjtr">#REF!</definedName>
    <definedName name="rwr">#REF!</definedName>
    <definedName name="ryhetteh" hidden="1">#REF!</definedName>
    <definedName name="ryjryjryj">#REF!</definedName>
    <definedName name="RYJYTJTY">#REF!</definedName>
    <definedName name="ryreyre">#REF!</definedName>
    <definedName name="S">#REF!</definedName>
    <definedName name="sa">#REF!</definedName>
    <definedName name="safeffe">#N/A</definedName>
    <definedName name="saft">#REF!</definedName>
    <definedName name="sagfadfvad">#REF!</definedName>
    <definedName name="sagshrh">#REF!</definedName>
    <definedName name="SaleCyc">#REF!</definedName>
    <definedName name="Sales_Proceeds">#REF!</definedName>
    <definedName name="Sales_Samp01">#REF!</definedName>
    <definedName name="Sales_Samp02">#REF!</definedName>
    <definedName name="SALESPLAN">#REF!</definedName>
    <definedName name="sasfqwdqw">#REF!</definedName>
    <definedName name="SAVE">#REF!</definedName>
    <definedName name="SCB">'[59]ADJ - RATE'!#REF!</definedName>
    <definedName name="sch" localSheetId="4">#REF!</definedName>
    <definedName name="sch">#REF!</definedName>
    <definedName name="SchDebts" localSheetId="4">#REF!</definedName>
    <definedName name="SchDebts">#REF!</definedName>
    <definedName name="Sched_Pay" localSheetId="4">#REF!</definedName>
    <definedName name="Sched_Pay">#REF!</definedName>
    <definedName name="Scheduled_Extra_Payments">#REF!</definedName>
    <definedName name="Scheduled_Interest_Rate">#REF!</definedName>
    <definedName name="Scheduled_Monthly_Payment">#REF!</definedName>
    <definedName name="SchName">#REF!</definedName>
    <definedName name="SchRef">#REF!</definedName>
    <definedName name="SchRef1">#REF!</definedName>
    <definedName name="SchRefText">#REF!</definedName>
    <definedName name="SchRefText1">#REF!</definedName>
    <definedName name="sd">#REF!</definedName>
    <definedName name="sdfasgfa">#N/A</definedName>
    <definedName name="sdfsdfse">#REF!</definedName>
    <definedName name="sdgds">#REF!</definedName>
    <definedName name="sdgdsg">#REF!</definedName>
    <definedName name="sdgdsgds">#REF!</definedName>
    <definedName name="sdgesggewq">#N/A</definedName>
    <definedName name="sdgre">#REF!</definedName>
    <definedName name="sdgrehteh">#REF!</definedName>
    <definedName name="sdgsd">#REF!</definedName>
    <definedName name="sdgsdfgfsdh">#REF!</definedName>
    <definedName name="sdgsdgsdg">#REF!</definedName>
    <definedName name="sdhshd" localSheetId="4" hidden="1">{#N/A,#N/A,FALSE,"Sheet1"}</definedName>
    <definedName name="sdhshd" hidden="1">{#N/A,#N/A,FALSE,"Sheet1"}</definedName>
    <definedName name="sdjhdfhjshf">#REF!</definedName>
    <definedName name="SDKFLKASDJF">#REF!</definedName>
    <definedName name="sdsds">"$#REF!.$A$1:$M$73"</definedName>
    <definedName name="sdsds_72">"$#REF!.$A$1:$M$74"</definedName>
    <definedName name="sectionA">#REF!</definedName>
    <definedName name="sectionAA">#REF!</definedName>
    <definedName name="sectionB">#REF!</definedName>
    <definedName name="sectionBB">#REF!</definedName>
    <definedName name="sectionBB_3">#REF!</definedName>
    <definedName name="sectionC">#REF!</definedName>
    <definedName name="sectionC_1">#REF!</definedName>
    <definedName name="sectionCC">#REF!</definedName>
    <definedName name="sectionDD">#REF!</definedName>
    <definedName name="sectionL">#REF!</definedName>
    <definedName name="sectionM">#REF!</definedName>
    <definedName name="sectionMM">#REF!</definedName>
    <definedName name="sectionN">#REF!</definedName>
    <definedName name="sectionNN">#REF!</definedName>
    <definedName name="sectionU_2">#REF!</definedName>
    <definedName name="sectionU_3">#REF!</definedName>
    <definedName name="segtwewegt">#REF!</definedName>
    <definedName name="segweg">#REF!</definedName>
    <definedName name="SEL">#REF!</definedName>
    <definedName name="sell" localSheetId="4" hidden="1">{"'Eng (page2)'!$A$1:$D$52"}</definedName>
    <definedName name="sell" hidden="1">{"'Eng (page2)'!$A$1:$D$52"}</definedName>
    <definedName name="Sell_to">#REF!</definedName>
    <definedName name="SELLC1_6">#N/A</definedName>
    <definedName name="SELLOH">'[37]Expense Summary'!$C$29</definedName>
    <definedName name="SELLR1_6">#N/A</definedName>
    <definedName name="Sep">#REF!</definedName>
    <definedName name="Sept">#REF!</definedName>
    <definedName name="SERI_SELANGIN_SDN_BHD">#REF!</definedName>
    <definedName name="sesa" localSheetId="4" hidden="1">{#N/A,#N/A,FALSE,"Sheet1"}</definedName>
    <definedName name="sesa" hidden="1">{#N/A,#N/A,FALSE,"Sheet1"}</definedName>
    <definedName name="setgsr">#REF!</definedName>
    <definedName name="setwt">#REF!</definedName>
    <definedName name="sevtionBB">#REF!</definedName>
    <definedName name="sf">#REF!</definedName>
    <definedName name="sfafed">#REF!</definedName>
    <definedName name="sfagea">#REF!</definedName>
    <definedName name="sfasf" localSheetId="4" hidden="1">{#N/A,#N/A,FALSE,"Sheet1"}</definedName>
    <definedName name="sfasf" hidden="1">{#N/A,#N/A,FALSE,"Sheet1"}</definedName>
    <definedName name="sfawfwqf">#N/A</definedName>
    <definedName name="sfdsgfdsg">#REF!</definedName>
    <definedName name="sfewf">#REF!</definedName>
    <definedName name="sfgethetye">#REF!</definedName>
    <definedName name="sfgfdh">#REF!</definedName>
    <definedName name="sfgrg">#REF!</definedName>
    <definedName name="sfqafqegf">#REF!</definedName>
    <definedName name="sfsegergs">#REF!</definedName>
    <definedName name="sg">#N/A</definedName>
    <definedName name="sgddshs">#REF!</definedName>
    <definedName name="sgdgds">#REF!</definedName>
    <definedName name="sgdgshhdf">#REF!</definedName>
    <definedName name="sgdsdfgdfg">#REF!</definedName>
    <definedName name="sgdsgd">#REF!</definedName>
    <definedName name="sgdsgs">#REF!</definedName>
    <definedName name="sgdshr">#REF!</definedName>
    <definedName name="sgegg">#REF!</definedName>
    <definedName name="sgegqeg">#N/A</definedName>
    <definedName name="sgfgfdhf">#REF!</definedName>
    <definedName name="sghghsdfh">#REF!</definedName>
    <definedName name="sgsdfgsr">#REF!</definedName>
    <definedName name="sgsdgsr">#REF!</definedName>
    <definedName name="sgsfds">#REF!</definedName>
    <definedName name="sgsg">#REF!</definedName>
    <definedName name="sgsgs">#REF!</definedName>
    <definedName name="sgsgsg">#REF!</definedName>
    <definedName name="sgshhrsh">#REF!</definedName>
    <definedName name="sgsr">#REF!</definedName>
    <definedName name="sgswre" hidden="1">#REF!</definedName>
    <definedName name="sgtwqegt">#REF!</definedName>
    <definedName name="sgwesgweh">#N/A</definedName>
    <definedName name="sgwsegwr">#N/A</definedName>
    <definedName name="SheLett">#REF!</definedName>
    <definedName name="shfdhdhd">#REF!</definedName>
    <definedName name="shfhdfh">#REF!</definedName>
    <definedName name="shfsh">#REF!</definedName>
    <definedName name="shhre">#REF!</definedName>
    <definedName name="Short">[132]เงินกู้ธนชาติ!$E$17</definedName>
    <definedName name="short1">'[132]เงินกู้ MGC'!$E$17</definedName>
    <definedName name="shshdrh" localSheetId="4">#REF!</definedName>
    <definedName name="shshdrh">#REF!</definedName>
    <definedName name="shshresh" localSheetId="4">#REF!</definedName>
    <definedName name="shshresh">#REF!</definedName>
    <definedName name="shshsrh" localSheetId="4">#REF!</definedName>
    <definedName name="shshsrh">#REF!</definedName>
    <definedName name="shwshrwhrewh">#N/A</definedName>
    <definedName name="shyrsrherh">#REF!</definedName>
    <definedName name="sjas">#REF!</definedName>
    <definedName name="software" localSheetId="4" hidden="1">{"'Eng (page2)'!$A$1:$D$52"}</definedName>
    <definedName name="software" hidden="1">{"'Eng (page2)'!$A$1:$D$52"}</definedName>
    <definedName name="Sort" hidden="1">#REF!</definedName>
    <definedName name="Sorthai_CSOlength">#REF!</definedName>
    <definedName name="Sorthai_MHlength">#REF!</definedName>
    <definedName name="Sp_2">#REF!</definedName>
    <definedName name="Sp_Item">#REF!</definedName>
    <definedName name="Sp_Total">#REF!</definedName>
    <definedName name="Spec">[168]BS!#REF!</definedName>
    <definedName name="srgetgwe" localSheetId="4">#REF!</definedName>
    <definedName name="srgetgwe">#REF!</definedName>
    <definedName name="ss" localSheetId="4">#REF!</definedName>
    <definedName name="ss">#REF!</definedName>
    <definedName name="ssfdhdsfh" localSheetId="4">#REF!</definedName>
    <definedName name="ssfdhdsfh">#REF!</definedName>
    <definedName name="ssgrfgsrdh">#REF!</definedName>
    <definedName name="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ss">#REF!</definedName>
    <definedName name="staetet">#REF!</definedName>
    <definedName name="stamp" localSheetId="4" hidden="1">{"'Eng (page2)'!$A$1:$D$52"}</definedName>
    <definedName name="stamp" hidden="1">{"'Eng (page2)'!$A$1:$D$52"}</definedName>
    <definedName name="START2">#REF!</definedName>
    <definedName name="StartBP">#REF!</definedName>
    <definedName name="STATACC">#REF!</definedName>
    <definedName name="SUBSCRIPTION">"$#REF!.$BD$548"</definedName>
    <definedName name="SUBSCRIPTION_72">"$#REF!.$BD$549"</definedName>
    <definedName name="suc">'[60]tax-ss'!$I$7:$I$37</definedName>
    <definedName name="sucx">'[60]tax-ss'!$C$7:$C$37</definedName>
    <definedName name="Suksawat_CSOlength" localSheetId="4">#REF!</definedName>
    <definedName name="Suksawat_CSOlength">#REF!</definedName>
    <definedName name="Suksawat_IDClength" localSheetId="4">#REF!</definedName>
    <definedName name="Suksawat_IDClength">#REF!</definedName>
    <definedName name="Suksawat2_CSOlength" localSheetId="4">#REF!</definedName>
    <definedName name="Suksawat2_CSOlength">#REF!</definedName>
    <definedName name="Suksawat2_MHlength">#REF!</definedName>
    <definedName name="Suksawat78_CSOlength">#REF!</definedName>
    <definedName name="Suksawat78_IDClength">#REF!</definedName>
    <definedName name="Suksawat78_MHlength">#REF!</definedName>
    <definedName name="Suksawat78soi6_CSOlength">#REF!</definedName>
    <definedName name="Suksawat78soi6_MHlength">#REF!</definedName>
    <definedName name="sum">#REF!</definedName>
    <definedName name="sum_hr">#REF!</definedName>
    <definedName name="Summary">#REF!</definedName>
    <definedName name="SundryReceipts">#REF!</definedName>
    <definedName name="svavvvbw">#N/A</definedName>
    <definedName name="SW">#REF!</definedName>
    <definedName name="swfewq">#REF!</definedName>
    <definedName name="syt">#REF!</definedName>
    <definedName name="t">#N/A</definedName>
    <definedName name="T.">#N/A</definedName>
    <definedName name="t___0">[83]BPR!$F$11</definedName>
    <definedName name="t___12">[84]BPR!$F$11</definedName>
    <definedName name="t___14">[84]BPR!$F$11</definedName>
    <definedName name="t___3">[84]BPR!$F$11</definedName>
    <definedName name="t___5">[84]BPR!$F$11</definedName>
    <definedName name="t___6">[84]BPR!$F$11</definedName>
    <definedName name="t___8">[84]BPR!$F$11</definedName>
    <definedName name="t2g42" localSheetId="4" hidden="1">{#N/A,#N/A,FALSE,"Sheet1"}</definedName>
    <definedName name="t2g42" hidden="1">{#N/A,#N/A,FALSE,"Sheet1"}</definedName>
    <definedName name="t2gg43g">#N/A</definedName>
    <definedName name="TABadj">#REF!</definedName>
    <definedName name="TABbs">#REF!</definedName>
    <definedName name="Table1">#REF!</definedName>
    <definedName name="TABpl">#REF!</definedName>
    <definedName name="TAX">"$#REF!.$#REF!$#REF!"</definedName>
    <definedName name="TAX_49">#REF!</definedName>
    <definedName name="TAX_65">#REF!</definedName>
    <definedName name="TAX_72">"$#REF!.$#REF!$#REF!"</definedName>
    <definedName name="TaxRef">#REF!</definedName>
    <definedName name="tb">'[169]TrialBalance Q3-2002'!$A$1:$H$301</definedName>
    <definedName name="TB_Manual_JEs" localSheetId="4">#REF!</definedName>
    <definedName name="TB_Manual_JEs">#REF!</definedName>
    <definedName name="tbold" localSheetId="4">#REF!</definedName>
    <definedName name="tbold">#REF!</definedName>
    <definedName name="TDB" localSheetId="4">'[9]B&amp;S 1999'!#REF!</definedName>
    <definedName name="TDB">'[9]B&amp;S 1999'!#REF!</definedName>
    <definedName name="te" localSheetId="4">#REF!</definedName>
    <definedName name="te">#REF!</definedName>
    <definedName name="TEHTRHTR" localSheetId="4">#REF!</definedName>
    <definedName name="TEHTRHTR">#REF!</definedName>
    <definedName name="tejnyrjytkt" localSheetId="4">#REF!</definedName>
    <definedName name="tejnyrjytkt">#REF!</definedName>
    <definedName name="Terhutang_kepada_sykt._berkaitan">#REF!</definedName>
    <definedName name="TEST">#REF!</definedName>
    <definedName name="TEST0">#REF!</definedName>
    <definedName name="TEST1">#REF!</definedName>
    <definedName name="TEST2">#REF!</definedName>
    <definedName name="test3">'[170]Gain Loss Calculation'!$BR$3</definedName>
    <definedName name="test4" localSheetId="4">#REF!</definedName>
    <definedName name="test4">#REF!</definedName>
    <definedName name="TEST5" localSheetId="4">#REF!</definedName>
    <definedName name="TEST5">#REF!</definedName>
    <definedName name="TEST6" localSheetId="4">#REF!</definedName>
    <definedName name="TEST6">#REF!</definedName>
    <definedName name="TEST7">#REF!</definedName>
    <definedName name="TESTHKEY">#REF!</definedName>
    <definedName name="TESTKEYS">#REF!</definedName>
    <definedName name="TESTVKEY">#REF!</definedName>
    <definedName name="tfyhtrh">#REF!</definedName>
    <definedName name="tgtger">#REF!</definedName>
    <definedName name="tgtgtg">#REF!</definedName>
    <definedName name="tgth">#REF!</definedName>
    <definedName name="tgtht">#REF!</definedName>
    <definedName name="th">#REF!</definedName>
    <definedName name="THETHEQ">#REF!</definedName>
    <definedName name="thhy">#REF!</definedName>
    <definedName name="thhyy">#REF!</definedName>
    <definedName name="thjryjhrt">#REF!</definedName>
    <definedName name="thnrjyrj">#REF!</definedName>
    <definedName name="thrdgsgs">#REF!</definedName>
    <definedName name="thtrhrt">#REF!</definedName>
    <definedName name="thtrhth">#REF!</definedName>
    <definedName name="thtted">#REF!</definedName>
    <definedName name="Title">#REF!</definedName>
    <definedName name="Title1">#REF!</definedName>
    <definedName name="TITLE2">[171]MENU!$C$4</definedName>
    <definedName name="tjfjrt" localSheetId="4">#REF!</definedName>
    <definedName name="tjfjrt">#REF!</definedName>
    <definedName name="tjrjyjryj" localSheetId="4">#REF!</definedName>
    <definedName name="tjrjyjryj">#REF!</definedName>
    <definedName name="tjryjyrj" localSheetId="4">#REF!</definedName>
    <definedName name="tjryjyrj">#REF!</definedName>
    <definedName name="tjtrhjrt">#REF!</definedName>
    <definedName name="tjtrjrt">#REF!</definedName>
    <definedName name="tjtrjtrh">#REF!</definedName>
    <definedName name="tjykjtk">#REF!</definedName>
    <definedName name="tkreeqwrtrjte">#REF!</definedName>
    <definedName name="tktektw">#REF!</definedName>
    <definedName name="tktykje">#REF!</definedName>
    <definedName name="tkykws">#REF!</definedName>
    <definedName name="tmtmtym">#REF!</definedName>
    <definedName name="to">#REF!</definedName>
    <definedName name="toltkot5ikt67">#REF!</definedName>
    <definedName name="tong">"'file://Mindy//Jhb2_gen_mal_3/AabsData/DATA/Bee Sing/KIL334/YE00/Ideal Reno/awpIR.xls'#$FF_4.$#REF!$#REF!"</definedName>
    <definedName name="tong_72">"'file://Mindy//Jhb2_gen_mal_3/AabsData/DATA/Bee Sing/KIL334/YE00/Ideal Reno/awpIR.xls'#$FF_4.$#REF!$#REF!"</definedName>
    <definedName name="tong1">"'file://Mindy//Jhb2_gen_mal_3/AabsData/DATA/Bee Sing/KIL334/YE00/Ideal Reno/awpIR.xls'#$FF_4.$#REF!$#REF!"</definedName>
    <definedName name="tong1_72">"'file://Mindy//Jhb2_gen_mal_3/AabsData/DATA/Bee Sing/KIL334/YE00/Ideal Reno/awpIR.xls'#$FF_4.$#REF!$#REF!"</definedName>
    <definedName name="TOOLS14">"$#REF!.#REF!$#REF!"</definedName>
    <definedName name="TOOLS14_49">#REF!</definedName>
    <definedName name="TOOLS14_65">#REF!</definedName>
    <definedName name="TOOLS14_72">"$#REF!.#REF!$#REF!"</definedName>
    <definedName name="TOP">#REF!</definedName>
    <definedName name="TOT">#REF!</definedName>
    <definedName name="total">#REF!</definedName>
    <definedName name="Total_Interest">#REF!</definedName>
    <definedName name="total_lab">#REF!</definedName>
    <definedName name="total_mat">#REF!</definedName>
    <definedName name="Total_Pay">#REF!</definedName>
    <definedName name="Total_Payment" localSheetId="4">Scheduled_Payment+Extra_Payment</definedName>
    <definedName name="Total_Payment">Scheduled_Payment+Extra_Payment</definedName>
    <definedName name="Total3" localSheetId="4">#REF!</definedName>
    <definedName name="Total3">#REF!</definedName>
    <definedName name="TotalCA___3" localSheetId="4">'[79]CA Comp'!#REF!</definedName>
    <definedName name="TotalCA___3">'[79]CA Comp'!#REF!</definedName>
    <definedName name="TotalCA___5" localSheetId="4">'[79]CA Comp'!#REF!</definedName>
    <definedName name="TotalCA___5">'[79]CA Comp'!#REF!</definedName>
    <definedName name="TotalCA___6" localSheetId="4">'[79]CA Comp'!#REF!</definedName>
    <definedName name="TotalCA___6">'[79]CA Comp'!#REF!</definedName>
    <definedName name="TotalCA___8" localSheetId="4">'[79]CA Comp'!#REF!</definedName>
    <definedName name="TotalCA___8">'[79]CA Comp'!#REF!</definedName>
    <definedName name="TotalIBA" localSheetId="4">#REF!</definedName>
    <definedName name="TotalIBA">#REF!</definedName>
    <definedName name="TOTALS" localSheetId="4">#REF!</definedName>
    <definedName name="TOTALS">#REF!</definedName>
    <definedName name="TotalYear" localSheetId="4">#REF!</definedName>
    <definedName name="TotalYear">#REF!</definedName>
    <definedName name="TOTREV">#REF!</definedName>
    <definedName name="TPM" localSheetId="4" hidden="1">{#N/A,#N/A,FALSE,"Sheet1"}</definedName>
    <definedName name="TPM" hidden="1">{#N/A,#N/A,FALSE,"Sheet1"}</definedName>
    <definedName name="TRACKDBASE">#REF!</definedName>
    <definedName name="Trade_Debtors_Breakdown">[166]TBal!$A$3</definedName>
    <definedName name="traffic" localSheetId="4">#REF!</definedName>
    <definedName name="traffic">#REF!</definedName>
    <definedName name="tre4r564t" localSheetId="4" hidden="1">{"'Eng (page2)'!$A$1:$D$52"}</definedName>
    <definedName name="tre4r564t" hidden="1">{"'Eng (page2)'!$A$1:$D$52"}</definedName>
    <definedName name="TRF">'[172]1120'!$D$15:$D$67</definedName>
    <definedName name="trhtrh" localSheetId="4">#REF!</definedName>
    <definedName name="trhtrh">#REF!</definedName>
    <definedName name="trhtrht" localSheetId="4">#REF!</definedName>
    <definedName name="trhtrht">#REF!</definedName>
    <definedName name="trhtrhtr" localSheetId="4">#REF!</definedName>
    <definedName name="trhtrhtr">#REF!</definedName>
    <definedName name="trialbal1___8" localSheetId="4">[42]gl!#REF!</definedName>
    <definedName name="trialbal1___8">[42]gl!#REF!</definedName>
    <definedName name="tribal" localSheetId="4">#REF!</definedName>
    <definedName name="tribal">#REF!</definedName>
    <definedName name="trjjmyrjy" localSheetId="4">#REF!</definedName>
    <definedName name="trjjmyrjy">#REF!</definedName>
    <definedName name="trjrjytjmy" localSheetId="4">#REF!</definedName>
    <definedName name="trjrjytjmy">#REF!</definedName>
    <definedName name="trjtrj">#REF!</definedName>
    <definedName name="trjtrjr">#REF!</definedName>
    <definedName name="trruhtjy6j">#REF!</definedName>
    <definedName name="trt">#REF!</definedName>
    <definedName name="trtg">#REF!</definedName>
    <definedName name="trtjyjyu">#REF!</definedName>
    <definedName name="trtr">#REF!</definedName>
    <definedName name="trtt">#REF!</definedName>
    <definedName name="tryj">#REF!</definedName>
    <definedName name="tsrdf">#REF!</definedName>
    <definedName name="tt">#REF!</definedName>
    <definedName name="ttg">#REF!</definedName>
    <definedName name="ttgregfr">#REF!</definedName>
    <definedName name="tthtth">#REF!</definedName>
    <definedName name="ttrhwr">#REF!</definedName>
    <definedName name="ttrtr">#REF!</definedName>
    <definedName name="tts">#REF!</definedName>
    <definedName name="ttt">#REF!</definedName>
    <definedName name="tttr">#REF!</definedName>
    <definedName name="tukk">#REF!</definedName>
    <definedName name="tukrajrwa">#REF!</definedName>
    <definedName name="twetwrty">#REF!</definedName>
    <definedName name="twgg4">#N/A</definedName>
    <definedName name="twwetwy">#REF!</definedName>
    <definedName name="tyjkjte">#REF!</definedName>
    <definedName name="TYJTYJ">#REF!</definedName>
    <definedName name="TYKJYRWJ">#REF!</definedName>
    <definedName name="tyktykty">#REF!</definedName>
    <definedName name="Type">#REF!</definedName>
    <definedName name="TYPE_INV">[173]GIVTR00P!$AJ$3:$AM$960</definedName>
    <definedName name="tyu" localSheetId="4">#REF!</definedName>
    <definedName name="tyu">#REF!</definedName>
    <definedName name="tyy" localSheetId="4">#REF!</definedName>
    <definedName name="tyy">#REF!</definedName>
    <definedName name="tyy435h" localSheetId="4">#REF!</definedName>
    <definedName name="tyy435h">#REF!</definedName>
    <definedName name="tyyjhjh">#REF!</definedName>
    <definedName name="u">[131]B!$D$7</definedName>
    <definedName name="U_01" localSheetId="4">#REF!</definedName>
    <definedName name="U_01">#REF!</definedName>
    <definedName name="U_01lead" localSheetId="4">#REF!</definedName>
    <definedName name="U_01lead">#REF!</definedName>
    <definedName name="U_02" localSheetId="4">#REF!</definedName>
    <definedName name="U_02">#REF!</definedName>
    <definedName name="U_04">#REF!</definedName>
    <definedName name="U_1">#REF!</definedName>
    <definedName name="U_1Dis">#REF!</definedName>
    <definedName name="U_20">#REF!</definedName>
    <definedName name="U_2b">'[25]U-2'!$A$1:$J$71</definedName>
    <definedName name="U_40" localSheetId="4">#REF!</definedName>
    <definedName name="U_40">#REF!</definedName>
    <definedName name="U_lab" localSheetId="4">#REF!</definedName>
    <definedName name="U_lab">#REF!</definedName>
    <definedName name="U_mat" localSheetId="4">#REF!</definedName>
    <definedName name="U_mat">#REF!</definedName>
    <definedName name="u45y35">#REF!</definedName>
    <definedName name="u46u65">#REF!</definedName>
    <definedName name="u66j6">#REF!</definedName>
    <definedName name="ua">#REF!</definedName>
    <definedName name="uas">#REF!</definedName>
    <definedName name="ugop">#N/A</definedName>
    <definedName name="uj">[32]FSA!$A$1</definedName>
    <definedName name="ujj" localSheetId="4" hidden="1">{"'Eng (page2)'!$A$1:$D$52"}</definedName>
    <definedName name="ujj" hidden="1">{"'Eng (page2)'!$A$1:$D$52"}</definedName>
    <definedName name="ukkk">#REF!</definedName>
    <definedName name="ukru4">#REF!</definedName>
    <definedName name="uktujrywj">#REF!</definedName>
    <definedName name="unit_lab">#REF!</definedName>
    <definedName name="unit_mat">#REF!</definedName>
    <definedName name="unit_total">#REF!</definedName>
    <definedName name="unnamed">#REF!</definedName>
    <definedName name="unreal">#REF!</definedName>
    <definedName name="Unrealized">#REF!</definedName>
    <definedName name="Uor" localSheetId="4" hidden="1">{"'Eng (page2)'!$A$1:$D$52"}</definedName>
    <definedName name="Uor" hidden="1">{"'Eng (page2)'!$A$1:$D$52"}</definedName>
    <definedName name="Upkeep">#REF!</definedName>
    <definedName name="US">'[94]ADJ - RATE'!$B$3</definedName>
    <definedName name="USD" localSheetId="4">#REF!</definedName>
    <definedName name="USD">#REF!</definedName>
    <definedName name="usdYavg" localSheetId="4">#REF!</definedName>
    <definedName name="usdYavg">#REF!</definedName>
    <definedName name="utituit" localSheetId="4">#REF!</definedName>
    <definedName name="utituit">#REF!</definedName>
    <definedName name="uu" localSheetId="4" hidden="1">{"'Eng (page2)'!$A$1:$D$52"}</definedName>
    <definedName name="uu" hidden="1">{"'Eng (page2)'!$A$1:$D$52"}</definedName>
    <definedName name="uuuu">#REF!</definedName>
    <definedName name="V" localSheetId="4" hidden="1">{#N/A,#N/A,FALSE,"Sheet1"}</definedName>
    <definedName name="V" hidden="1">{#N/A,#N/A,FALSE,"Sheet1"}</definedName>
    <definedName name="va" localSheetId="4">#REF!,#REF!</definedName>
    <definedName name="va">#REF!,#REF!</definedName>
    <definedName name="vaava">#N/A</definedName>
    <definedName name="val">#REF!,#REF!</definedName>
    <definedName name="valei">#REF!,#REF!</definedName>
    <definedName name="valid">#REF!,#REF!</definedName>
    <definedName name="Valid_Show" localSheetId="4">[0]!Visible</definedName>
    <definedName name="Valid_Show">[0]!Visible</definedName>
    <definedName name="VALID01234" localSheetId="4">#REF!,#REF!</definedName>
    <definedName name="VALID01234">#REF!,#REF!</definedName>
    <definedName name="VALID1234" localSheetId="4">#REF!,#REF!</definedName>
    <definedName name="VALID1234">#REF!,#REF!</definedName>
    <definedName name="valids" localSheetId="4">#REF!,#REF!</definedName>
    <definedName name="valids">#REF!,#REF!</definedName>
    <definedName name="valie">#REF!,#REF!</definedName>
    <definedName name="valied">#REF!,#REF!</definedName>
    <definedName name="value">3</definedName>
    <definedName name="Value_1">#REF!</definedName>
    <definedName name="Values_Entered" localSheetId="4">IF('CF (E)'!Loan_Amount*Interest_Rate*'CF (E)'!Loan_Years*'CF (E)'!Loan_Start&gt;0,1,0)</definedName>
    <definedName name="Values_Entered">IF(Loan_Amount*Interest_Rate*Loan_Years*Loan_Start&gt;0,1,0)</definedName>
    <definedName name="Var" localSheetId="4">#REF!</definedName>
    <definedName name="Var">#REF!</definedName>
    <definedName name="Var_1" localSheetId="4">#REF!</definedName>
    <definedName name="Var_1">#REF!</definedName>
    <definedName name="Var_2" localSheetId="4">#REF!</definedName>
    <definedName name="Var_2">#REF!</definedName>
    <definedName name="Var_3">#REF!</definedName>
    <definedName name="vdsabvdsabv">#REF!</definedName>
    <definedName name="Vendor_Summary">#REF!</definedName>
    <definedName name="versionno">1</definedName>
    <definedName name="viiuuiiu" hidden="1">#REF!</definedName>
    <definedName name="vjksv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s">'[57]0100'!$T$20:$Y$21</definedName>
    <definedName name="vvli" localSheetId="4">#REF!,#REF!</definedName>
    <definedName name="vvli">#REF!,#REF!</definedName>
    <definedName name="w" localSheetId="4">#REF!</definedName>
    <definedName name="w">#REF!</definedName>
    <definedName name="wafasfs">'[174]K4. F&amp;F'!$Q$112</definedName>
    <definedName name="wafqwqftwf">#N/A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rn1">#REF!</definedName>
    <definedName name="warn2">#REF!</definedName>
    <definedName name="warqwfd">#REF!</definedName>
    <definedName name="WAS7962_49">#REF!</definedName>
    <definedName name="WAS7962_65">#REF!</definedName>
    <definedName name="WAS7962_72">"$#REF!.#REF!$#REF!"</definedName>
    <definedName name="wat">[130]J1!$L$10</definedName>
    <definedName name="Watkhae_CSOlength" localSheetId="4">#REF!</definedName>
    <definedName name="Watkhae_CSOlength">#REF!</definedName>
    <definedName name="Watkhae_MHlength" localSheetId="4">#REF!</definedName>
    <definedName name="Watkhae_MHlength">#REF!</definedName>
    <definedName name="Watkhusrang_CSOlength" localSheetId="4">#REF!</definedName>
    <definedName name="Watkhusrang_CSOlength">#REF!</definedName>
    <definedName name="Watkhusrang_IDClength">#REF!</definedName>
    <definedName name="Watkhusrang_MHlength">#REF!</definedName>
    <definedName name="Watyai_CSOlength">#REF!</definedName>
    <definedName name="Watyai_MHlength">#REF!</definedName>
    <definedName name="WCA8822_72">"$#REF!.$E$43"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>#REF!</definedName>
    <definedName name="weedwqdwq">#REF!</definedName>
    <definedName name="weee" localSheetId="4" hidden="1">{"'Eng (page2)'!$A$1:$D$52"}</definedName>
    <definedName name="weee" hidden="1">{"'Eng (page2)'!$A$1:$D$52"}</definedName>
    <definedName name="wegewgegwe">#N/A</definedName>
    <definedName name="wegtrwgre">'[40]CA Sheet'!$Q$36</definedName>
    <definedName name="wegtwgwrh" localSheetId="4">#REF!</definedName>
    <definedName name="wegtwgwrh">#REF!</definedName>
    <definedName name="wegwrgwr" localSheetId="4">#REF!</definedName>
    <definedName name="wegwrgwr">#REF!</definedName>
    <definedName name="weqeqwrq" localSheetId="4">#REF!</definedName>
    <definedName name="weqeqwrq">#REF!</definedName>
    <definedName name="WEQWQWR">#REF!</definedName>
    <definedName name="wergwqr">#REF!</definedName>
    <definedName name="wertwwery">#REF!</definedName>
    <definedName name="wet23gt23g32">#N/A</definedName>
    <definedName name="wetg">#REF!</definedName>
    <definedName name="wetgqwt">#REF!</definedName>
    <definedName name="wetweywy\">#N/A</definedName>
    <definedName name="wetwgwtyw">#N/A</definedName>
    <definedName name="weweg">#N/A</definedName>
    <definedName name="wewq">#REF!</definedName>
    <definedName name="wfqwfqw">#REF!</definedName>
    <definedName name="WFWAF">#REF!</definedName>
    <definedName name="wgewergwrg">#REF!</definedName>
    <definedName name="wgfewqge" localSheetId="4" hidden="1">{#N/A,#N/A,FALSE,"Sheet1"}</definedName>
    <definedName name="wgfewqge" hidden="1">{#N/A,#N/A,FALSE,"Sheet1"}</definedName>
    <definedName name="Wghts">[67]Weights!$A$10:$K$39</definedName>
    <definedName name="wgweg" localSheetId="4">#REF!</definedName>
    <definedName name="wgweg">#REF!</definedName>
    <definedName name="wgwgwg" localSheetId="4">#REF!</definedName>
    <definedName name="wgwgwg">#REF!</definedName>
    <definedName name="what">#N/A</definedName>
    <definedName name="whatever">#N/A</definedName>
    <definedName name="WIP">"$#REF!.$H$170"</definedName>
    <definedName name="WIP_72">"$#REF!.$H$171"</definedName>
    <definedName name="WL">#REF!</definedName>
    <definedName name="WLG">#REF!</definedName>
    <definedName name="woan" localSheetId="4" hidden="1">{#N/A,#N/A,FALSE,"Sheet1"}</definedName>
    <definedName name="woan" hidden="1">{#N/A,#N/A,FALSE,"Sheet1"}</definedName>
    <definedName name="WP">#REF!</definedName>
    <definedName name="wps">'[175]FF-6'!$A$5:$K$9</definedName>
    <definedName name="wps___0">[176]FF_6!$A$5:$K$9</definedName>
    <definedName name="wps___12">[177]FF_6!$A$5:$K$9</definedName>
    <definedName name="wps___14">[177]FF_6!$A$5:$K$9</definedName>
    <definedName name="wps___3">[177]FF_6!$A$5:$K$9</definedName>
    <definedName name="wps___5">[177]FF_6!$A$5:$K$9</definedName>
    <definedName name="wps___6">[177]FF_6!$A$5:$K$9</definedName>
    <definedName name="wps___8">[177]FF_6!$A$5:$K$9</definedName>
    <definedName name="wqfqfqfw">#N/A</definedName>
    <definedName name="wqfwf">#N/A</definedName>
    <definedName name="wqfwqfwqf">#N/A</definedName>
    <definedName name="wqr">#N/A</definedName>
    <definedName name="wqtqg3g" localSheetId="4" hidden="1">{#N/A,#N/A,FALSE,"Sheet1"}</definedName>
    <definedName name="wqtqg3g" hidden="1">{#N/A,#N/A,FALSE,"Sheet1"}</definedName>
    <definedName name="wr">'[57]0100'!$K$14:$K$106</definedName>
    <definedName name="wr3wr3v" localSheetId="4">#REF!</definedName>
    <definedName name="wr3wr3v">#REF!</definedName>
    <definedName name="wregwrgr" localSheetId="4">#REF!</definedName>
    <definedName name="wregwrgr">#REF!</definedName>
    <definedName name="wrhgrwhnr" localSheetId="4">#REF!</definedName>
    <definedName name="wrhgrwhnr">#REF!</definedName>
    <definedName name="wrhreher">#REF!</definedName>
    <definedName name="wrn.A." localSheetId="4" hidden="1">{#N/A,#N/A,TRUE,"SUM";#N/A,#N/A,TRUE,"EE";#N/A,#N/A,TRUE,"AC";#N/A,#N/A,TRUE,"SN"}</definedName>
    <definedName name="wrn.A." hidden="1">{#N/A,#N/A,TRUE,"SUM";#N/A,#N/A,TRUE,"EE";#N/A,#N/A,TRUE,"AC";#N/A,#N/A,TRUE,"SN"}</definedName>
    <definedName name="wrn.BILLS._.OF._.QUANTITY." localSheetId="4" hidden="1">{#N/A,#N/A,TRUE,"Str.";#N/A,#N/A,TRUE,"Steel &amp; Roof";#N/A,#N/A,TRUE,"Arc.";#N/A,#N/A,TRUE,"Preliminary";#N/A,#N/A,TRUE,"Sum_Prelim"}</definedName>
    <definedName name="wrn.BILLS._.OF._.QUANTITY." hidden="1">{#N/A,#N/A,TRUE,"Str.";#N/A,#N/A,TRUE,"Steel &amp; Roof";#N/A,#N/A,TRUE,"Arc.";#N/A,#N/A,TRUE,"Preliminary";#N/A,#N/A,TRUE,"Sum_Prelim"}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MPLTC." localSheetId="4" hidden="1">{#VALUE!,#N/A,FALSE,0}</definedName>
    <definedName name="wrn.MPLTC." hidden="1">{#VALUE!,#N/A,FALSE,0}</definedName>
    <definedName name="wrqwr">#N/A</definedName>
    <definedName name="Wsalary">[11]FORMC94!$A$6:$M$38</definedName>
    <definedName name="Wsalary_1">[114]FORMC94!$A$6:$M$38</definedName>
    <definedName name="Wsalary_1_1">[114]FORMC94!$A$6:$M$38</definedName>
    <definedName name="Wsalary_10">[11]FORMC94!$A$6:$M$38</definedName>
    <definedName name="Wsalary_11">[11]FORMC94!$A$6:$M$38</definedName>
    <definedName name="Wsalary_12">[11]FORMC94!$A$6:$M$38</definedName>
    <definedName name="Wsalary_13">[114]FORMC94!$A$6:$M$38</definedName>
    <definedName name="Wsalary_13_1">[114]FORMC94!$A$6:$M$38</definedName>
    <definedName name="Wsalary_14">[114]FORMC94!$A$6:$M$38</definedName>
    <definedName name="Wsalary_14_1">[114]FORMC94!$A$6:$M$38</definedName>
    <definedName name="Wsalary_15">[114]FORMC94!$A$6:$M$38</definedName>
    <definedName name="Wsalary_15_1">[114]FORMC94!$A$6:$M$38</definedName>
    <definedName name="Wsalary_16">[114]FORMC94!$A$6:$M$38</definedName>
    <definedName name="Wsalary_16_1">[114]FORMC94!$A$6:$M$38</definedName>
    <definedName name="Wsalary_16_72">[11]FORMC94!$A$6:$M$38</definedName>
    <definedName name="Wsalary_17">[114]FORMC94!$A$6:$M$38</definedName>
    <definedName name="Wsalary_17_1">[114]FORMC94!$A$6:$M$38</definedName>
    <definedName name="Wsalary_18">[114]FORMC94!$A$6:$M$38</definedName>
    <definedName name="Wsalary_18_1">[114]FORMC94!$A$6:$M$38</definedName>
    <definedName name="Wsalary_19">[114]FORMC94!$A$6:$M$38</definedName>
    <definedName name="Wsalary_19_72">[11]FORMC94!$A$6:$M$38</definedName>
    <definedName name="Wsalary_2">[114]FORMC94!$A$6:$M$38</definedName>
    <definedName name="Wsalary_20">[114]FORMC94!$A$6:$M$38</definedName>
    <definedName name="Wsalary_20_1">[114]FORMC94!$A$6:$M$38</definedName>
    <definedName name="Wsalary_21">[114]FORMC94!$A$6:$M$38</definedName>
    <definedName name="Wsalary_22">[11]FORMC94!$A$6:$M$38</definedName>
    <definedName name="Wsalary_23">[114]FORMC94!$A$6:$M$38</definedName>
    <definedName name="Wsalary_24">[11]FORMC94!$A$6:$M$38</definedName>
    <definedName name="Wsalary_25">[11]FORMC94!$A$6:$M$38</definedName>
    <definedName name="Wsalary_25_1">[11]FORMC94!$A$6:$M$38</definedName>
    <definedName name="Wsalary_26">[11]FORMC94!$A$6:$M$38</definedName>
    <definedName name="Wsalary_27">[11]FORMC94!$A$6:$M$38</definedName>
    <definedName name="Wsalary_28">[11]FORMC94!$A$6:$M$38</definedName>
    <definedName name="Wsalary_29">[11]FORMC94!$A$6:$M$38</definedName>
    <definedName name="Wsalary_3">[11]FORMC94!$A$6:$M$38</definedName>
    <definedName name="Wsalary_30">[11]FORMC94!$A$6:$M$38</definedName>
    <definedName name="Wsalary_31">[114]FORMC94!$A$6:$M$38</definedName>
    <definedName name="Wsalary_32">[11]FORMC94!$A$6:$M$38</definedName>
    <definedName name="Wsalary_33">[11]FORMC94!$A$6:$M$38</definedName>
    <definedName name="Wsalary_34">[11]FORMC94!$A$6:$M$38</definedName>
    <definedName name="Wsalary_37">[11]FORMC94!$A$6:$M$38</definedName>
    <definedName name="Wsalary_37_1">[114]FORMC94!$A$6:$M$38</definedName>
    <definedName name="Wsalary_39">[11]FORMC94!$A$6:$M$38</definedName>
    <definedName name="Wsalary_5">[114]FORMC94!$A$6:$M$38</definedName>
    <definedName name="Wsalary_6">[114]FORMC94!$A$6:$M$38</definedName>
    <definedName name="Wsalary_7">[11]FORMC94!$A$6:$M$38</definedName>
    <definedName name="Wsalary_8">[11]FORMC94!$A$6:$M$38</definedName>
    <definedName name="Wsalary_9">[11]FORMC94!$A$6:$M$38</definedName>
    <definedName name="wsgwegwg">#REF!</definedName>
    <definedName name="wtetry">#REF!</definedName>
    <definedName name="wtewty">#REF!</definedName>
    <definedName name="wtggewh">#REF!</definedName>
    <definedName name="wtgrwgre">#REF!</definedName>
    <definedName name="wtwtgwg3h">#REF!</definedName>
    <definedName name="wtwyw24">#N/A</definedName>
    <definedName name="WTYRYR">#REF!</definedName>
    <definedName name="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qgege">#REF!</definedName>
    <definedName name="w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e">#REF!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">#REF!</definedName>
    <definedName name="wwwwwwwwwwwww">#REF!</definedName>
    <definedName name="x" localSheetId="4" hidden="1">{#N/A,#N/A,FALSE,"Sheet1"}</definedName>
    <definedName name="x" hidden="1">{#N/A,#N/A,FALSE,"Sheet1"}</definedName>
    <definedName name="xbdsb">#REF!</definedName>
    <definedName name="xx">#REF!</definedName>
    <definedName name="XYZ">[58]DEP12!#REF!</definedName>
    <definedName name="y">"$#REF!.$#REF!$#REF!"</definedName>
    <definedName name="y_1">#REF!</definedName>
    <definedName name="y_10">#REF!</definedName>
    <definedName name="y_11">"$#REF!.$#REF!$#REF!"</definedName>
    <definedName name="y_12">#REF!</definedName>
    <definedName name="y_13">"$#REF!.$#REF!$#REF!"</definedName>
    <definedName name="y_14">#REF!</definedName>
    <definedName name="y_15">#REF!</definedName>
    <definedName name="y_16">"$#REF!.$#REF!$#REF!"</definedName>
    <definedName name="y_17">"$#REF!.$#REF!$#REF!"</definedName>
    <definedName name="y_18">"$#REF!.$#REF!$#REF!"</definedName>
    <definedName name="y_19">"$#REF!.$#REF!$#REF!"</definedName>
    <definedName name="y_2">"$#REF!.$#REF!$#REF!"</definedName>
    <definedName name="y_20">"$#REF!.$#REF!$#REF!"</definedName>
    <definedName name="y_21">"$#REF!.$#REF!$#REF!"</definedName>
    <definedName name="y_22">#REF!</definedName>
    <definedName name="y_23">#REF!</definedName>
    <definedName name="y_24">#REF!</definedName>
    <definedName name="y_25">"$#REF!.$#REF!$#REF!"</definedName>
    <definedName name="y_25_1">"$#REF!.$#REF!$#REF!"</definedName>
    <definedName name="y_26">#REF!</definedName>
    <definedName name="y_26_1">#REF!</definedName>
    <definedName name="y_27">"$#REF!.$#REF!$#REF!"</definedName>
    <definedName name="y_28">"$#REF!.$#REF!$#REF!"</definedName>
    <definedName name="y_29">"$#REF!.$#REF!$#REF!"</definedName>
    <definedName name="y_29_1">"$#REF!.$#REF!$#REF!"</definedName>
    <definedName name="y_3">#REF!</definedName>
    <definedName name="y_30">#REF!</definedName>
    <definedName name="y_30_1">"$#REF!.$#REF!$#REF!"</definedName>
    <definedName name="y_31">#REF!</definedName>
    <definedName name="y_31_1">#REF!</definedName>
    <definedName name="y_32">#REF!</definedName>
    <definedName name="y_33">#REF!</definedName>
    <definedName name="y_33_1">"$#REF!.$#REF!$#REF!"</definedName>
    <definedName name="y_34">#REF!</definedName>
    <definedName name="y_35">#REF!</definedName>
    <definedName name="y_35_1">"$#REF!.$#REF!$#REF!"</definedName>
    <definedName name="y_36">#REF!</definedName>
    <definedName name="y_37">#REF!</definedName>
    <definedName name="y_38">#REF!</definedName>
    <definedName name="y_39">#REF!</definedName>
    <definedName name="y_40">#REF!</definedName>
    <definedName name="y_42">#REF!</definedName>
    <definedName name="y_43">#REF!</definedName>
    <definedName name="y_45">#REF!</definedName>
    <definedName name="y_47">#REF!</definedName>
    <definedName name="y_49">#REF!</definedName>
    <definedName name="y_5">#REF!</definedName>
    <definedName name="y_52">#REF!</definedName>
    <definedName name="y_53">#REF!</definedName>
    <definedName name="y_6">#REF!</definedName>
    <definedName name="y_60">#REF!</definedName>
    <definedName name="y_65">#REF!</definedName>
    <definedName name="y_67">#REF!</definedName>
    <definedName name="y_68">#REF!</definedName>
    <definedName name="y_70">#REF!</definedName>
    <definedName name="y_71">#REF!</definedName>
    <definedName name="y_72">"$#REF!.$#REF!$#REF!"</definedName>
    <definedName name="y_8">#REF!</definedName>
    <definedName name="y_9">#REF!</definedName>
    <definedName name="y6etrsyfr" localSheetId="4" hidden="1">{#N/A,#N/A,FALSE,"Sheet1"}</definedName>
    <definedName name="y6etrsyfr" hidden="1">{#N/A,#N/A,FALSE,"Sheet1"}</definedName>
    <definedName name="YA">#REF!</definedName>
    <definedName name="YA_Disposed">#REF!</definedName>
    <definedName name="YA_of_Tranferor">#REF!</definedName>
    <definedName name="YA_of_Transferor">#REF!</definedName>
    <definedName name="YA_Purchased">#REF!</definedName>
    <definedName name="YA_transferred_in">#REF!</definedName>
    <definedName name="Ye">[140]FSA!$A$2</definedName>
    <definedName name="Ye___0">[52]FSA!$A$2</definedName>
    <definedName name="Ye___12">[53]FSA!$A$2</definedName>
    <definedName name="Ye___14">[53]FSA!$A$2</definedName>
    <definedName name="Ye___3">[53]FSA!$A$2</definedName>
    <definedName name="Ye___5">[53]FSA!$A$2</definedName>
    <definedName name="Ye___6">[53]FSA!$A$2</definedName>
    <definedName name="Ye___8">[53]FSA!$A$2</definedName>
    <definedName name="Ye_10">[139]FSA!$A$2</definedName>
    <definedName name="Ye_11">[140]FSA!$A$2</definedName>
    <definedName name="Ye_12">[140]FSA!$A$2</definedName>
    <definedName name="Ye_13">[141]FSA!$A$2</definedName>
    <definedName name="Ye_14">[140]FSA!$A$2</definedName>
    <definedName name="Ye_15">[140]FSA!$A$2</definedName>
    <definedName name="Ye_19">[135]FSA!$A$2</definedName>
    <definedName name="Ye_20">[141]FSA!$A$2</definedName>
    <definedName name="Ye_21">[141]FSA!$A$2</definedName>
    <definedName name="Ye_22">[141]FSA!$A$2</definedName>
    <definedName name="Ye_23">[141]FSA!$A$2</definedName>
    <definedName name="Ye_23_1">[141]FSA!$A$2</definedName>
    <definedName name="Ye_25">[141]FSA!$A$2</definedName>
    <definedName name="Ye_29">[141]FSA!$A$2</definedName>
    <definedName name="Ye_43">[141]FSA!$A$2</definedName>
    <definedName name="Ye_47">[141]FSA!$A$2</definedName>
    <definedName name="Ye_66">[141]FSA!$A$2</definedName>
    <definedName name="Ye_72">[135]FSA!$A$2</definedName>
    <definedName name="Ye_8">[139]FSA!$A$2</definedName>
    <definedName name="Ye_9">[140]FSA!$A$2</definedName>
    <definedName name="YEAR" localSheetId="4">#REF!</definedName>
    <definedName name="YEAR">#REF!</definedName>
    <definedName name="Year_of_assessment_1992" localSheetId="4">#REF!</definedName>
    <definedName name="Year_of_assessment_1992">#REF!</definedName>
    <definedName name="Year_of_assessment_1993" localSheetId="4">#REF!</definedName>
    <definedName name="Year_of_assessment_1993">#REF!</definedName>
    <definedName name="Year97_1st2nd">#REF!</definedName>
    <definedName name="yerhryrhy">#REF!</definedName>
    <definedName name="yhjryhry">#REF!</definedName>
    <definedName name="yil88l">#REF!</definedName>
    <definedName name="yj4w">#REF!</definedName>
    <definedName name="yjjytjytj">#REF!</definedName>
    <definedName name="yjreye">#REF!</definedName>
    <definedName name="yjtyejeyj">#REF!</definedName>
    <definedName name="yjyjkuku">#REF!</definedName>
    <definedName name="yjyjrtj">#REF!</definedName>
    <definedName name="yjyjtj">#REF!</definedName>
    <definedName name="yjyuj6uyj">#REF!</definedName>
    <definedName name="yktkyjeye">#REF!</definedName>
    <definedName name="ykttyktu">#REF!</definedName>
    <definedName name="ykutkut">#REF!</definedName>
    <definedName name="ylktujkty">#REF!</definedName>
    <definedName name="yrjj">#REF!</definedName>
    <definedName name="yrjytjyt">#REF!</definedName>
    <definedName name="yrprd">"year"</definedName>
    <definedName name="YTD_DEPRN">[71]accumdeprn!$A$3:$M$36</definedName>
    <definedName name="YTD_DEPRN___0">[72]accumdeprn!$A$3:$M$36</definedName>
    <definedName name="YTD_DEPRN___12">[71]accumdeprn!$A$3:$M$36</definedName>
    <definedName name="YTD_DEPRN___14">[71]accumdeprn!$A$3:$M$36</definedName>
    <definedName name="YTD_DEPRN___3">[71]accumdeprn!$A$3:$M$36</definedName>
    <definedName name="YTD_DEPRN___5">[71]accumdeprn!$A$3:$M$36</definedName>
    <definedName name="YTD_DEPRN___6">[71]accumdeprn!$A$3:$M$36</definedName>
    <definedName name="YTD_DEPRN___8">[71]accumdeprn!$A$3:$M$36</definedName>
    <definedName name="YTDCYACT">[80]DataStorage!$CN$5:$CZ$108</definedName>
    <definedName name="YTDCYBUD">[80]DataStorage!$CA$5:$CM$108</definedName>
    <definedName name="YTDLYACT">[80]DataStorage!$DA$5:$DM$108</definedName>
    <definedName name="YTJRYJRYJ" localSheetId="4">#REF!</definedName>
    <definedName name="YTJRYJRYJ">#REF!</definedName>
    <definedName name="ytkjtyjrthjjet" localSheetId="4">#REF!</definedName>
    <definedName name="ytkjtyjrthjjet">#REF!</definedName>
    <definedName name="ytkmtyekje" localSheetId="4">#REF!</definedName>
    <definedName name="ytkmtyekje">#REF!</definedName>
    <definedName name="ytktukut">#REF!</definedName>
    <definedName name="ytkuku">#REF!</definedName>
    <definedName name="ytrtujrtjryj">#REF!</definedName>
    <definedName name="yukltsekw">#REF!</definedName>
    <definedName name="YUKUKUTE">#REF!</definedName>
    <definedName name="yy">#REF!</definedName>
    <definedName name="z">#REF!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liza">#REF!</definedName>
    <definedName name="Zone">"02"</definedName>
    <definedName name="zx">#REF!</definedName>
    <definedName name="zz" localSheetId="4" hidden="1">{"'Eng (page2)'!$A$1:$D$52"}</definedName>
    <definedName name="zz" hidden="1">{"'Eng (page2)'!$A$1:$D$52"}</definedName>
    <definedName name="zzz">#REF!</definedName>
    <definedName name="zzz1">#REF!</definedName>
    <definedName name="zzz2">#REF!</definedName>
    <definedName name="あ">#REF!</definedName>
    <definedName name="เ">[178]ข้อมูล!$A$2:$A$27</definedName>
    <definedName name="แ" localSheetId="4">#REF!</definedName>
    <definedName name="แ">#REF!</definedName>
    <definedName name="โ4305" localSheetId="4">'[179]Raw Material'!#REF!</definedName>
    <definedName name="โ4305">'[179]Raw Material'!#REF!</definedName>
    <definedName name="ก" localSheetId="4">#REF!</definedName>
    <definedName name="ก">#REF!</definedName>
    <definedName name="ก138" localSheetId="4">'[180]คชจ.ดำเนินงาน6-43'!#REF!</definedName>
    <definedName name="ก138">'[180]คชจ.ดำเนินงาน6-43'!#REF!</definedName>
    <definedName name="กก" localSheetId="4">#REF!</definedName>
    <definedName name="กก">#REF!</definedName>
    <definedName name="กกก">'[95]List data adj.'!$B$2:$B$5</definedName>
    <definedName name="กรณีพิเศษ" localSheetId="4">#REF!</definedName>
    <definedName name="กรณีพิเศษ">#REF!</definedName>
    <definedName name="ก่อสร้าง" localSheetId="4">#REF!</definedName>
    <definedName name="ก่อสร้าง">#REF!</definedName>
    <definedName name="ข" localSheetId="4">#REF!</definedName>
    <definedName name="ข">#REF!</definedName>
    <definedName name="ขนาดที่ดิน">'[95]List data adj.'!$C$2:$C$5</definedName>
    <definedName name="ขนาดอาคาร">'[95]List data adj.'!$D$2:$D$5</definedName>
    <definedName name="ขนาดอาคาร.">'[181]List data adj.'!$D$2:$D$5</definedName>
    <definedName name="ข้อมูล" localSheetId="4">#REF!</definedName>
    <definedName name="ข้อมูล">#REF!</definedName>
    <definedName name="จังหวัด" localSheetId="4">#REF!</definedName>
    <definedName name="จังหวัด">#REF!</definedName>
    <definedName name="เจ๊รัช" localSheetId="4">#REF!</definedName>
    <definedName name="เจ๊รัช">#REF!</definedName>
    <definedName name="ฉ160">#REF!</definedName>
    <definedName name="ชั้นลอย">#REF!</definedName>
    <definedName name="ชื่อลูกค้า">'[182]หน้า 1'!$D$3</definedName>
    <definedName name="เช่าซื้อ">#N/A</definedName>
    <definedName name="ด" localSheetId="4">#REF!</definedName>
    <definedName name="ด">#REF!</definedName>
    <definedName name="ดก" localSheetId="4">#REF!</definedName>
    <definedName name="ดก">#REF!</definedName>
    <definedName name="ดกีพ">[183]ข้อมูล!$J$2:$J$5</definedName>
    <definedName name="ดด">'[39]List data adj.'!$A$2:$A$5</definedName>
    <definedName name="ดพพพ" localSheetId="4">#REF!</definedName>
    <definedName name="ดพพพ">#REF!</definedName>
    <definedName name="ต่อเติม" localSheetId="4">#REF!</definedName>
    <definedName name="ต่อเติม">#REF!</definedName>
    <definedName name="ตาราง3" localSheetId="4">#REF!</definedName>
    <definedName name="ตาราง3">#REF!</definedName>
    <definedName name="ตารางที่1.1">'[39]List data adj.'!$E$2:$E$5</definedName>
    <definedName name="ตารางที่1_1" localSheetId="4">#REF!</definedName>
    <definedName name="ตารางที่1_1">#REF!</definedName>
    <definedName name="ตารางที่2" localSheetId="4">#REF!</definedName>
    <definedName name="ตารางที่2">#REF!</definedName>
    <definedName name="ตารางที่5">'[184]List data adj.'!$B$2:$B$5</definedName>
    <definedName name="ถนน">[185]ข้อมูล!$A$2:$A$27</definedName>
    <definedName name="ทาง" localSheetId="4">#REF!</definedName>
    <definedName name="ทาง">#REF!</definedName>
    <definedName name="ทางมีปัญหา" localSheetId="4">#REF!</definedName>
    <definedName name="ทางมีปัญหา">#REF!</definedName>
    <definedName name="ทำเลที่ตั้ง">'[95]List data adj.'!$B$2:$B$5</definedName>
    <definedName name="โทรศัพท์" localSheetId="4">#REF!</definedName>
    <definedName name="โทรศัพท์">#REF!</definedName>
    <definedName name="เนื้อที่ต่อเติม" localSheetId="4">#REF!</definedName>
    <definedName name="เนื้อที่ต่อเติม">#REF!</definedName>
    <definedName name="ปห" localSheetId="4">#REF!</definedName>
    <definedName name="ปห">#REF!</definedName>
    <definedName name="เปรียบเทียบ">#REF!</definedName>
    <definedName name="ผัง">'[95]List data adj.'!$C$2:$C$5</definedName>
    <definedName name="ผังอาคาร1">[186]ข้อมูล!$O$2:$O$4</definedName>
    <definedName name="ผู้จัดการ" localSheetId="4">#REF!</definedName>
    <definedName name="ผู้จัดการ">#REF!</definedName>
    <definedName name="พ" localSheetId="4">#REF!</definedName>
    <definedName name="พ">#REF!</definedName>
    <definedName name="พ1" localSheetId="4">#REF!</definedName>
    <definedName name="พ1">#REF!</definedName>
    <definedName name="พนักงานประเมิน">#REF!</definedName>
    <definedName name="พพ">'[39]List data adj.'!$C$2:$C$5</definedName>
    <definedName name="พิกัด">[187]ข้อมูล!$P$2:$P$4</definedName>
    <definedName name="ฟ" localSheetId="4">#REF!</definedName>
    <definedName name="ฟ">#REF!</definedName>
    <definedName name="ฟ1" localSheetId="4">#REF!</definedName>
    <definedName name="ฟ1">#REF!</definedName>
    <definedName name="ฟ1000" localSheetId="4">#REF!</definedName>
    <definedName name="ฟ1000">#REF!</definedName>
    <definedName name="ฟ200">#REF!</definedName>
    <definedName name="ฟ218">'[180]คชจ.ดำเนินงาน6-43'!#REF!</definedName>
    <definedName name="ฟ255">'[180]คชจ.ดำเนินงาน6-43'!#REF!</definedName>
    <definedName name="ฟ420">'[180]คชจ.ดำเนินงาน6-43'!#REF!</definedName>
    <definedName name="ฟ850" localSheetId="4">#REF!</definedName>
    <definedName name="ฟ850">#REF!</definedName>
    <definedName name="ฟฟ" localSheetId="4">#REF!</definedName>
    <definedName name="ฟฟ">#REF!</definedName>
    <definedName name="ฟฟฟฟฟ" localSheetId="4">#REF!</definedName>
    <definedName name="ฟฟฟฟฟ">#REF!</definedName>
    <definedName name="ฟๅ">#REF!</definedName>
    <definedName name="ภาพถ่าย">[186]ข้อมูล!$P$2:$P$16</definedName>
    <definedName name="ภาพถ่ายทรัพย์สิน">[188]ฐานข้อมูล!$F$2:$F$18</definedName>
    <definedName name="ภูแลนด์" localSheetId="4">#REF!</definedName>
    <definedName name="ภูแลนด์">#REF!</definedName>
    <definedName name="มาตราส่วน">[189]ข้อมูล!$S$2:$S$4</definedName>
    <definedName name="มาสเตอร์" localSheetId="4">#REF!</definedName>
    <definedName name="มาสเตอร์">#REF!</definedName>
    <definedName name="ยกไปเครดิต">'[190]งบทดลอง - ต.ค.2547'!$H$8:$H$305</definedName>
    <definedName name="ยกไปเดบิต">'[190]งบทดลอง - ต.ค.2547'!$G$8:$G$305</definedName>
    <definedName name="รมา">#N/A</definedName>
    <definedName name="รหัสบัญชี">'[190]งบทดลอง - ต.ค.2547'!$A$8:$A$305</definedName>
    <definedName name="รหัสเรื่อง">'[182]หน้า 1'!$N$2</definedName>
    <definedName name="ราคา">'[95]List data adj.'!$A$2:$A$5</definedName>
    <definedName name="ราคา1">'[95]List data adj.'!$A$2:$A$5</definedName>
    <definedName name="ราคา2">'[95]List data adj.'!$A$2:$A$5</definedName>
    <definedName name="รายการระหว่างกัน_ปี_2539" localSheetId="4">#REF!</definedName>
    <definedName name="รายการระหว่างกัน_ปี_2539">#REF!</definedName>
    <definedName name="รายละเอียดลูกหนี้04_2005" localSheetId="4">#REF!</definedName>
    <definedName name="รายละเอียดลูกหนี้04_2005">#REF!</definedName>
    <definedName name="รายละเอียดลูกหนี้05_2005" localSheetId="4">#REF!</definedName>
    <definedName name="รายละเอียดลูกหนี้05_2005">#REF!</definedName>
    <definedName name="รายละเอียดลูกหนี้06_2005">#REF!</definedName>
    <definedName name="ฤ">#REF!</definedName>
    <definedName name="ฤ1">#REF!</definedName>
    <definedName name="ล">#REF!</definedName>
    <definedName name="ลว.">#REF!</definedName>
    <definedName name="วว">#REF!</definedName>
    <definedName name="วัสดุ">#REF!</definedName>
    <definedName name="วิเคราะห์เปรียบเทียบ">#REF!</definedName>
    <definedName name="วิธีต้นทุน">#REF!</definedName>
    <definedName name="วิธีประเมิน">[68]ข้อมูล!$AA$2:$AA$5</definedName>
    <definedName name="ส">#N/A</definedName>
    <definedName name="ส1117">#REF!</definedName>
    <definedName name="สภาพที่ดิน">#REF!</definedName>
    <definedName name="สภาพอาคาร">'[95]List data adj.'!$E$2:$E$5</definedName>
    <definedName name="สภาพอาคาร1">'[95]List data adj.'!$E$2:$E$5</definedName>
    <definedName name="สมาชิก" localSheetId="4">#REF!</definedName>
    <definedName name="สมาชิก">#REF!</definedName>
    <definedName name="สรุปต้นทุน" localSheetId="4">#REF!</definedName>
    <definedName name="สรุปต้นทุน">#REF!</definedName>
    <definedName name="สรุปพื้นที่" localSheetId="4">#REF!</definedName>
    <definedName name="สรุปพื้นที่">#REF!</definedName>
    <definedName name="หนากกา">#REF!</definedName>
    <definedName name="หลักประกัน">#REF!</definedName>
    <definedName name="อาคารเดิม">#REF!</definedName>
    <definedName name="อาคารรวม">#REF!</definedName>
    <definedName name="ะ1">#REF!</definedName>
    <definedName name="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45" i="140" l="1"/>
  <c r="E45" i="140"/>
  <c r="H22" i="137" l="1"/>
  <c r="F19" i="137"/>
  <c r="J19" i="136"/>
  <c r="F19" i="136"/>
  <c r="P14" i="136"/>
  <c r="L14" i="137" l="1"/>
  <c r="N17" i="136"/>
  <c r="L17" i="136"/>
  <c r="P17" i="136" s="1"/>
  <c r="L52" i="135" l="1"/>
  <c r="J52" i="135"/>
  <c r="H52" i="135"/>
  <c r="F52" i="135"/>
  <c r="T17" i="136"/>
  <c r="T14" i="136"/>
  <c r="J24" i="136"/>
  <c r="F11" i="139" l="1"/>
  <c r="N22" i="136"/>
  <c r="N23" i="136" s="1"/>
  <c r="L22" i="136"/>
  <c r="N18" i="136"/>
  <c r="J22" i="137"/>
  <c r="J23" i="137" s="1"/>
  <c r="J17" i="137"/>
  <c r="H17" i="137"/>
  <c r="L34" i="139"/>
  <c r="L36" i="139" s="1"/>
  <c r="J34" i="139"/>
  <c r="J36" i="139" s="1"/>
  <c r="H34" i="139"/>
  <c r="H36" i="139" s="1"/>
  <c r="F34" i="139"/>
  <c r="F36" i="139" s="1"/>
  <c r="F17" i="139"/>
  <c r="L17" i="139"/>
  <c r="J17" i="139"/>
  <c r="H17" i="139"/>
  <c r="F24" i="136"/>
  <c r="F24" i="137"/>
  <c r="H72" i="135"/>
  <c r="C47" i="140"/>
  <c r="G47" i="140"/>
  <c r="I39" i="140"/>
  <c r="G39" i="140"/>
  <c r="E39" i="140"/>
  <c r="C39" i="140"/>
  <c r="I43" i="140"/>
  <c r="E43" i="140"/>
  <c r="L64" i="135"/>
  <c r="L59" i="135"/>
  <c r="H64" i="135"/>
  <c r="H59" i="135"/>
  <c r="L37" i="135"/>
  <c r="L19" i="135"/>
  <c r="H37" i="135"/>
  <c r="H19" i="135"/>
  <c r="L11" i="139"/>
  <c r="H11" i="139"/>
  <c r="J19" i="135"/>
  <c r="A47" i="135"/>
  <c r="C43" i="140"/>
  <c r="G43" i="140"/>
  <c r="F37" i="135"/>
  <c r="J37" i="135"/>
  <c r="J11" i="139"/>
  <c r="J19" i="139" s="1"/>
  <c r="K75" i="135"/>
  <c r="K77" i="135" s="1"/>
  <c r="G66" i="135"/>
  <c r="F64" i="135"/>
  <c r="J64" i="135"/>
  <c r="F59" i="135"/>
  <c r="J59" i="135"/>
  <c r="F19" i="135"/>
  <c r="K19" i="135"/>
  <c r="K39" i="135"/>
  <c r="K66" i="135"/>
  <c r="L22" i="137" l="1"/>
  <c r="N19" i="136"/>
  <c r="N24" i="136" s="1"/>
  <c r="F74" i="135" s="1"/>
  <c r="L19" i="139"/>
  <c r="L23" i="139" s="1"/>
  <c r="I9" i="140" s="1"/>
  <c r="I19" i="140" s="1"/>
  <c r="I30" i="140" s="1"/>
  <c r="I32" i="140" s="1"/>
  <c r="J39" i="135"/>
  <c r="K79" i="135"/>
  <c r="K85" i="135" s="1"/>
  <c r="P22" i="136"/>
  <c r="H19" i="139"/>
  <c r="H23" i="139" s="1"/>
  <c r="L17" i="137"/>
  <c r="H25" i="139"/>
  <c r="E9" i="140"/>
  <c r="E19" i="140" s="1"/>
  <c r="E30" i="140" s="1"/>
  <c r="E32" i="140" s="1"/>
  <c r="L39" i="135"/>
  <c r="F66" i="135"/>
  <c r="L66" i="135"/>
  <c r="F39" i="135"/>
  <c r="H39" i="135"/>
  <c r="F19" i="139"/>
  <c r="F23" i="139" s="1"/>
  <c r="C9" i="140" s="1"/>
  <c r="H66" i="135"/>
  <c r="J71" i="135"/>
  <c r="L71" i="135"/>
  <c r="F72" i="135"/>
  <c r="F71" i="135"/>
  <c r="H71" i="135"/>
  <c r="J18" i="137"/>
  <c r="J66" i="135"/>
  <c r="H74" i="135" l="1"/>
  <c r="J19" i="137"/>
  <c r="J24" i="137" s="1"/>
  <c r="J74" i="135" s="1"/>
  <c r="L25" i="139"/>
  <c r="L49" i="139" s="1"/>
  <c r="E49" i="140"/>
  <c r="E55" i="140" s="1"/>
  <c r="I49" i="140"/>
  <c r="I55" i="140" s="1"/>
  <c r="F25" i="139"/>
  <c r="F49" i="139" s="1"/>
  <c r="C19" i="140"/>
  <c r="C30" i="140" s="1"/>
  <c r="C32" i="140" s="1"/>
  <c r="C45" i="140" s="1"/>
  <c r="J23" i="139"/>
  <c r="H41" i="139"/>
  <c r="H43" i="139" s="1"/>
  <c r="H49" i="139"/>
  <c r="L16" i="136"/>
  <c r="P16" i="136" s="1"/>
  <c r="T16" i="136" s="1"/>
  <c r="H38" i="139"/>
  <c r="H45" i="139" s="1"/>
  <c r="H47" i="139" s="1"/>
  <c r="L74" i="135"/>
  <c r="H16" i="137"/>
  <c r="L16" i="137" s="1"/>
  <c r="L18" i="137" s="1"/>
  <c r="L19" i="137" s="1"/>
  <c r="L41" i="139"/>
  <c r="L43" i="139" s="1"/>
  <c r="L38" i="139"/>
  <c r="L45" i="139" s="1"/>
  <c r="L47" i="139" s="1"/>
  <c r="L18" i="136" l="1"/>
  <c r="F41" i="139"/>
  <c r="F43" i="139" s="1"/>
  <c r="J25" i="139"/>
  <c r="H21" i="137" s="1"/>
  <c r="G9" i="140"/>
  <c r="F38" i="139"/>
  <c r="F45" i="139" s="1"/>
  <c r="F47" i="139" s="1"/>
  <c r="L21" i="136"/>
  <c r="P21" i="136" s="1"/>
  <c r="C49" i="140"/>
  <c r="C55" i="140" s="1"/>
  <c r="T22" i="136"/>
  <c r="H18" i="137"/>
  <c r="H19" i="137" s="1"/>
  <c r="T18" i="136"/>
  <c r="T19" i="136" s="1"/>
  <c r="P18" i="136"/>
  <c r="P19" i="136" s="1"/>
  <c r="L19" i="136" l="1"/>
  <c r="H73" i="135" s="1"/>
  <c r="H75" i="135" s="1"/>
  <c r="H77" i="135" s="1"/>
  <c r="J41" i="139"/>
  <c r="J43" i="139" s="1"/>
  <c r="J38" i="139"/>
  <c r="J45" i="139" s="1"/>
  <c r="J47" i="139" s="1"/>
  <c r="G19" i="140"/>
  <c r="G30" i="140" s="1"/>
  <c r="J49" i="139"/>
  <c r="L23" i="136"/>
  <c r="L21" i="137"/>
  <c r="H23" i="137"/>
  <c r="L23" i="137" s="1"/>
  <c r="L24" i="137" s="1"/>
  <c r="T21" i="136"/>
  <c r="T23" i="136" s="1"/>
  <c r="T24" i="136" s="1"/>
  <c r="P23" i="136"/>
  <c r="P24" i="136" s="1"/>
  <c r="G32" i="140" l="1"/>
  <c r="L24" i="136"/>
  <c r="F73" i="135" s="1"/>
  <c r="H79" i="135"/>
  <c r="H85" i="135" s="1"/>
  <c r="V19" i="136"/>
  <c r="H24" i="137"/>
  <c r="J73" i="135" s="1"/>
  <c r="J75" i="135" s="1"/>
  <c r="J77" i="135" s="1"/>
  <c r="J79" i="135" s="1"/>
  <c r="J85" i="135" s="1"/>
  <c r="F75" i="135"/>
  <c r="F77" i="135" s="1"/>
  <c r="F79" i="135" s="1"/>
  <c r="F85" i="135" s="1"/>
  <c r="L73" i="135"/>
  <c r="L75" i="135" s="1"/>
  <c r="L77" i="135" s="1"/>
  <c r="L79" i="135" s="1"/>
  <c r="L85" i="135" s="1"/>
  <c r="G45" i="140" l="1"/>
  <c r="G49" i="140" s="1"/>
  <c r="G55" i="140" s="1"/>
  <c r="V24" i="136"/>
  <c r="M24" i="137"/>
  <c r="M19" i="137"/>
</calcChain>
</file>

<file path=xl/sharedStrings.xml><?xml version="1.0" encoding="utf-8"?>
<sst xmlns="http://schemas.openxmlformats.org/spreadsheetml/2006/main" count="336" uniqueCount="166">
  <si>
    <t>CURRENT LIABILITIES</t>
  </si>
  <si>
    <t>ASSETS</t>
  </si>
  <si>
    <t>STATEMENT OF CHANGES IN SHAREHOLDERS' EQUITY</t>
  </si>
  <si>
    <t>Other current assets</t>
  </si>
  <si>
    <t>Total Current Assets</t>
  </si>
  <si>
    <t>Other income</t>
  </si>
  <si>
    <t>NON-CURRENT LIABILITIES</t>
  </si>
  <si>
    <t>Other current liabilities</t>
  </si>
  <si>
    <t>SHAREHOLDERS' EQUITY</t>
  </si>
  <si>
    <t>Other non-current assets</t>
  </si>
  <si>
    <t xml:space="preserve">Cash and cash equivalents </t>
  </si>
  <si>
    <t>NON-CURRENT ASSETS</t>
  </si>
  <si>
    <t>EXPENSES</t>
  </si>
  <si>
    <t>Total</t>
  </si>
  <si>
    <t>Other components of shareholders' equity</t>
  </si>
  <si>
    <t>Trade and other receivables</t>
  </si>
  <si>
    <t>Administrative expenses</t>
  </si>
  <si>
    <t>CURRENT  ASSETS</t>
  </si>
  <si>
    <t>Trade and other payables</t>
  </si>
  <si>
    <t>Employee benefit obligations</t>
  </si>
  <si>
    <t>Other comprehensive income (loss)</t>
  </si>
  <si>
    <t>Issued and</t>
  </si>
  <si>
    <t>paid - up</t>
  </si>
  <si>
    <t>Controlling</t>
  </si>
  <si>
    <t>Notes</t>
  </si>
  <si>
    <t>share capital</t>
  </si>
  <si>
    <t>Interest</t>
  </si>
  <si>
    <t>Non-controlling interest</t>
  </si>
  <si>
    <t>Consolidated Financial Statements</t>
  </si>
  <si>
    <t>STATEMENT OF FINANCIAL POSITION</t>
  </si>
  <si>
    <t>LIABILITIES AND SHAREHOLDER'S EQUITY</t>
  </si>
  <si>
    <t>Depreciation and amortization</t>
  </si>
  <si>
    <t>Provision for employee benefit obligations</t>
  </si>
  <si>
    <t>Interest income</t>
  </si>
  <si>
    <t>Income taxes paid</t>
  </si>
  <si>
    <t>Non - controlling interests</t>
  </si>
  <si>
    <t>Total revenues</t>
  </si>
  <si>
    <t>Total expenses</t>
  </si>
  <si>
    <t>Equity attributable the equity holders of the parent company</t>
  </si>
  <si>
    <t>-</t>
  </si>
  <si>
    <t xml:space="preserve">Current portion of long-term loans </t>
  </si>
  <si>
    <t>- Related parties</t>
  </si>
  <si>
    <t>Long-term loans to - net of current portion</t>
  </si>
  <si>
    <t>Cost of services</t>
  </si>
  <si>
    <t>Other comprehensive income (loss) - net of income tax</t>
  </si>
  <si>
    <t>Equity holders of the parent company</t>
  </si>
  <si>
    <t>shareholders' equity</t>
  </si>
  <si>
    <t xml:space="preserve">Other component of </t>
  </si>
  <si>
    <t>Income tax (expenses) income</t>
  </si>
  <si>
    <t>- Others</t>
  </si>
  <si>
    <t>Intangible assets</t>
  </si>
  <si>
    <t>Equity attributable to the equity holders of the parent company</t>
  </si>
  <si>
    <t>TOTAL LIABILITIES AND SHAREHOLDERS' EQUITY</t>
  </si>
  <si>
    <t>Non -</t>
  </si>
  <si>
    <t>interest  in subsidiaries</t>
  </si>
  <si>
    <t>Cash flows from operating activities</t>
  </si>
  <si>
    <t>Adjustments for</t>
  </si>
  <si>
    <t>STATEMENT OF COMPREHENSIVE INCOME</t>
  </si>
  <si>
    <t>Decrease (Increase) in operating assets</t>
  </si>
  <si>
    <t>Increase (Decrease) in operating liabilities</t>
  </si>
  <si>
    <t>Cash flows from investing activities</t>
  </si>
  <si>
    <t>Cash paid for purchase of intangible assets</t>
  </si>
  <si>
    <t>Cash paid for purchase of equipments</t>
  </si>
  <si>
    <t>Cash flows from financing activities</t>
  </si>
  <si>
    <t xml:space="preserve"> changes in the ownership</t>
  </si>
  <si>
    <t>TOTAL ASSETS</t>
  </si>
  <si>
    <t>Finance costs</t>
  </si>
  <si>
    <t>Advance payment for share subscription</t>
  </si>
  <si>
    <t>Total Non-Current Assets</t>
  </si>
  <si>
    <t>Total Current Liabilities</t>
  </si>
  <si>
    <t>Total Liabilities</t>
  </si>
  <si>
    <t>Total Non-Current Liabilities</t>
  </si>
  <si>
    <t>Retained earnings (Deficit)</t>
  </si>
  <si>
    <t>Dividend income</t>
  </si>
  <si>
    <t>In Baht</t>
  </si>
  <si>
    <t>to profit or loss in subsequent year</t>
  </si>
  <si>
    <t>CASH AND CASH EQUIVALENTS AT END OF YEAR</t>
  </si>
  <si>
    <t>TOTAL COMPREHENSIVE INCOME (LOSS) FOR THE YEAR</t>
  </si>
  <si>
    <t>STATEMENT OF FINANCIAL POSITION (CONTINUED)</t>
  </si>
  <si>
    <t>Receivables from debt consolidation agreement - net of current portion</t>
  </si>
  <si>
    <t>Separate  Financial Statements</t>
  </si>
  <si>
    <t>Separate Financial Statements</t>
  </si>
  <si>
    <t>REVENUES</t>
  </si>
  <si>
    <t>Profit (Loss) for the year attributable to :</t>
  </si>
  <si>
    <t>Comprehensive income (loss) for the year</t>
  </si>
  <si>
    <t>- Other parties</t>
  </si>
  <si>
    <t xml:space="preserve">Current portion of payables from debt consolidation agreement </t>
  </si>
  <si>
    <t xml:space="preserve">Total equity </t>
  </si>
  <si>
    <t>attributable to the</t>
  </si>
  <si>
    <t>equity holders of the</t>
  </si>
  <si>
    <t>parent company</t>
  </si>
  <si>
    <t>Total comprehensive income (loss) for the year</t>
  </si>
  <si>
    <t>Cash and cash equivalents at beginning of the year</t>
  </si>
  <si>
    <t>Proceeds from dividend income</t>
  </si>
  <si>
    <t>- Refundable deposits</t>
  </si>
  <si>
    <t>Proceeds from interest income</t>
  </si>
  <si>
    <t xml:space="preserve">Current portion of receivables from debt consolidation agreement </t>
  </si>
  <si>
    <t>Service income</t>
  </si>
  <si>
    <t>Deficit from the</t>
  </si>
  <si>
    <t>STATEMENT OF CASH FLOWS</t>
  </si>
  <si>
    <t xml:space="preserve">        ……………………………………………….  Director</t>
  </si>
  <si>
    <t>Investment in subsidiary</t>
  </si>
  <si>
    <t>Comprehensive income (loss) for the year attributable to :</t>
  </si>
  <si>
    <t xml:space="preserve"> </t>
  </si>
  <si>
    <t xml:space="preserve">Other comprehensive income (loss) not to be reclassified </t>
  </si>
  <si>
    <t xml:space="preserve">Total other comprehensive income (loss) not to be reclassified </t>
  </si>
  <si>
    <t>Discount on</t>
  </si>
  <si>
    <t>Programs under production</t>
  </si>
  <si>
    <t>Other non-current financial assets</t>
  </si>
  <si>
    <t>Right-of-use assets</t>
  </si>
  <si>
    <t>Selling expenses</t>
  </si>
  <si>
    <t>through other comprehensive income (loss) - net of income tax</t>
  </si>
  <si>
    <t>Loss on written-off withholding tax</t>
  </si>
  <si>
    <t xml:space="preserve">Programs under production </t>
  </si>
  <si>
    <t>Repayment of lease liabilities</t>
  </si>
  <si>
    <t>fully paid - up</t>
  </si>
  <si>
    <t>comprehensive income (loss)</t>
  </si>
  <si>
    <t xml:space="preserve">remeasurement of equity investment </t>
  </si>
  <si>
    <t xml:space="preserve">at fair value through other  </t>
  </si>
  <si>
    <t>Equipment</t>
  </si>
  <si>
    <t>Gain on offsetting and written-off transactions</t>
  </si>
  <si>
    <t>Current portion of lease liabilities</t>
  </si>
  <si>
    <t>Lease liabilities - net of current portion</t>
  </si>
  <si>
    <t>Current contract assets</t>
  </si>
  <si>
    <t>Current contract liabilities</t>
  </si>
  <si>
    <t xml:space="preserve">Issued and fully paid-up share capital - 256,155,401 shares, Baht 0.50 par value </t>
  </si>
  <si>
    <t>Profit for the year</t>
  </si>
  <si>
    <t xml:space="preserve">Deferred income tax assets </t>
  </si>
  <si>
    <t>2022</t>
  </si>
  <si>
    <t>Balance as at December 31, 2022</t>
  </si>
  <si>
    <t>Profit from operating activities before changes in operating assets and liabilities</t>
  </si>
  <si>
    <t>Net Cash Provided by (Used in) Operating Activities</t>
  </si>
  <si>
    <t>Cash generated (paid) from operations</t>
  </si>
  <si>
    <t>SLM CORPORATION PUBLIC COMPANY LIMITED AND ITS SUBSIDIARY</t>
  </si>
  <si>
    <t>Total Shareholders' Equity</t>
  </si>
  <si>
    <t>AS AT DECEMBER 31, 2023</t>
  </si>
  <si>
    <t>2023</t>
  </si>
  <si>
    <t>FOR THE YEAR ENDED DECEMBER 31, 2023</t>
  </si>
  <si>
    <t>Balance as at January 1, 2022</t>
  </si>
  <si>
    <t>Balance as at December 31, 2023</t>
  </si>
  <si>
    <t>Other components of equity</t>
  </si>
  <si>
    <t xml:space="preserve">Net Cash Used in Financing Activities </t>
  </si>
  <si>
    <t xml:space="preserve">Share capital - common shares, Baht 0.50 par value </t>
  </si>
  <si>
    <t xml:space="preserve">Authorized share capital - 333,002,021 shares, Baht 0.50 par value </t>
  </si>
  <si>
    <t>PROFIT (LOSS) FROM OPERATING ACTIVITIES</t>
  </si>
  <si>
    <t xml:space="preserve">PROFIT (LOSS) BEFORE INCOME TAX </t>
  </si>
  <si>
    <t>Loss for the year</t>
  </si>
  <si>
    <t>NET INCREASE (DECREASE) IN CASH AND CASH EQUIVALENTS</t>
  </si>
  <si>
    <t>5,7</t>
  </si>
  <si>
    <t>5,8</t>
  </si>
  <si>
    <t>5,14</t>
  </si>
  <si>
    <t>Deficit from the changes in the ownership interest in subsidiary</t>
  </si>
  <si>
    <t>17,18</t>
  </si>
  <si>
    <t>13,18</t>
  </si>
  <si>
    <t>PROFIT (LOSS) FOR THE YEAR</t>
  </si>
  <si>
    <t>Unrealized gain from remeasurement of equity investment at fair value</t>
  </si>
  <si>
    <t>Defined benefit plan actuarial loss - net of income tax</t>
  </si>
  <si>
    <t>EARNINGS (LOSS) PER SHARE (BAHT)</t>
  </si>
  <si>
    <t>Retained</t>
  </si>
  <si>
    <t>earnings (deficit)</t>
  </si>
  <si>
    <t>earnings (Deficits)</t>
  </si>
  <si>
    <t>Unrealized gain from</t>
  </si>
  <si>
    <t>Expected credit loss of receivables from related parties and other parties</t>
  </si>
  <si>
    <t>- Prepaid service fees</t>
  </si>
  <si>
    <t>Profit (Loss) before income tax</t>
  </si>
  <si>
    <t>Net Cash Used in Investing Activities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</si>
</sst>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6"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£&quot;#,##0;\-&quot;£&quot;#,##0"/>
    <numFmt numFmtId="165" formatCode="&quot;£&quot;#,##0;[Red]\-&quot;£&quot;#,##0"/>
    <numFmt numFmtId="166" formatCode="&quot;£&quot;#,##0.00;\-&quot;£&quot;#,##0.00"/>
    <numFmt numFmtId="167" formatCode="&quot;£&quot;#,##0.00;[Red]\-&quot;£&quot;#,##0.00"/>
    <numFmt numFmtId="168" formatCode="_-&quot;£&quot;* #,##0_-;\-&quot;£&quot;* #,##0_-;_-&quot;£&quot;* &quot;-&quot;_-;_-@_-"/>
    <numFmt numFmtId="169" formatCode="_-&quot;£&quot;* #,##0.00_-;\-&quot;£&quot;* #,##0.00_-;_-&quot;£&quot;* &quot;-&quot;??_-;_-@_-"/>
    <numFmt numFmtId="170" formatCode="&quot;$&quot;#,##0_);\(&quot;$&quot;#,##0\)"/>
    <numFmt numFmtId="171" formatCode="&quot;$&quot;#,##0_);[Red]\(&quot;$&quot;#,##0\)"/>
    <numFmt numFmtId="172" formatCode="&quot;$&quot;#,##0.00_);\(&quot;$&quot;#,##0.00\)"/>
    <numFmt numFmtId="173" formatCode="&quot;$&quot;#,##0.00_);[Red]\(&quot;$&quot;#,##0.00\)"/>
    <numFmt numFmtId="174" formatCode="_(&quot;$&quot;* #,##0_);_(&quot;$&quot;* \(#,##0\);_(&quot;$&quot;* &quot;-&quot;_);_(@_)"/>
    <numFmt numFmtId="175" formatCode="_(* #,##0_);_(* \(#,##0\);_(* &quot;-&quot;_);_(@_)"/>
    <numFmt numFmtId="176" formatCode="_(&quot;$&quot;* #,##0.00_);_(&quot;$&quot;* \(#,##0.00\);_(&quot;$&quot;* &quot;-&quot;??_);_(@_)"/>
    <numFmt numFmtId="177" formatCode="_(* #,##0.00_);_(* \(#,##0.00\);_(* &quot;-&quot;??_);_(@_)"/>
    <numFmt numFmtId="178" formatCode="0.00_)"/>
    <numFmt numFmtId="179" formatCode="_(* #,##0_);_(* \(#,##0\);_(* &quot;-&quot;??_);_(@_)"/>
    <numFmt numFmtId="180" formatCode="#,##0;[Red]\(#,##0\)"/>
    <numFmt numFmtId="181" formatCode="#,##0.00;[Red]\(#,##0.00\)"/>
    <numFmt numFmtId="182" formatCode="#,##0.00_ ;[Red]\-#,##0.00\ "/>
    <numFmt numFmtId="183" formatCode="_(* #,##0.0000_);_(* \(#,##0.0000\);_(* &quot;-&quot;??_);_(@_)"/>
    <numFmt numFmtId="184" formatCode="#,##0.00\ ;\(#,##0.00\)"/>
    <numFmt numFmtId="185" formatCode="_(* #,##0.00_);_(* \(#,##0.00\);_(* &quot;-&quot;_);_(@_)"/>
    <numFmt numFmtId="186" formatCode="0_)"/>
    <numFmt numFmtId="187" formatCode="0.0%"/>
    <numFmt numFmtId="188" formatCode="General_)"/>
    <numFmt numFmtId="189" formatCode="_(* #,##0.00000_);_(* \(#,##0.00000\);_(* &quot;-&quot;??_);_(@_)"/>
    <numFmt numFmtId="190" formatCode="#,##0;\(#,##0\)"/>
    <numFmt numFmtId="191" formatCode="#,##0.00;\(#,##0.00\)"/>
    <numFmt numFmtId="192" formatCode="#,##0.0000;\(#,##0.0000\)"/>
    <numFmt numFmtId="193" formatCode="_-* #,##0_-;\-* #,##0_-;_-* &quot;-&quot;??_-;_-@_-"/>
    <numFmt numFmtId="194" formatCode="_(* #,##0.000_);_(* \(#,##0.000\);_(* &quot;-&quot;_);_(@_)"/>
    <numFmt numFmtId="195" formatCode="&quot;RM&quot;#,##0_);[Red]\(&quot;RM&quot;#,##0\)"/>
    <numFmt numFmtId="196" formatCode="_(* #,##0.0000_);_(* \(#,##0.0000\);_(* &quot;-&quot;_);_(@_)"/>
    <numFmt numFmtId="197" formatCode="##,##0.0_);\(#,##0.0\)"/>
    <numFmt numFmtId="198" formatCode="#,##0.00;[Red]#,##0.00"/>
    <numFmt numFmtId="199" formatCode="_ * #,##0.00_ ;_ * \-#,##0.00_ ;_ * &quot;-&quot;??_ ;_ @_ "/>
    <numFmt numFmtId="200" formatCode="&quot;£&quot;#,##0.00_);[Red]\(&quot;£&quot;#,##0.00\)"/>
    <numFmt numFmtId="201" formatCode="mmmm\ d\,\ yyyy"/>
    <numFmt numFmtId="202" formatCode="&quot;RM&quot;#,##0;[Red]\-&quot;RM&quot;#,##0"/>
    <numFmt numFmtId="203" formatCode="_-* #,##0.000_-;\-* #,##0.000_-;_-* &quot;-&quot;??_-;_-@_-"/>
    <numFmt numFmtId="204" formatCode="_(* #,##0.0_);_(* \(#,##0.0\);_(* &quot;-&quot;_);_(@_)"/>
    <numFmt numFmtId="205" formatCode="_(&quot;Rp&quot;* #,##0_);_(&quot;Rp&quot;* \(#,##0\);_(&quot;Rp&quot;* &quot;-&quot;_);_(@_)"/>
    <numFmt numFmtId="206" formatCode="&quot;RM&quot;#,##0;\-&quot;RM&quot;#,##0"/>
    <numFmt numFmtId="207" formatCode="#,##0_);[Red]\(#,##0\);\-\ \ \ "/>
    <numFmt numFmtId="208" formatCode="_-&quot;RM&quot;* #,##0_-;\-&quot;RM&quot;* #,##0_-;_-&quot;RM&quot;* &quot;-&quot;_-;_-@_-"/>
    <numFmt numFmtId="209" formatCode="0_);[Red]\(0\)"/>
    <numFmt numFmtId="210" formatCode="&quot;RM&quot;#,##0.00;\-&quot;RM&quot;#,##0.00"/>
    <numFmt numFmtId="211" formatCode="#,##0.000_);[Red]\(#,##0.000\);\-\ \ "/>
    <numFmt numFmtId="212" formatCode="_-* #,##0.0000_-;\-* #,##0.0000_-;_-* &quot;-&quot;??_-;_-@_-"/>
    <numFmt numFmtId="213" formatCode="&quot;£&quot;#,##0_);[Red]\(&quot;£&quot;#,##0\)"/>
    <numFmt numFmtId="214" formatCode="_ &quot;RM&quot;* #,##0.00_ ;_ &quot;RM&quot;* \-#,##0.00_ ;_ &quot;RM&quot;* &quot;-&quot;??_ ;_ @_ "/>
    <numFmt numFmtId="215" formatCode="#,##0.0_);[Red]\(#,##0.0\);\-\ \ "/>
    <numFmt numFmtId="216" formatCode="_-&quot;RM&quot;* #,##0.00_-;\-&quot;RM&quot;* #,##0.00_-;_-&quot;RM&quot;* &quot;-&quot;??_-;_-@_-"/>
    <numFmt numFmtId="217" formatCode="#,##0.00_);[Red]\-#,##0.00"/>
    <numFmt numFmtId="218" formatCode="#,##0.00_);[Red]\(#,##0.00\);\-\ \ "/>
    <numFmt numFmtId="219" formatCode="_-* #,##0.0_-;\-* #,##0.0_-;_-* &quot;-&quot;??_-;_-@_-"/>
    <numFmt numFmtId="220" formatCode="#,##0_);[Red]\(#,##0\);;\-\ \ "/>
    <numFmt numFmtId="221" formatCode="0.0"/>
    <numFmt numFmtId="222" formatCode="&quot;$&quot;#,##0;\-&quot;$&quot;#,##0"/>
    <numFmt numFmtId="223" formatCode="_ * #,##0_ ;_ * \-#,##0_ ;_ * &quot;-&quot;_ ;_ @_ "/>
    <numFmt numFmtId="224" formatCode="&quot;RM&quot;#,##0.00;[Red]\-&quot;RM&quot;#,##0.00"/>
    <numFmt numFmtId="225" formatCode="0.000_)"/>
    <numFmt numFmtId="226" formatCode="&quot;$&quot;#,##0\ ;\(&quot;$&quot;#,##0\)"/>
    <numFmt numFmtId="227" formatCode="d\.mmm\.yy"/>
    <numFmt numFmtId="228" formatCode="#,##0.0;\-#,##0.0"/>
    <numFmt numFmtId="229" formatCode="0."/>
    <numFmt numFmtId="230" formatCode="0.00%;\(0.00\)%"/>
    <numFmt numFmtId="231" formatCode="mmm\.yy"/>
    <numFmt numFmtId="232" formatCode="_-&quot;$&quot;* #,##0_-;\-&quot;$&quot;* #,##0_-;_-&quot;$&quot;* &quot;-&quot;_-;_-@_-"/>
    <numFmt numFmtId="233" formatCode="&quot;$&quot;#,##0"/>
    <numFmt numFmtId="234" formatCode="_([$€-2]* #,##0.00_);_([$€-2]* \(#,##0.00\);_([$€-2]* &quot;-&quot;??_)"/>
    <numFmt numFmtId="235" formatCode="_-&quot;$&quot;* #,##0.00_-;\-&quot;$&quot;* #,##0.00_-;_-&quot;$&quot;* &quot;-&quot;??_-;_-@_-"/>
    <numFmt numFmtId="236" formatCode="#.00"/>
    <numFmt numFmtId="237" formatCode="#,##0.000_);[Red]\(#,##0.000\)"/>
    <numFmt numFmtId="238" formatCode="0.000%"/>
    <numFmt numFmtId="239" formatCode="#,##0.0_);\(#,##0.0\)"/>
    <numFmt numFmtId="240" formatCode="_-* #,##0.00\ _F_-;\-* #,##0.00\ _F_-;_-* &quot;-&quot;??\ _F_-;_-@_-"/>
    <numFmt numFmtId="241" formatCode="&quot;\&quot;\ #,##0.00;&quot;\&quot;\ \-#,##0.00"/>
    <numFmt numFmtId="242" formatCode="&quot;\&quot;#,##0.00;[Red]&quot;\&quot;\-#,##0.00"/>
    <numFmt numFmtId="243" formatCode="#,##0&quot; F&quot;_);[Red]\(#,##0&quot; F&quot;\)"/>
    <numFmt numFmtId="244" formatCode="_-* #,##0\ &quot;F&quot;_-;\-* #,##0\ &quot;F&quot;_-;_-* &quot;-&quot;\ &quot;F&quot;_-;_-@_-"/>
    <numFmt numFmtId="245" formatCode="_-* #,##0.00\ &quot;F&quot;_-;\-* #,##0.00\ &quot;F&quot;_-;_-* &quot;-&quot;??\ &quot;F&quot;_-;_-@_-"/>
    <numFmt numFmtId="246" formatCode="&quot;L.&quot;\ #,##0;\-&quot;L.&quot;\ #,##0"/>
    <numFmt numFmtId="247" formatCode="_(&quot;RM&quot;* #,##0_);_(&quot;RM&quot;* \(#,##0\);_(&quot;RM&quot;* &quot;-&quot;_);_(@_)"/>
    <numFmt numFmtId="248" formatCode="_ * ###,0&quot;.&quot;00_ ;_ * \-###,0&quot;.&quot;00_ ;_ * &quot;-&quot;??_ ;_ @_ "/>
    <numFmt numFmtId="249" formatCode="0.000"/>
    <numFmt numFmtId="250" formatCode="0.00\ \ \x"/>
    <numFmt numFmtId="251" formatCode="&quot;$&quot;#,##0.00;[Red]\-&quot;$&quot;#,##0.00"/>
    <numFmt numFmtId="252" formatCode="mm\/dd\/yy"/>
    <numFmt numFmtId="253" formatCode="#,##0_);[Red]\(#,##0\);\ \ \-\ \ \ \ \ "/>
    <numFmt numFmtId="254" formatCode="&quot;RM&quot;#,##0;[Red]&quot;RM&quot;\-#,##0"/>
    <numFmt numFmtId="255" formatCode="0.00\ \ \ ;\-0.00\ \ \ ;0.00\ \ \ ;[Red]@&quot;    &quot;"/>
    <numFmt numFmtId="256" formatCode="#,##0\ ;[Red]\(#,##0\);&quot;      -     &quot;"/>
    <numFmt numFmtId="257" formatCode="#,##0_);[Red]\(#,##0\);&quot;-&quot;__\)"/>
    <numFmt numFmtId="258" formatCode="#,##0_);[Red]\(#,##0\);&quot;     -    &quot;"/>
    <numFmt numFmtId="259" formatCode="&quot;$&quot;#,##0;[Red]\-&quot;$&quot;#,##0"/>
    <numFmt numFmtId="260" formatCode="_ &quot;\&quot;* #,##0_ ;_ &quot;\&quot;* \-#,##0_ ;_ &quot;\&quot;* &quot;-&quot;_ ;_ @_ "/>
    <numFmt numFmtId="261" formatCode="#,##0_ ;[Red]\-#,##0\ "/>
    <numFmt numFmtId="262" formatCode="_-&quot;Dfl.&quot;\ * #,##0.00_-;_-&quot;Dfl.&quot;\ * #,##0.00\-;_-&quot;Dfl.&quot;\ * &quot;-&quot;??_-;_-@_-"/>
    <numFmt numFmtId="263" formatCode="_-* #,##0.00_-;_-* #,##0.00\-;_-* &quot;-&quot;??_-;_-@_-"/>
    <numFmt numFmtId="264" formatCode="_-&quot;?&quot;* #,##0_-;\-&quot;?&quot;* #,##0_-;_-&quot;?&quot;* &quot;-&quot;_-;_-@_-"/>
    <numFmt numFmtId="265" formatCode="_-&quot;?&quot;* #,##0.00_-;\-&quot;?&quot;* #,##0.00_-;_-&quot;?&quot;* &quot;-&quot;??_-;_-@_-"/>
    <numFmt numFmtId="266" formatCode="_-* #,##0_-;_-* #,##0\-;_-* &quot;-&quot;_-;_-@_-"/>
    <numFmt numFmtId="267" formatCode="_-&quot;Dfl.&quot;\ * #,##0_-;_-&quot;Dfl.&quot;\ * #,##0\-;_-&quot;Dfl.&quot;\ * &quot;-&quot;_-;_-@_-"/>
    <numFmt numFmtId="268" formatCode="&quot;\&quot;#,##0;[Red]&quot;\&quot;\-#,##0"/>
    <numFmt numFmtId="269" formatCode="0.00000000000"/>
    <numFmt numFmtId="270" formatCode="_(* #,##0.000000_);_(* \(#,##0.000000\);_(* &quot;-&quot;_);_(@_)"/>
    <numFmt numFmtId="271" formatCode="#,##0;[Red]#,##0"/>
    <numFmt numFmtId="272" formatCode="#,##0.00&quot;£&quot;_);[Red]\(#,##0.00&quot;£&quot;\)"/>
    <numFmt numFmtId="273" formatCode="_ * #,##0_)&quot;£&quot;_ ;_ * \(#,##0\)&quot;£&quot;_ ;_ * &quot;-&quot;_)&quot;£&quot;_ ;_ @_ "/>
    <numFmt numFmtId="274" formatCode="#,##0.0_);[Red]\(#,##0.0\)"/>
    <numFmt numFmtId="275" formatCode="_(* #,##0_);[Red]_(* \(#,##0\);_(* &quot;-&quot;_);_(@_)"/>
    <numFmt numFmtId="276" formatCode="&quot;วันที่&quot;\ \ว\ \ด\ด\ด\ด\ \ป\ป\ป\ป"/>
    <numFmt numFmtId="277" formatCode="\$#,##0;\(\$#,##0\)"/>
    <numFmt numFmtId="278" formatCode="\t&quot;$&quot;#,##0_);[Red]\(\t&quot;$&quot;#,##0\)"/>
    <numFmt numFmtId="279" formatCode="#,##0.00\ ;\-#,##0.00\ ;&quot; -&quot;#\ ;@\ "/>
    <numFmt numFmtId="280" formatCode="#,##0.00\ &quot;F&quot;;\-#,##0.00\ &quot;F&quot;"/>
    <numFmt numFmtId="281" formatCode="&quot;RM&quot;#,##0.00_);[Red]&quot;(RM&quot;#,##0.00\)"/>
    <numFmt numFmtId="282" formatCode="d/mm/yy\ "/>
    <numFmt numFmtId="283" formatCode="_-* #,##0.00_-;\-* #,##0.00_-;_-* \-??_-;_-@_-"/>
    <numFmt numFmtId="284" formatCode="_(* #,##0.00_);_(* \(#,##0.00\);_(* \-??_);_(@_)"/>
    <numFmt numFmtId="285" formatCode="&quot;    &quot;#,##0;\-&quot;    &quot;#,##0"/>
    <numFmt numFmtId="286" formatCode="#,##0.00&quot; F&quot;;\-#,##0.00&quot; F&quot;"/>
    <numFmt numFmtId="287" formatCode="d\ \ด\ด\ด\ \b\b"/>
    <numFmt numFmtId="288" formatCode="\$#,##0.00;\(\$#,##0.00\)"/>
    <numFmt numFmtId="289" formatCode="dd\-mmm\-yy_)"/>
    <numFmt numFmtId="290" formatCode="dd\-mmm\-yy\ "/>
    <numFmt numFmtId="291" formatCode="#,##0.00&quot; F&quot;_);\(#,##0.00&quot; F&quot;\)"/>
    <numFmt numFmtId="292" formatCode="_-[$€-2]* #,##0.00_-;\-[$€-2]* #,##0.00_-;_-[$€-2]* &quot;-&quot;??_-"/>
    <numFmt numFmtId="293" formatCode="#,##0\ \ ;\(#,##0\)\ ;\—\ \ \ \ "/>
    <numFmt numFmtId="294" formatCode="&quot;0&quot;#.0"/>
    <numFmt numFmtId="295" formatCode="&quot;0&quot;#"/>
    <numFmt numFmtId="296" formatCode=";;;"/>
    <numFmt numFmtId="297" formatCode="&quot;?&quot;#,##0;[Red]\-&quot;?&quot;#,##0"/>
    <numFmt numFmtId="298" formatCode="0.0&quot;  &quot;"/>
    <numFmt numFmtId="299" formatCode="000\-000000"/>
    <numFmt numFmtId="300" formatCode="&quot;$&quot;#,##0.0_);\(&quot;$&quot;#,##0.0\)"/>
    <numFmt numFmtId="301" formatCode="[$-107041E]d\ mmm\ yy;@"/>
    <numFmt numFmtId="302" formatCode="\ว\ \ด\ด\ด\ \ป\ป"/>
    <numFmt numFmtId="303" formatCode="0&quot;  &quot;"/>
    <numFmt numFmtId="304" formatCode="&quot;$&quot;#,##0.00\ ;\(&quot;$&quot;#,##0.00\)"/>
    <numFmt numFmtId="305" formatCode="#."/>
    <numFmt numFmtId="306" formatCode="0.00&quot;  &quot;"/>
    <numFmt numFmtId="307" formatCode="\t&quot;$&quot;#,##0_);\(\t&quot;$&quot;#,##0\)"/>
    <numFmt numFmtId="308" formatCode="\t&quot;฿&quot;#,##0.00_);[Red]\(\t&quot;฿&quot;#,##0.00\)"/>
    <numFmt numFmtId="309" formatCode="_-* #,##0_-;&quot;\&quot;&quot;\&quot;&quot;\&quot;\-* #,##0_-;_-* &quot;-&quot;_-;_-@_-"/>
    <numFmt numFmtId="310" formatCode="_-* #,##0.00_-;&quot;\&quot;&quot;\&quot;&quot;\&quot;\-* #,##0.00_-;_-* &quot;-&quot;??_-;_-@_-"/>
    <numFmt numFmtId="311" formatCode="_-&quot;\&quot;* #,##0_-;&quot;\&quot;&quot;\&quot;&quot;\&quot;\-&quot;\&quot;* #,##0_-;_-&quot;\&quot;* &quot;-&quot;_-;_-@_-"/>
    <numFmt numFmtId="312" formatCode="_-&quot;\&quot;* #,##0.00_-;&quot;\&quot;&quot;\&quot;&quot;\&quot;\-&quot;\&quot;* #,##0.00_-;_-&quot;\&quot;* &quot;-&quot;??_-;_-@_-"/>
    <numFmt numFmtId="313" formatCode="#,##0\ ;\(#,##0\)"/>
    <numFmt numFmtId="314" formatCode="_(* #,##0.0_);_(* \(#,##0.0\);_(* &quot;-&quot;??_);_(@_)"/>
  </numFmts>
  <fonts count="256">
    <font>
      <sz val="10"/>
      <name val="Arial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0"/>
      <color indexed="12"/>
      <name val="Arial"/>
      <family val="2"/>
    </font>
    <font>
      <b/>
      <i/>
      <sz val="16"/>
      <name val="Helv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i/>
      <sz val="8"/>
      <name val="Arial"/>
      <family val="2"/>
    </font>
    <font>
      <sz val="14"/>
      <name val="CordiaUPC"/>
      <family val="2"/>
      <charset val="222"/>
    </font>
    <font>
      <b/>
      <sz val="9"/>
      <name val="Arial"/>
      <family val="2"/>
    </font>
    <font>
      <sz val="8"/>
      <name val="Arial"/>
      <family val="2"/>
      <charset val="222"/>
    </font>
    <font>
      <sz val="14"/>
      <name val="Cordia New"/>
      <family val="2"/>
    </font>
    <font>
      <sz val="10"/>
      <name val="Arial"/>
      <family val="2"/>
      <charset val="222"/>
    </font>
    <font>
      <b/>
      <sz val="10"/>
      <color indexed="9"/>
      <name val="Arial"/>
      <family val="2"/>
    </font>
    <font>
      <b/>
      <sz val="11"/>
      <name val="Times New Roman"/>
      <family val="1"/>
    </font>
    <font>
      <sz val="11"/>
      <name val="Times New Roman"/>
      <family val="1"/>
    </font>
    <font>
      <sz val="10"/>
      <color indexed="8"/>
      <name val="Arial"/>
      <family val="2"/>
    </font>
    <font>
      <sz val="10"/>
      <color indexed="12"/>
      <name val="Arial"/>
      <family val="2"/>
    </font>
    <font>
      <sz val="10"/>
      <name val="Courier"/>
      <family val="3"/>
    </font>
    <font>
      <sz val="14"/>
      <name val="BrowalliaUPC"/>
      <family val="2"/>
      <charset val="222"/>
    </font>
    <font>
      <sz val="10"/>
      <name val="Arial"/>
      <family val="2"/>
    </font>
    <font>
      <sz val="11"/>
      <color theme="1"/>
      <name val="Tahoma"/>
      <family val="2"/>
    </font>
    <font>
      <sz val="11"/>
      <color theme="1"/>
      <name val="Calibri"/>
      <family val="2"/>
      <scheme val="minor"/>
    </font>
    <font>
      <sz val="14"/>
      <name val="Angsana New"/>
      <family val="1"/>
    </font>
    <font>
      <sz val="10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SWISS"/>
    </font>
    <font>
      <sz val="12"/>
      <name val="Garamond"/>
      <family val="1"/>
    </font>
    <font>
      <sz val="12"/>
      <name val="CF-???q??? "/>
      <family val="1"/>
      <charset val="128"/>
    </font>
    <font>
      <sz val="10"/>
      <color indexed="8"/>
      <name val="MS Sans Serif"/>
      <family val="2"/>
      <charset val="222"/>
    </font>
    <font>
      <sz val="11"/>
      <name val="Book Antiqua"/>
      <family val="1"/>
    </font>
    <font>
      <sz val="10"/>
      <name val="Book Antiqua"/>
      <family val="1"/>
    </font>
    <font>
      <sz val="10"/>
      <name val="Palatino"/>
      <family val="1"/>
    </font>
    <font>
      <b/>
      <sz val="10"/>
      <name val="Palatino"/>
      <family val="1"/>
    </font>
    <font>
      <sz val="12"/>
      <name val="Helv"/>
    </font>
    <font>
      <sz val="8"/>
      <name val="Times New Roman"/>
      <family val="1"/>
    </font>
    <font>
      <sz val="12"/>
      <name val="¹ÙÅÁÃ¼"/>
      <charset val="129"/>
    </font>
    <font>
      <i/>
      <sz val="10"/>
      <color indexed="56"/>
      <name val="Arial"/>
      <family val="2"/>
    </font>
    <font>
      <sz val="12"/>
      <name val="Tms Rmn"/>
    </font>
    <font>
      <sz val="11"/>
      <name val="µ¸¿ò"/>
      <charset val="129"/>
    </font>
    <font>
      <b/>
      <sz val="10"/>
      <name val="Helv"/>
    </font>
    <font>
      <sz val="10"/>
      <name val="MS Sans Serif"/>
      <family val="2"/>
      <charset val="222"/>
    </font>
    <font>
      <sz val="11"/>
      <name val="tms rmn"/>
    </font>
    <font>
      <sz val="10"/>
      <name val="MS Serif"/>
      <family val="1"/>
    </font>
    <font>
      <b/>
      <sz val="10"/>
      <name val="Tms Rmn"/>
    </font>
    <font>
      <sz val="12"/>
      <name val="Times New Roman"/>
      <family val="1"/>
    </font>
    <font>
      <sz val="10"/>
      <name val="MS Sans Serif"/>
      <family val="2"/>
    </font>
    <font>
      <sz val="10"/>
      <color indexed="16"/>
      <name val="MS Serif"/>
      <family val="1"/>
    </font>
    <font>
      <b/>
      <sz val="18"/>
      <color indexed="24"/>
      <name val="Arial"/>
      <family val="2"/>
    </font>
    <font>
      <sz val="8"/>
      <color indexed="24"/>
      <name val="Arial"/>
      <family val="2"/>
    </font>
    <font>
      <i/>
      <sz val="12"/>
      <color indexed="24"/>
      <name val="Arial"/>
      <family val="2"/>
    </font>
    <font>
      <sz val="12"/>
      <color indexed="24"/>
      <name val="Times New Roman"/>
      <family val="1"/>
    </font>
    <font>
      <sz val="18"/>
      <color indexed="24"/>
      <name val="Times New Roman"/>
      <family val="1"/>
    </font>
    <font>
      <sz val="8"/>
      <color indexed="24"/>
      <name val="Times New Roman"/>
      <family val="1"/>
    </font>
    <font>
      <i/>
      <sz val="20"/>
      <color indexed="24"/>
      <name val="Times New Roman"/>
      <family val="1"/>
    </font>
    <font>
      <sz val="1"/>
      <color indexed="8"/>
      <name val="Courier"/>
      <family val="3"/>
    </font>
    <font>
      <b/>
      <sz val="12"/>
      <name val="Helv"/>
    </font>
    <font>
      <b/>
      <sz val="12"/>
      <name val="Arial"/>
      <family val="2"/>
    </font>
    <font>
      <b/>
      <sz val="18"/>
      <name val="Arial"/>
      <family val="2"/>
    </font>
    <font>
      <b/>
      <sz val="12"/>
      <color indexed="8"/>
      <name val="Arial"/>
      <family val="2"/>
    </font>
    <font>
      <b/>
      <sz val="14"/>
      <name val="Arial"/>
      <family val="2"/>
    </font>
    <font>
      <sz val="8"/>
      <color indexed="12"/>
      <name val="Helv"/>
    </font>
    <font>
      <sz val="12"/>
      <name val="Helv"/>
      <family val="2"/>
    </font>
    <font>
      <sz val="10"/>
      <name val="AA Condensed"/>
    </font>
    <font>
      <b/>
      <sz val="14"/>
      <name val="Helv"/>
    </font>
    <font>
      <sz val="12"/>
      <color indexed="9"/>
      <name val="Helv"/>
      <family val="2"/>
    </font>
    <font>
      <b/>
      <sz val="11"/>
      <name val="Helv"/>
    </font>
    <font>
      <sz val="12"/>
      <name val="¹ÙÅÁÃ¼"/>
      <family val="1"/>
      <charset val="129"/>
    </font>
    <font>
      <sz val="10"/>
      <name val="Times New Roman"/>
      <family val="1"/>
    </font>
    <font>
      <sz val="7"/>
      <name val="Small Fonts"/>
      <family val="2"/>
    </font>
    <font>
      <sz val="16"/>
      <name val="Helv"/>
    </font>
    <font>
      <sz val="11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  <charset val="222"/>
    </font>
    <font>
      <b/>
      <sz val="8"/>
      <name val="Univers Condensed"/>
      <family val="2"/>
    </font>
    <font>
      <sz val="9"/>
      <name val="Univers Cd (W1)"/>
    </font>
    <font>
      <b/>
      <i/>
      <sz val="12"/>
      <color indexed="8"/>
      <name val="Arial"/>
      <family val="2"/>
    </font>
    <font>
      <sz val="12"/>
      <color indexed="8"/>
      <name val="Arial"/>
      <family val="2"/>
    </font>
    <font>
      <i/>
      <sz val="12"/>
      <color indexed="8"/>
      <name val="Arial"/>
      <family val="2"/>
    </font>
    <font>
      <sz val="19"/>
      <color indexed="48"/>
      <name val="Arial"/>
      <family val="2"/>
    </font>
    <font>
      <sz val="12"/>
      <color indexed="14"/>
      <name val="Arial"/>
      <family val="2"/>
    </font>
    <font>
      <b/>
      <sz val="8.25"/>
      <name val="Helv"/>
    </font>
    <font>
      <sz val="11"/>
      <name val="–¾’©"/>
      <family val="1"/>
      <charset val="128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u/>
      <sz val="10"/>
      <name val="Book Antiqua"/>
      <family val="1"/>
    </font>
    <font>
      <sz val="24"/>
      <color indexed="13"/>
      <name val="Helv"/>
    </font>
    <font>
      <b/>
      <sz val="12"/>
      <color indexed="13"/>
      <name val="Helv"/>
    </font>
    <font>
      <sz val="8"/>
      <color indexed="10"/>
      <name val="Arial Narrow"/>
      <family val="2"/>
    </font>
    <font>
      <sz val="8"/>
      <name val="Univers Condensed"/>
      <family val="2"/>
    </font>
    <font>
      <sz val="10"/>
      <name val="Geneva"/>
      <family val="2"/>
    </font>
    <font>
      <sz val="12"/>
      <name val="바탕체"/>
      <family val="1"/>
    </font>
    <font>
      <sz val="12"/>
      <name val="Arial"/>
      <family val="3"/>
      <charset val="134"/>
    </font>
    <font>
      <sz val="11"/>
      <color theme="0"/>
      <name val="Calibri"/>
      <family val="2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0"/>
      <name val="Arial"/>
      <family val="2"/>
    </font>
    <font>
      <sz val="14"/>
      <name val="AngsanaUPC"/>
      <family val="1"/>
      <charset val="222"/>
    </font>
    <font>
      <sz val="14"/>
      <name val="Angsana New"/>
      <family val="1"/>
      <charset val="222"/>
    </font>
    <font>
      <sz val="14"/>
      <name val="?? ??"/>
      <charset val="222"/>
    </font>
    <font>
      <u/>
      <sz val="8.4"/>
      <color indexed="12"/>
      <name val="Arial"/>
      <family val="2"/>
    </font>
    <font>
      <sz val="14"/>
      <name val="AngsanaUPC"/>
      <family val="1"/>
    </font>
    <font>
      <sz val="12"/>
      <name val="????"/>
      <charset val="222"/>
    </font>
    <font>
      <sz val="14"/>
      <name val="?? ??"/>
      <family val="2"/>
    </font>
    <font>
      <sz val="10"/>
      <color indexed="8"/>
      <name val="SWISS"/>
      <family val="2"/>
    </font>
    <font>
      <sz val="11"/>
      <name val="?l?r ?o?S?V?b?N"/>
      <family val="1"/>
    </font>
    <font>
      <sz val="11"/>
      <color theme="1"/>
      <name val="Calibri"/>
      <family val="2"/>
      <charset val="22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</font>
    <font>
      <sz val="8"/>
      <name val="Helv"/>
    </font>
    <font>
      <sz val="11"/>
      <color indexed="9"/>
      <name val="Calibri"/>
      <family val="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</font>
    <font>
      <sz val="12"/>
      <name val="Tms Rmn"/>
      <charset val="222"/>
    </font>
    <font>
      <sz val="12"/>
      <name val="Times New Roman"/>
      <family val="1"/>
      <charset val="222"/>
    </font>
    <font>
      <b/>
      <sz val="8"/>
      <name val="Tms Rmn"/>
    </font>
    <font>
      <b/>
      <sz val="11"/>
      <color indexed="52"/>
      <name val="Tahoma"/>
      <family val="2"/>
      <charset val="22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b/>
      <sz val="11"/>
      <color indexed="9"/>
      <name val="Tahoma"/>
      <family val="2"/>
      <charset val="222"/>
    </font>
    <font>
      <sz val="10"/>
      <name val="Tms Rmn"/>
    </font>
    <font>
      <sz val="11"/>
      <color indexed="8"/>
      <name val="Tahoma"/>
      <family val="2"/>
    </font>
    <font>
      <sz val="11"/>
      <name val="Garamond"/>
      <family val="1"/>
    </font>
    <font>
      <sz val="11"/>
      <color indexed="8"/>
      <name val="Calibri"/>
      <family val="2"/>
      <charset val="222"/>
    </font>
    <font>
      <b/>
      <sz val="11.9"/>
      <color indexed="8"/>
      <name val="AngsanaUPC"/>
      <family val="1"/>
      <charset val="222"/>
    </font>
    <font>
      <b/>
      <sz val="11.9"/>
      <color indexed="8"/>
      <name val="AngsanaUPC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2"/>
      <name val="Tms Rmn"/>
      <family val="1"/>
    </font>
    <font>
      <sz val="12"/>
      <name val="Arial"/>
      <family val="2"/>
    </font>
    <font>
      <sz val="12"/>
      <color indexed="8"/>
      <name val="SWISS"/>
      <family val="2"/>
    </font>
    <font>
      <b/>
      <sz val="14"/>
      <name val="DilleniaUPC"/>
      <family val="1"/>
      <charset val="222"/>
    </font>
    <font>
      <b/>
      <sz val="11"/>
      <color indexed="8"/>
      <name val="Calibri"/>
      <family val="2"/>
    </font>
    <font>
      <sz val="24"/>
      <color indexed="13"/>
      <name val="SWISS"/>
      <family val="2"/>
    </font>
    <font>
      <i/>
      <sz val="11"/>
      <color indexed="23"/>
      <name val="Calibri"/>
      <family val="2"/>
    </font>
    <font>
      <i/>
      <sz val="11"/>
      <color indexed="23"/>
      <name val="Tahoma"/>
      <family val="2"/>
      <charset val="22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color indexed="8"/>
      <name val="SWISS"/>
      <family val="2"/>
    </font>
    <font>
      <b/>
      <i/>
      <sz val="16"/>
      <name val="AngsanaUPC"/>
      <family val="1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  <charset val="222"/>
    </font>
    <font>
      <sz val="6"/>
      <name val="Palatino"/>
      <family val="1"/>
      <charset val="222"/>
    </font>
    <font>
      <b/>
      <sz val="12"/>
      <name val="Arial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  <charset val="222"/>
    </font>
    <font>
      <i/>
      <sz val="14"/>
      <name val="Palatino"/>
      <family val="1"/>
      <charset val="222"/>
    </font>
    <font>
      <b/>
      <i/>
      <sz val="11"/>
      <name val="Helv"/>
    </font>
    <font>
      <u/>
      <sz val="11"/>
      <color theme="10"/>
      <name val="Tahoma"/>
      <family val="2"/>
      <charset val="222"/>
    </font>
    <font>
      <u/>
      <sz val="10"/>
      <color theme="10"/>
      <name val="Arial"/>
      <family val="2"/>
    </font>
    <font>
      <u/>
      <sz val="14"/>
      <color indexed="12"/>
      <name val="Cordia New"/>
      <family val="2"/>
    </font>
    <font>
      <u/>
      <sz val="10"/>
      <color indexed="12"/>
      <name val="MS Sans Serif"/>
      <family val="2"/>
      <charset val="222"/>
    </font>
    <font>
      <u/>
      <sz val="9.8000000000000007"/>
      <color indexed="12"/>
      <name val="Cordia New"/>
      <family val="2"/>
    </font>
    <font>
      <sz val="11"/>
      <color indexed="62"/>
      <name val="Tahoma"/>
      <family val="2"/>
      <charset val="222"/>
    </font>
    <font>
      <sz val="11"/>
      <color indexed="62"/>
      <name val="Calibri"/>
      <family val="2"/>
    </font>
    <font>
      <sz val="11"/>
      <color rgb="FF3F3F76"/>
      <name val="Calibri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1"/>
      <color indexed="52"/>
      <name val="Calibri"/>
      <family val="2"/>
    </font>
    <font>
      <sz val="11"/>
      <color indexed="52"/>
      <name val="Tahoma"/>
      <family val="2"/>
      <charset val="222"/>
    </font>
    <font>
      <b/>
      <sz val="12"/>
      <name val="Book Antiqua"/>
      <family val="1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</font>
    <font>
      <sz val="7"/>
      <name val="Small Fonts"/>
      <family val="2"/>
      <charset val="222"/>
    </font>
    <font>
      <sz val="16"/>
      <name val="BrowalliaUPC"/>
      <family val="2"/>
      <charset val="222"/>
    </font>
    <font>
      <b/>
      <i/>
      <sz val="16"/>
      <name val="Helv"/>
      <charset val="222"/>
    </font>
    <font>
      <sz val="11"/>
      <color theme="1"/>
      <name val="Calibri"/>
      <family val="2"/>
    </font>
    <font>
      <sz val="9"/>
      <color indexed="8"/>
      <name val="Verdana"/>
      <family val="2"/>
    </font>
    <font>
      <sz val="14"/>
      <name val="Cordia New"/>
      <family val="2"/>
      <charset val="222"/>
    </font>
    <font>
      <sz val="10"/>
      <name val="Tahoma"/>
      <family val="2"/>
      <charset val="222"/>
    </font>
    <font>
      <sz val="16"/>
      <name val="AngsanaUPC"/>
      <family val="1"/>
    </font>
    <font>
      <sz val="10"/>
      <name val="Palatino"/>
      <family val="1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  <charset val="222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2"/>
      <name val="Helvetica-Black"/>
      <charset val="222"/>
    </font>
    <font>
      <sz val="8"/>
      <name val="Helv"/>
      <charset val="222"/>
    </font>
    <font>
      <b/>
      <u/>
      <sz val="10"/>
      <name val="Helv"/>
      <charset val="222"/>
    </font>
    <font>
      <sz val="28"/>
      <name val="Angsana New"/>
      <family val="1"/>
      <charset val="222"/>
    </font>
    <font>
      <u/>
      <sz val="9"/>
      <name val="Helv"/>
    </font>
    <font>
      <b/>
      <sz val="14"/>
      <color indexed="24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4"/>
      <color indexed="8"/>
      <name val="BrowalliaUPC"/>
      <family val="2"/>
      <charset val="222"/>
    </font>
    <font>
      <b/>
      <sz val="10"/>
      <name val="Tahoma"/>
      <family val="2"/>
    </font>
    <font>
      <b/>
      <sz val="10"/>
      <name val="Palatino"/>
      <family val="1"/>
      <charset val="222"/>
    </font>
    <font>
      <sz val="12"/>
      <name val="Palatino"/>
      <family val="1"/>
      <charset val="222"/>
    </font>
    <font>
      <sz val="11"/>
      <name val="Helvetica-Black"/>
      <charset val="222"/>
    </font>
    <font>
      <sz val="12"/>
      <name val="AngsanaUPC"/>
      <family val="1"/>
      <charset val="222"/>
    </font>
    <font>
      <b/>
      <sz val="18"/>
      <color indexed="56"/>
      <name val="Tahoma"/>
      <family val="2"/>
      <charset val="222"/>
    </font>
    <font>
      <sz val="1"/>
      <color indexed="16"/>
      <name val="Courier"/>
      <family val="3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Calibri"/>
      <family val="2"/>
    </font>
    <font>
      <sz val="11"/>
      <color indexed="10"/>
      <name val="Tahoma"/>
      <family val="2"/>
      <charset val="222"/>
    </font>
    <font>
      <u/>
      <sz val="9"/>
      <color indexed="36"/>
      <name val="ＭＳ Ｐゴシック"/>
      <family val="3"/>
      <charset val="128"/>
    </font>
    <font>
      <sz val="14"/>
      <name val="Cordia New"/>
      <family val="1"/>
    </font>
    <font>
      <sz val="10"/>
      <name val="Tahoma"/>
      <family val="2"/>
    </font>
    <font>
      <sz val="12"/>
      <name val="EucrosiaUPC"/>
      <family val="1"/>
      <charset val="222"/>
    </font>
    <font>
      <u/>
      <sz val="10.5"/>
      <color indexed="12"/>
      <name val="BrowalliaUPC"/>
      <family val="2"/>
      <charset val="222"/>
    </font>
    <font>
      <u/>
      <sz val="14"/>
      <color indexed="12"/>
      <name val="AngsanaUPC"/>
      <family val="1"/>
      <charset val="222"/>
    </font>
    <font>
      <u/>
      <sz val="14"/>
      <color indexed="12"/>
      <name val="EucrosiaUPC"/>
      <family val="1"/>
      <charset val="222"/>
    </font>
    <font>
      <sz val="12"/>
      <name val="ทsฒำฉ๚ล้"/>
      <family val="1"/>
      <charset val="136"/>
    </font>
    <font>
      <u/>
      <sz val="10.5"/>
      <color indexed="36"/>
      <name val="BrowalliaUPC"/>
      <family val="2"/>
      <charset val="22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4"/>
      <color indexed="36"/>
      <name val="EucrosiaUPC"/>
      <family val="1"/>
      <charset val="222"/>
    </font>
    <font>
      <sz val="12"/>
      <name val="นูลมรผ"/>
      <charset val="129"/>
    </font>
    <font>
      <sz val="9.9499999999999993"/>
      <color indexed="8"/>
      <name val="²Ó©úÅé"/>
      <family val="3"/>
      <charset val="136"/>
    </font>
    <font>
      <sz val="12"/>
      <name val="นูลมรผ"/>
    </font>
    <font>
      <sz val="14"/>
      <name val="AngsanaUPC"/>
      <family val="1"/>
      <charset val="128"/>
    </font>
    <font>
      <sz val="12"/>
      <name val="宋体"/>
      <charset val="134"/>
    </font>
    <font>
      <sz val="12"/>
      <name val="바탕체"/>
      <family val="1"/>
      <charset val="129"/>
    </font>
    <font>
      <sz val="14"/>
      <name val="ＭＳ 明朝"/>
      <family val="1"/>
      <charset val="128"/>
    </font>
    <font>
      <sz val="11"/>
      <name val="ＭＳ Ｐゴシック"/>
      <charset val="128"/>
    </font>
    <font>
      <u/>
      <sz val="9"/>
      <color indexed="12"/>
      <name val="ＭＳ Ｐゴシック"/>
      <family val="3"/>
      <charset val="128"/>
    </font>
    <font>
      <sz val="10"/>
      <name val="ApFont"/>
    </font>
    <font>
      <b/>
      <sz val="11"/>
      <name val="Calibri"/>
      <family val="2"/>
    </font>
    <font>
      <sz val="11"/>
      <name val="Calibri"/>
      <family val="2"/>
    </font>
    <font>
      <i/>
      <sz val="11"/>
      <name val="Calibri"/>
      <family val="2"/>
    </font>
    <font>
      <b/>
      <i/>
      <sz val="11"/>
      <name val="Calibri"/>
      <family val="2"/>
    </font>
    <font>
      <b/>
      <sz val="11"/>
      <color theme="1"/>
      <name val="Calibri"/>
      <family val="2"/>
    </font>
    <font>
      <i/>
      <u/>
      <sz val="11"/>
      <name val="Calibri"/>
      <family val="2"/>
    </font>
    <font>
      <u/>
      <sz val="11"/>
      <name val="Calibri"/>
      <family val="2"/>
    </font>
    <font>
      <b/>
      <i/>
      <sz val="11"/>
      <color rgb="FFFF0000"/>
      <name val="Calibri"/>
      <family val="2"/>
    </font>
    <font>
      <sz val="11"/>
      <color rgb="FFFF0000"/>
      <name val="Calibri"/>
      <family val="2"/>
    </font>
  </fonts>
  <fills count="125">
    <fill>
      <patternFill patternType="none"/>
    </fill>
    <fill>
      <patternFill patternType="gray125"/>
    </fill>
    <fill>
      <patternFill patternType="solid">
        <fgColor indexed="45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1"/>
        <bgColor indexed="64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9"/>
      </patternFill>
    </fill>
    <fill>
      <patternFill patternType="gray0625">
        <fgColor indexed="10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solid">
        <fgColor indexed="2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7"/>
        <bgColor indexed="64"/>
      </patternFill>
    </fill>
    <fill>
      <patternFill patternType="lightUp">
        <fgColor indexed="48"/>
        <bgColor indexed="44"/>
      </patternFill>
    </fill>
    <fill>
      <patternFill patternType="darkGray">
        <fgColor indexed="15"/>
      </patternFill>
    </fill>
    <fill>
      <patternFill patternType="solid">
        <fgColor indexed="31"/>
        <bgColor indexed="64"/>
      </patternFill>
    </fill>
    <fill>
      <patternFill patternType="solid">
        <fgColor indexed="31"/>
      </patternFill>
    </fill>
    <fill>
      <patternFill patternType="solid">
        <fgColor indexed="31"/>
        <bgColor indexed="22"/>
      </patternFill>
    </fill>
    <fill>
      <patternFill patternType="solid">
        <fgColor indexed="45"/>
      </patternFill>
    </fill>
    <fill>
      <patternFill patternType="solid">
        <fgColor indexed="45"/>
        <bgColor indexed="29"/>
      </patternFill>
    </fill>
    <fill>
      <patternFill patternType="solid">
        <fgColor indexed="42"/>
      </patternFill>
    </fill>
    <fill>
      <patternFill patternType="solid">
        <fgColor indexed="42"/>
        <bgColor indexed="27"/>
      </patternFill>
    </fill>
    <fill>
      <patternFill patternType="solid">
        <fgColor indexed="46"/>
      </patternFill>
    </fill>
    <fill>
      <patternFill patternType="solid">
        <fgColor indexed="46"/>
        <bgColor indexed="45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2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34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0"/>
        <bgColor indexed="21"/>
      </patternFill>
    </fill>
    <fill>
      <patternFill patternType="solid">
        <fgColor indexed="36"/>
      </patternFill>
    </fill>
    <fill>
      <patternFill patternType="solid">
        <fgColor indexed="20"/>
        <bgColor indexed="36"/>
      </patternFill>
    </fill>
    <fill>
      <patternFill patternType="solid">
        <fgColor indexed="49"/>
      </patternFill>
    </fill>
    <fill>
      <patternFill patternType="solid">
        <fgColor indexed="49"/>
        <bgColor indexed="40"/>
      </patternFill>
    </fill>
    <fill>
      <patternFill patternType="solid">
        <fgColor indexed="52"/>
      </patternFill>
    </fill>
    <fill>
      <patternFill patternType="solid">
        <fgColor indexed="52"/>
        <bgColor indexed="2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  <bgColor indexed="61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57"/>
        <bgColor indexed="21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55"/>
        <bgColor indexed="23"/>
      </patternFill>
    </fill>
    <fill>
      <patternFill patternType="solid">
        <fgColor indexed="9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  <bgColor indexed="9"/>
      </patternFill>
    </fill>
    <fill>
      <patternFill patternType="solid">
        <fgColor indexed="26"/>
      </patternFill>
    </fill>
    <fill>
      <patternFill patternType="solid">
        <fgColor indexed="5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gray0625"/>
    </fill>
  </fills>
  <borders count="58">
    <border>
      <left/>
      <right/>
      <top/>
      <bottom/>
      <diagonal/>
    </border>
    <border diagonalUp="1" diagonalDown="1"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8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thin">
        <color indexed="48"/>
      </top>
      <bottom style="thin">
        <color indexed="4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4908">
    <xf numFmtId="0" fontId="0" fillId="0" borderId="0"/>
    <xf numFmtId="0" fontId="26" fillId="0" borderId="1" quotePrefix="1">
      <alignment horizontal="justify" vertical="justify" textRotation="127" wrapText="1" justifyLastLine="1"/>
      <protection hidden="1"/>
    </xf>
    <xf numFmtId="177" fontId="7" fillId="0" borderId="0" applyFont="0" applyFill="0" applyBorder="0" applyAlignment="0" applyProtection="0"/>
    <xf numFmtId="178" fontId="9" fillId="0" borderId="0"/>
    <xf numFmtId="188" fontId="24" fillId="0" borderId="0"/>
    <xf numFmtId="181" fontId="17" fillId="0" borderId="0" applyFont="0" applyFill="0" applyBorder="0" applyAlignment="0" applyProtection="0"/>
    <xf numFmtId="0" fontId="7" fillId="0" borderId="0"/>
    <xf numFmtId="0" fontId="28" fillId="0" borderId="0"/>
    <xf numFmtId="181" fontId="7" fillId="0" borderId="0" applyFont="0" applyFill="0" applyBorder="0" applyAlignment="0" applyProtection="0"/>
    <xf numFmtId="0" fontId="6" fillId="0" borderId="0"/>
    <xf numFmtId="177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5" fillId="0" borderId="0"/>
    <xf numFmtId="177" fontId="5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0" fillId="0" borderId="0"/>
    <xf numFmtId="177" fontId="30" fillId="0" borderId="0" applyFont="0" applyFill="0" applyBorder="0" applyAlignment="0" applyProtection="0"/>
    <xf numFmtId="175" fontId="30" fillId="0" borderId="0" applyFont="0" applyFill="0" applyBorder="0" applyAlignment="0" applyProtection="0"/>
    <xf numFmtId="176" fontId="30" fillId="0" borderId="0" applyFont="0" applyFill="0" applyBorder="0" applyAlignment="0" applyProtection="0"/>
    <xf numFmtId="177" fontId="30" fillId="0" borderId="0" applyFont="0" applyFill="0" applyBorder="0" applyAlignment="0" applyProtection="0"/>
    <xf numFmtId="0" fontId="30" fillId="0" borderId="0"/>
    <xf numFmtId="196" fontId="7" fillId="0" borderId="0" applyFont="0" applyFill="0" applyBorder="0" applyAlignment="0" applyProtection="0"/>
    <xf numFmtId="0" fontId="36" fillId="42" borderId="0"/>
    <xf numFmtId="197" fontId="7" fillId="0" borderId="0" applyFont="0" applyFill="0" applyBorder="0" applyAlignment="0" applyProtection="0"/>
    <xf numFmtId="198" fontId="37" fillId="0" borderId="0"/>
    <xf numFmtId="0" fontId="38" fillId="0" borderId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202" fontId="7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94" fontId="40" fillId="0" borderId="0" applyFont="0" applyFill="0" applyBorder="0" applyAlignment="0" applyProtection="0"/>
    <xf numFmtId="165" fontId="7" fillId="0" borderId="0" applyFont="0" applyFill="0" applyBorder="0" applyAlignment="0" applyProtection="0"/>
    <xf numFmtId="194" fontId="40" fillId="0" borderId="0" applyFont="0" applyFill="0" applyBorder="0" applyAlignment="0" applyProtection="0"/>
    <xf numFmtId="203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194" fontId="40" fillId="0" borderId="0" applyFont="0" applyFill="0" applyBorder="0" applyAlignment="0" applyProtection="0"/>
    <xf numFmtId="204" fontId="7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7" fontId="7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7" fontId="7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41" fillId="0" borderId="0" applyFont="0" applyFill="0" applyBorder="0" applyAlignment="0" applyProtection="0"/>
    <xf numFmtId="209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41" fillId="0" borderId="0" applyFont="0" applyFill="0" applyBorder="0" applyAlignment="0" applyProtection="0"/>
    <xf numFmtId="209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6" fontId="7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4" fontId="21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4" fontId="21" fillId="0" borderId="0" applyFont="0" applyFill="0" applyBorder="0" applyAlignment="0" applyProtection="0"/>
    <xf numFmtId="205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7" fontId="7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5" fontId="41" fillId="0" borderId="0" applyFont="0" applyFill="0" applyBorder="0" applyAlignment="0" applyProtection="0"/>
    <xf numFmtId="208" fontId="7" fillId="0" borderId="0" applyFont="0" applyFill="0" applyBorder="0" applyAlignment="0" applyProtection="0"/>
    <xf numFmtId="205" fontId="41" fillId="0" borderId="0" applyFont="0" applyFill="0" applyBorder="0" applyAlignment="0" applyProtection="0"/>
    <xf numFmtId="209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05" fontId="41" fillId="0" borderId="0" applyFont="0" applyFill="0" applyBorder="0" applyAlignment="0" applyProtection="0"/>
    <xf numFmtId="204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6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10" fontId="7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6" fontId="7" fillId="0" borderId="0" applyFont="0" applyFill="0" applyBorder="0" applyAlignment="0" applyProtection="0"/>
    <xf numFmtId="196" fontId="21" fillId="0" borderId="0" applyFont="0" applyFill="0" applyBorder="0" applyAlignment="0" applyProtection="0"/>
    <xf numFmtId="212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6" fontId="21" fillId="0" borderId="0" applyFont="0" applyFill="0" applyBorder="0" applyAlignment="0" applyProtection="0"/>
    <xf numFmtId="20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214" fontId="7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85" fontId="21" fillId="0" borderId="0" applyFont="0" applyFill="0" applyBorder="0" applyAlignment="0" applyProtection="0"/>
    <xf numFmtId="164" fontId="7" fillId="0" borderId="0" applyFont="0" applyFill="0" applyBorder="0" applyAlignment="0" applyProtection="0"/>
    <xf numFmtId="185" fontId="21" fillId="0" borderId="0" applyFont="0" applyFill="0" applyBorder="0" applyAlignment="0" applyProtection="0"/>
    <xf numFmtId="190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85" fontId="21" fillId="0" borderId="0" applyFont="0" applyFill="0" applyBorder="0" applyAlignment="0" applyProtection="0"/>
    <xf numFmtId="21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90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6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7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5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02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0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4" fontId="21" fillId="0" borderId="0" applyFont="0" applyFill="0" applyBorder="0" applyAlignment="0" applyProtection="0"/>
    <xf numFmtId="196" fontId="21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65" fontId="7" fillId="0" borderId="0" applyFont="0" applyFill="0" applyBorder="0" applyAlignment="0" applyProtection="0"/>
    <xf numFmtId="16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3" fontId="7" fillId="0" borderId="0" applyFont="0" applyFill="0" applyBorder="0" applyAlignment="0" applyProtection="0"/>
    <xf numFmtId="212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93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20" fontId="7" fillId="0" borderId="0" applyFont="0" applyFill="0" applyBorder="0" applyAlignment="0" applyProtection="0"/>
    <xf numFmtId="207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18" fontId="7" fillId="0" borderId="0" applyFont="0" applyFill="0" applyBorder="0" applyAlignment="0" applyProtection="0"/>
    <xf numFmtId="21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36" fillId="42" borderId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202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2" fontId="7" fillId="0" borderId="0" applyFont="0" applyFill="0" applyBorder="0" applyAlignment="0" applyProtection="0"/>
    <xf numFmtId="210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9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10" fontId="40" fillId="0" borderId="0" applyFont="0" applyFill="0" applyBorder="0" applyAlignment="0" applyProtection="0"/>
    <xf numFmtId="183" fontId="7" fillId="0" borderId="0" applyFont="0" applyFill="0" applyBorder="0" applyAlignment="0" applyProtection="0"/>
    <xf numFmtId="235" fontId="7" fillId="0" borderId="0" applyFont="0" applyFill="0" applyBorder="0" applyAlignment="0" applyProtection="0"/>
    <xf numFmtId="232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11" fillId="0" borderId="0" applyNumberFormat="0" applyBorder="0" applyAlignment="0"/>
    <xf numFmtId="0" fontId="10" fillId="0" borderId="13" applyNumberFormat="0" applyFont="0" applyAlignment="0">
      <alignment horizontal="centerContinuous"/>
    </xf>
    <xf numFmtId="221" fontId="7" fillId="12" borderId="20" applyNumberFormat="0" applyFill="0" applyBorder="0">
      <alignment vertical="top" wrapText="1"/>
    </xf>
    <xf numFmtId="0" fontId="42" fillId="0" borderId="4">
      <alignment horizontal="center"/>
    </xf>
    <xf numFmtId="0" fontId="43" fillId="0" borderId="0"/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0" borderId="0">
      <protection locked="0"/>
    </xf>
    <xf numFmtId="0" fontId="42" fillId="0" borderId="0"/>
    <xf numFmtId="216" fontId="7" fillId="0" borderId="0"/>
    <xf numFmtId="222" fontId="7" fillId="0" borderId="0"/>
    <xf numFmtId="0" fontId="43" fillId="43" borderId="0">
      <alignment horizontal="right"/>
    </xf>
    <xf numFmtId="0" fontId="42" fillId="0" borderId="0"/>
    <xf numFmtId="0" fontId="44" fillId="0" borderId="11" applyBorder="0"/>
    <xf numFmtId="0" fontId="104" fillId="34" borderId="0" applyNumberFormat="0" applyBorder="0" applyAlignment="0" applyProtection="0"/>
    <xf numFmtId="0" fontId="45" fillId="0" borderId="0">
      <alignment horizontal="center" wrapText="1"/>
      <protection locked="0"/>
    </xf>
    <xf numFmtId="223" fontId="46" fillId="0" borderId="0" applyFont="0" applyFill="0" applyBorder="0" applyAlignment="0" applyProtection="0"/>
    <xf numFmtId="175" fontId="40" fillId="0" borderId="0"/>
    <xf numFmtId="221" fontId="47" fillId="0" borderId="0" applyNumberFormat="0" applyFill="0">
      <alignment vertical="top" wrapText="1"/>
    </xf>
    <xf numFmtId="0" fontId="48" fillId="0" borderId="0" applyNumberFormat="0" applyFill="0" applyBorder="0" applyAlignment="0" applyProtection="0"/>
    <xf numFmtId="0" fontId="49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24" fontId="7" fillId="0" borderId="0" applyFill="0" applyBorder="0" applyAlignment="0"/>
    <xf numFmtId="0" fontId="7" fillId="0" borderId="0" applyFill="0" applyBorder="0" applyAlignment="0"/>
    <xf numFmtId="189" fontId="7" fillId="0" borderId="0" applyFill="0" applyBorder="0" applyAlignment="0"/>
    <xf numFmtId="0" fontId="7" fillId="0" borderId="0" applyFill="0" applyBorder="0" applyAlignment="0"/>
    <xf numFmtId="0" fontId="50" fillId="0" borderId="0"/>
    <xf numFmtId="3" fontId="51" fillId="0" borderId="4"/>
    <xf numFmtId="225" fontId="52" fillId="0" borderId="0"/>
    <xf numFmtId="225" fontId="52" fillId="0" borderId="0"/>
    <xf numFmtId="225" fontId="52" fillId="0" borderId="0"/>
    <xf numFmtId="225" fontId="52" fillId="0" borderId="0"/>
    <xf numFmtId="225" fontId="52" fillId="0" borderId="0"/>
    <xf numFmtId="225" fontId="52" fillId="0" borderId="0"/>
    <xf numFmtId="225" fontId="52" fillId="0" borderId="0"/>
    <xf numFmtId="225" fontId="52" fillId="0" borderId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2" fontId="7" fillId="0" borderId="0"/>
    <xf numFmtId="3" fontId="7" fillId="0" borderId="0" applyFont="0" applyFill="0" applyBorder="0" applyAlignment="0" applyProtection="0"/>
    <xf numFmtId="0" fontId="53" fillId="0" borderId="0" applyNumberFormat="0" applyAlignment="0">
      <alignment horizontal="left"/>
    </xf>
    <xf numFmtId="0" fontId="24" fillId="0" borderId="0" applyNumberFormat="0" applyAlignment="0"/>
    <xf numFmtId="0" fontId="54" fillId="0" borderId="0"/>
    <xf numFmtId="0" fontId="54" fillId="0" borderId="0"/>
    <xf numFmtId="0" fontId="7" fillId="0" borderId="0" applyFont="0" applyFill="0" applyBorder="0" applyAlignment="0" applyProtection="0"/>
    <xf numFmtId="39" fontId="23" fillId="0" borderId="0" applyFill="0" applyBorder="0" applyAlignment="0">
      <protection locked="0"/>
    </xf>
    <xf numFmtId="226" fontId="7" fillId="0" borderId="0" applyFont="0" applyFill="0" applyBorder="0" applyAlignment="0" applyProtection="0"/>
    <xf numFmtId="227" fontId="40" fillId="0" borderId="0"/>
    <xf numFmtId="228" fontId="7" fillId="12" borderId="0" applyFont="0" applyBorder="0"/>
    <xf numFmtId="0" fontId="48" fillId="0" borderId="0"/>
    <xf numFmtId="38" fontId="55" fillId="0" borderId="0"/>
    <xf numFmtId="0" fontId="44" fillId="0" borderId="27"/>
    <xf numFmtId="230" fontId="24" fillId="0" borderId="0">
      <protection locked="0"/>
    </xf>
    <xf numFmtId="14" fontId="22" fillId="0" borderId="0" applyFill="0" applyBorder="0" applyAlignment="0"/>
    <xf numFmtId="38" fontId="56" fillId="0" borderId="22">
      <alignment vertical="center"/>
    </xf>
    <xf numFmtId="4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31" fontId="40" fillId="0" borderId="0"/>
    <xf numFmtId="173" fontId="7" fillId="0" borderId="0" applyFill="0" applyBorder="0" applyAlignment="0" applyProtection="0"/>
    <xf numFmtId="171" fontId="7" fillId="0" borderId="0" applyFill="0" applyBorder="0" applyAlignment="0" applyProtection="0"/>
    <xf numFmtId="0" fontId="48" fillId="0" borderId="0" applyNumberFormat="0" applyFill="0" applyBorder="0" applyAlignment="0" applyProtection="0"/>
    <xf numFmtId="232" fontId="40" fillId="0" borderId="0" applyFont="0" applyFill="0" applyBorder="0" applyAlignment="0" applyProtection="0"/>
    <xf numFmtId="0" fontId="10" fillId="0" borderId="12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9" fontId="7" fillId="0" borderId="0" applyFill="0" applyBorder="0" applyAlignment="0"/>
    <xf numFmtId="0" fontId="7" fillId="0" borderId="0" applyFill="0" applyBorder="0" applyAlignment="0"/>
    <xf numFmtId="0" fontId="57" fillId="0" borderId="0" applyNumberFormat="0" applyAlignment="0">
      <alignment horizontal="left"/>
    </xf>
    <xf numFmtId="3" fontId="7" fillId="17" borderId="0" applyAlignment="0">
      <protection locked="0"/>
    </xf>
    <xf numFmtId="233" fontId="7" fillId="17" borderId="0" applyAlignment="0">
      <protection locked="0"/>
    </xf>
    <xf numFmtId="234" fontId="7" fillId="0" borderId="0" applyFont="0" applyFill="0" applyBorder="0" applyAlignment="0" applyProtection="0"/>
    <xf numFmtId="0" fontId="55" fillId="0" borderId="0" applyNumberFormat="0" applyFill="0" applyBorder="0" applyAlignment="0" applyProtection="0"/>
    <xf numFmtId="0" fontId="58" fillId="0" borderId="0" applyProtection="0"/>
    <xf numFmtId="0" fontId="59" fillId="0" borderId="0" applyProtection="0"/>
    <xf numFmtId="0" fontId="60" fillId="0" borderId="0" applyProtection="0"/>
    <xf numFmtId="0" fontId="61" fillId="0" borderId="0" applyProtection="0"/>
    <xf numFmtId="0" fontId="62" fillId="0" borderId="0" applyProtection="0"/>
    <xf numFmtId="0" fontId="63" fillId="0" borderId="0" applyProtection="0"/>
    <xf numFmtId="0" fontId="64" fillId="0" borderId="0" applyProtection="0"/>
    <xf numFmtId="236" fontId="65" fillId="0" borderId="0">
      <protection locked="0"/>
    </xf>
    <xf numFmtId="237" fontId="7" fillId="0" borderId="0">
      <protection locked="0"/>
    </xf>
    <xf numFmtId="37" fontId="37" fillId="0" borderId="0" applyNumberFormat="0" applyFont="0" applyBorder="0" applyAlignment="0"/>
    <xf numFmtId="1" fontId="11" fillId="0" borderId="4" applyFont="0" applyFill="0" applyBorder="0" applyAlignment="0" applyProtection="0"/>
    <xf numFmtId="38" fontId="11" fillId="12" borderId="0" applyNumberFormat="0" applyBorder="0" applyAlignment="0" applyProtection="0"/>
    <xf numFmtId="0" fontId="66" fillId="0" borderId="0">
      <alignment horizontal="left"/>
    </xf>
    <xf numFmtId="0" fontId="67" fillId="0" borderId="17" applyNumberFormat="0" applyAlignment="0" applyProtection="0">
      <alignment horizontal="left" vertical="center"/>
    </xf>
    <xf numFmtId="0" fontId="67" fillId="0" borderId="6">
      <alignment horizontal="left" vertical="center"/>
    </xf>
    <xf numFmtId="0" fontId="67" fillId="0" borderId="0"/>
    <xf numFmtId="0" fontId="68" fillId="0" borderId="0" applyNumberFormat="0" applyFill="0" applyBorder="0" applyAlignment="0" applyProtection="0"/>
    <xf numFmtId="0" fontId="67" fillId="0" borderId="0" applyNumberFormat="0" applyFill="0" applyBorder="0" applyAlignment="0" applyProtection="0"/>
    <xf numFmtId="238" fontId="7" fillId="0" borderId="0">
      <protection locked="0"/>
    </xf>
    <xf numFmtId="238" fontId="7" fillId="0" borderId="0">
      <protection locked="0"/>
    </xf>
    <xf numFmtId="0" fontId="69" fillId="0" borderId="0"/>
    <xf numFmtId="0" fontId="70" fillId="0" borderId="0">
      <alignment horizontal="left"/>
    </xf>
    <xf numFmtId="0" fontId="71" fillId="0" borderId="0" applyFill="0" applyBorder="0" applyProtection="0">
      <alignment horizontal="right"/>
    </xf>
    <xf numFmtId="0" fontId="41" fillId="0" borderId="0"/>
    <xf numFmtId="10" fontId="11" fillId="44" borderId="4" applyNumberFormat="0" applyBorder="0" applyAlignment="0" applyProtection="0"/>
    <xf numFmtId="239" fontId="72" fillId="45" borderId="0"/>
    <xf numFmtId="164" fontId="73" fillId="0" borderId="0">
      <alignment horizontal="center"/>
    </xf>
    <xf numFmtId="195" fontId="7" fillId="0" borderId="0" applyFont="0" applyFill="0" applyBorder="0" applyAlignment="0" applyProtection="0"/>
    <xf numFmtId="0" fontId="74" fillId="4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9" fontId="7" fillId="0" borderId="0" applyFill="0" applyBorder="0" applyAlignment="0"/>
    <xf numFmtId="0" fontId="7" fillId="0" borderId="0" applyFill="0" applyBorder="0" applyAlignment="0"/>
    <xf numFmtId="239" fontId="75" fillId="47" borderId="0"/>
    <xf numFmtId="174" fontId="7" fillId="0" borderId="0" applyFont="0" applyFill="0" applyBorder="0" applyAlignment="0" applyProtection="0"/>
    <xf numFmtId="38" fontId="52" fillId="0" borderId="0" applyNumberFormat="0" applyBorder="0" applyAlignment="0"/>
    <xf numFmtId="0" fontId="40" fillId="0" borderId="0">
      <alignment vertical="justify"/>
    </xf>
    <xf numFmtId="38" fontId="51" fillId="0" borderId="0" applyFont="0" applyFill="0" applyBorder="0" applyAlignment="0" applyProtection="0"/>
    <xf numFmtId="240" fontId="7" fillId="0" borderId="0" applyFont="0" applyFill="0" applyBorder="0" applyAlignment="0" applyProtection="0"/>
    <xf numFmtId="0" fontId="76" fillId="0" borderId="14"/>
    <xf numFmtId="241" fontId="77" fillId="0" borderId="0" applyFont="0" applyFill="0" applyBorder="0" applyAlignment="0" applyProtection="0"/>
    <xf numFmtId="242" fontId="7" fillId="0" borderId="0" applyFont="0" applyFill="0" applyBorder="0" applyAlignment="0" applyProtection="0"/>
    <xf numFmtId="243" fontId="51" fillId="0" borderId="0" applyFont="0" applyFill="0" applyBorder="0" applyAlignment="0" applyProtection="0"/>
    <xf numFmtId="244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246" fontId="7" fillId="0" borderId="0" applyFont="0" applyFill="0" applyBorder="0" applyAlignment="0" applyProtection="0"/>
    <xf numFmtId="179" fontId="40" fillId="0" borderId="0" applyNumberFormat="0" applyFont="0" applyFill="0" applyBorder="0" applyAlignment="0" applyProtection="0"/>
    <xf numFmtId="247" fontId="7" fillId="0" borderId="0" applyFont="0" applyFill="0" applyBorder="0" applyAlignment="0" applyProtection="0"/>
    <xf numFmtId="0" fontId="78" fillId="0" borderId="0"/>
    <xf numFmtId="3" fontId="12" fillId="0" borderId="0" applyNumberFormat="0" applyFont="0" applyFill="0" applyAlignment="0"/>
    <xf numFmtId="37" fontId="79" fillId="0" borderId="0"/>
    <xf numFmtId="0" fontId="78" fillId="0" borderId="0"/>
    <xf numFmtId="39" fontId="44" fillId="0" borderId="0"/>
    <xf numFmtId="39" fontId="44" fillId="0" borderId="0"/>
    <xf numFmtId="39" fontId="44" fillId="0" borderId="0"/>
    <xf numFmtId="0" fontId="80" fillId="0" borderId="0"/>
    <xf numFmtId="0" fontId="80" fillId="0" borderId="0"/>
    <xf numFmtId="0" fontId="80" fillId="0" borderId="0"/>
    <xf numFmtId="0" fontId="54" fillId="0" borderId="0"/>
    <xf numFmtId="0" fontId="80" fillId="0" borderId="0"/>
    <xf numFmtId="0" fontId="80" fillId="0" borderId="0"/>
    <xf numFmtId="0" fontId="80" fillId="0" borderId="0"/>
    <xf numFmtId="0" fontId="7" fillId="0" borderId="0" applyNumberFormat="0" applyFont="0" applyBorder="0" applyAlignment="0"/>
    <xf numFmtId="248" fontId="7" fillId="0" borderId="0" applyFont="0" applyFill="0" applyBorder="0" applyAlignment="0" applyProtection="0"/>
    <xf numFmtId="223" fontId="7" fillId="0" borderId="0" applyFont="0" applyFill="0" applyBorder="0" applyAlignment="0" applyProtection="0"/>
    <xf numFmtId="0" fontId="39" fillId="0" borderId="0" applyNumberFormat="0" applyFill="0" applyBorder="0" applyAlignment="0" applyProtection="0"/>
    <xf numFmtId="40" fontId="81" fillId="13" borderId="0">
      <alignment horizontal="right"/>
    </xf>
    <xf numFmtId="0" fontId="19" fillId="19" borderId="0"/>
    <xf numFmtId="14" fontId="45" fillId="0" borderId="0">
      <alignment horizontal="center" wrapText="1"/>
      <protection locked="0"/>
    </xf>
    <xf numFmtId="224" fontId="7" fillId="0" borderId="0" applyFont="0" applyFill="0" applyBorder="0" applyAlignment="0" applyProtection="0"/>
    <xf numFmtId="219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82" fillId="13" borderId="0"/>
    <xf numFmtId="3" fontId="45" fillId="0" borderId="28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189" fontId="7" fillId="0" borderId="0" applyFill="0" applyBorder="0" applyAlignment="0"/>
    <xf numFmtId="0" fontId="7" fillId="0" borderId="0" applyFill="0" applyBorder="0" applyAlignment="0"/>
    <xf numFmtId="170" fontId="83" fillId="0" borderId="0"/>
    <xf numFmtId="0" fontId="11" fillId="48" borderId="29" applyNumberFormat="0" applyFont="0" applyBorder="0" applyAlignment="0" applyProtection="0"/>
    <xf numFmtId="0" fontId="51" fillId="0" borderId="0" applyNumberFormat="0" applyFont="0" applyFill="0" applyBorder="0" applyAlignment="0" applyProtection="0">
      <alignment horizontal="left"/>
    </xf>
    <xf numFmtId="15" fontId="51" fillId="0" borderId="0" applyFont="0" applyFill="0" applyBorder="0" applyAlignment="0" applyProtection="0"/>
    <xf numFmtId="4" fontId="51" fillId="0" borderId="0" applyFont="0" applyFill="0" applyBorder="0" applyAlignment="0" applyProtection="0"/>
    <xf numFmtId="0" fontId="84" fillId="0" borderId="14">
      <alignment horizontal="center"/>
    </xf>
    <xf numFmtId="3" fontId="51" fillId="0" borderId="0" applyFont="0" applyFill="0" applyBorder="0" applyAlignment="0" applyProtection="0"/>
    <xf numFmtId="0" fontId="51" fillId="49" borderId="0" applyNumberFormat="0" applyFont="0" applyBorder="0" applyAlignment="0" applyProtection="0"/>
    <xf numFmtId="228" fontId="7" fillId="0" borderId="0" applyFont="0" applyFill="0" applyBorder="0" applyAlignment="0" applyProtection="0"/>
    <xf numFmtId="249" fontId="85" fillId="0" borderId="8" applyFont="0" applyBorder="0" applyAlignment="0">
      <alignment horizontal="center" vertical="center"/>
    </xf>
    <xf numFmtId="250" fontId="7" fillId="0" borderId="0"/>
    <xf numFmtId="0" fontId="48" fillId="0" borderId="0"/>
    <xf numFmtId="0" fontId="44" fillId="0" borderId="0"/>
    <xf numFmtId="251" fontId="51" fillId="0" borderId="0" applyFont="0" applyFill="0" applyBorder="0" applyAlignment="0" applyProtection="0"/>
    <xf numFmtId="252" fontId="7" fillId="0" borderId="0" applyNumberFormat="0" applyFill="0" applyBorder="0" applyAlignment="0" applyProtection="0">
      <alignment horizontal="left"/>
    </xf>
    <xf numFmtId="0" fontId="7" fillId="0" borderId="16"/>
    <xf numFmtId="186" fontId="55" fillId="0" borderId="30">
      <alignment horizontal="center"/>
    </xf>
    <xf numFmtId="0" fontId="7" fillId="0" borderId="16"/>
    <xf numFmtId="4" fontId="86" fillId="0" borderId="9"/>
    <xf numFmtId="4" fontId="69" fillId="5" borderId="31" applyNumberFormat="0" applyProtection="0">
      <alignment vertical="center"/>
    </xf>
    <xf numFmtId="4" fontId="87" fillId="5" borderId="31" applyNumberFormat="0" applyProtection="0">
      <alignment vertical="center"/>
    </xf>
    <xf numFmtId="4" fontId="88" fillId="5" borderId="31" applyNumberFormat="0" applyProtection="0">
      <alignment horizontal="left" vertical="center" indent="1"/>
    </xf>
    <xf numFmtId="4" fontId="88" fillId="18" borderId="0" applyNumberFormat="0" applyProtection="0">
      <alignment horizontal="left" vertical="center" indent="1"/>
    </xf>
    <xf numFmtId="4" fontId="88" fillId="14" borderId="31" applyNumberFormat="0" applyProtection="0">
      <alignment horizontal="right" vertical="center"/>
    </xf>
    <xf numFmtId="4" fontId="88" fillId="2" borderId="31" applyNumberFormat="0" applyProtection="0">
      <alignment horizontal="right" vertical="center"/>
    </xf>
    <xf numFmtId="4" fontId="88" fillId="50" borderId="31" applyNumberFormat="0" applyProtection="0">
      <alignment horizontal="right" vertical="center"/>
    </xf>
    <xf numFmtId="4" fontId="88" fillId="8" borderId="31" applyNumberFormat="0" applyProtection="0">
      <alignment horizontal="right" vertical="center"/>
    </xf>
    <xf numFmtId="4" fontId="88" fillId="15" borderId="31" applyNumberFormat="0" applyProtection="0">
      <alignment horizontal="right" vertical="center"/>
    </xf>
    <xf numFmtId="4" fontId="88" fillId="6" borderId="31" applyNumberFormat="0" applyProtection="0">
      <alignment horizontal="right" vertical="center"/>
    </xf>
    <xf numFmtId="4" fontId="88" fillId="51" borderId="31" applyNumberFormat="0" applyProtection="0">
      <alignment horizontal="right" vertical="center"/>
    </xf>
    <xf numFmtId="4" fontId="88" fillId="52" borderId="31" applyNumberFormat="0" applyProtection="0">
      <alignment horizontal="right" vertical="center"/>
    </xf>
    <xf numFmtId="4" fontId="88" fillId="19" borderId="31" applyNumberFormat="0" applyProtection="0">
      <alignment horizontal="right" vertical="center"/>
    </xf>
    <xf numFmtId="4" fontId="69" fillId="53" borderId="32" applyNumberFormat="0" applyProtection="0">
      <alignment horizontal="left" vertical="center" indent="1"/>
    </xf>
    <xf numFmtId="4" fontId="69" fillId="9" borderId="0" applyNumberFormat="0" applyProtection="0">
      <alignment horizontal="left" vertical="center" indent="1"/>
    </xf>
    <xf numFmtId="4" fontId="69" fillId="18" borderId="0" applyNumberFormat="0" applyProtection="0">
      <alignment horizontal="left" vertical="center" indent="1"/>
    </xf>
    <xf numFmtId="4" fontId="88" fillId="9" borderId="31" applyNumberFormat="0" applyProtection="0">
      <alignment horizontal="right" vertical="center"/>
    </xf>
    <xf numFmtId="4" fontId="22" fillId="9" borderId="0" applyNumberFormat="0" applyProtection="0">
      <alignment horizontal="left" vertical="center" indent="1"/>
    </xf>
    <xf numFmtId="4" fontId="22" fillId="18" borderId="0" applyNumberFormat="0" applyProtection="0">
      <alignment horizontal="left" vertical="center" indent="1"/>
    </xf>
    <xf numFmtId="4" fontId="88" fillId="3" borderId="31" applyNumberFormat="0" applyProtection="0">
      <alignment vertical="center"/>
    </xf>
    <xf numFmtId="4" fontId="89" fillId="3" borderId="31" applyNumberFormat="0" applyProtection="0">
      <alignment vertical="center"/>
    </xf>
    <xf numFmtId="4" fontId="69" fillId="9" borderId="33" applyNumberFormat="0" applyProtection="0">
      <alignment horizontal="left" vertical="center" indent="1"/>
    </xf>
    <xf numFmtId="4" fontId="88" fillId="3" borderId="31" applyNumberFormat="0" applyProtection="0">
      <alignment horizontal="right" vertical="center"/>
    </xf>
    <xf numFmtId="4" fontId="89" fillId="3" borderId="31" applyNumberFormat="0" applyProtection="0">
      <alignment horizontal="right" vertical="center"/>
    </xf>
    <xf numFmtId="4" fontId="69" fillId="9" borderId="31" applyNumberFormat="0" applyProtection="0">
      <alignment horizontal="left" vertical="center" indent="1"/>
    </xf>
    <xf numFmtId="4" fontId="90" fillId="10" borderId="33" applyNumberFormat="0" applyProtection="0">
      <alignment horizontal="left" vertical="center" indent="1"/>
    </xf>
    <xf numFmtId="4" fontId="91" fillId="3" borderId="31" applyNumberFormat="0" applyProtection="0">
      <alignment horizontal="right" vertical="center"/>
    </xf>
    <xf numFmtId="0" fontId="92" fillId="54" borderId="7"/>
    <xf numFmtId="0" fontId="93" fillId="0" borderId="0" applyFont="0" applyBorder="0" applyAlignment="0"/>
    <xf numFmtId="0" fontId="7" fillId="0" borderId="0">
      <alignment horizontal="center"/>
    </xf>
    <xf numFmtId="253" fontId="52" fillId="0" borderId="0"/>
    <xf numFmtId="254" fontId="37" fillId="0" borderId="0" applyBorder="0" applyAlignment="0"/>
    <xf numFmtId="194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0" fontId="40" fillId="0" borderId="0"/>
    <xf numFmtId="259" fontId="101" fillId="0" borderId="0" applyFont="0" applyFill="0" applyBorder="0" applyAlignment="0" applyProtection="0"/>
    <xf numFmtId="0" fontId="22" fillId="0" borderId="0" applyNumberFormat="0" applyBorder="0" applyAlignment="0"/>
    <xf numFmtId="0" fontId="10" fillId="0" borderId="0"/>
    <xf numFmtId="0" fontId="76" fillId="0" borderId="0"/>
    <xf numFmtId="40" fontId="94" fillId="0" borderId="0" applyBorder="0">
      <alignment horizontal="right"/>
    </xf>
    <xf numFmtId="0" fontId="48" fillId="0" borderId="27"/>
    <xf numFmtId="0" fontId="44" fillId="0" borderId="27"/>
    <xf numFmtId="255" fontId="11" fillId="0" borderId="5" applyNumberFormat="0" applyFont="0" applyFill="0" applyAlignment="0" applyProtection="0">
      <alignment horizontal="right"/>
    </xf>
    <xf numFmtId="0" fontId="40" fillId="0" borderId="18" applyBorder="0">
      <alignment vertical="justify"/>
    </xf>
    <xf numFmtId="49" fontId="22" fillId="0" borderId="0" applyFill="0" applyBorder="0" applyAlignment="0"/>
    <xf numFmtId="224" fontId="7" fillId="0" borderId="0" applyFill="0" applyBorder="0" applyAlignment="0"/>
    <xf numFmtId="0" fontId="7" fillId="0" borderId="0" applyFill="0" applyBorder="0" applyAlignment="0"/>
    <xf numFmtId="0" fontId="40" fillId="0" borderId="18" applyBorder="0">
      <alignment vertical="justify"/>
    </xf>
    <xf numFmtId="0" fontId="95" fillId="3" borderId="0" applyFont="0">
      <alignment horizontal="center"/>
    </xf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40" fontId="20" fillId="0" borderId="0"/>
    <xf numFmtId="37" fontId="96" fillId="0" borderId="0" applyFill="0" applyBorder="0" applyAlignment="0" applyProtection="0">
      <alignment vertical="center"/>
    </xf>
    <xf numFmtId="0" fontId="97" fillId="47" borderId="0"/>
    <xf numFmtId="0" fontId="98" fillId="47" borderId="0"/>
    <xf numFmtId="38" fontId="52" fillId="0" borderId="0"/>
    <xf numFmtId="0" fontId="21" fillId="0" borderId="0" applyNumberFormat="0" applyBorder="0" applyAlignment="0"/>
    <xf numFmtId="238" fontId="7" fillId="0" borderId="2">
      <protection locked="0"/>
    </xf>
    <xf numFmtId="0" fontId="74" fillId="0" borderId="34"/>
    <xf numFmtId="0" fontId="66" fillId="0" borderId="34"/>
    <xf numFmtId="0" fontId="74" fillId="0" borderId="27"/>
    <xf numFmtId="0" fontId="66" fillId="0" borderId="27"/>
    <xf numFmtId="41" fontId="7" fillId="0" borderId="0" applyFont="0" applyFill="0" applyBorder="0" applyAlignment="0" applyProtection="0"/>
    <xf numFmtId="0" fontId="36" fillId="42" borderId="0"/>
    <xf numFmtId="0" fontId="99" fillId="0" borderId="0">
      <alignment vertical="top"/>
    </xf>
    <xf numFmtId="0" fontId="36" fillId="42" borderId="0"/>
    <xf numFmtId="40" fontId="100" fillId="0" borderId="4" applyFont="0" applyFill="0" applyBorder="0" applyAlignment="0" applyProtection="0"/>
    <xf numFmtId="232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9" fontId="7" fillId="0" borderId="0" applyFont="0" applyFill="0" applyBorder="0" applyAlignment="0" applyProtection="0"/>
    <xf numFmtId="256" fontId="37" fillId="0" borderId="0" applyBorder="0"/>
    <xf numFmtId="256" fontId="37" fillId="0" borderId="0" applyBorder="0"/>
    <xf numFmtId="257" fontId="55" fillId="0" borderId="0" applyBorder="0" applyAlignment="0"/>
    <xf numFmtId="256" fontId="37" fillId="0" borderId="0" applyBorder="0"/>
    <xf numFmtId="257" fontId="55" fillId="0" borderId="0" applyBorder="0" applyAlignment="0"/>
    <xf numFmtId="258" fontId="37" fillId="0" borderId="0" applyBorder="0" applyAlignment="0"/>
    <xf numFmtId="258" fontId="37" fillId="0" borderId="0" applyBorder="0" applyAlignment="0"/>
    <xf numFmtId="256" fontId="37" fillId="0" borderId="0" applyBorder="0"/>
    <xf numFmtId="258" fontId="37" fillId="0" borderId="0" applyBorder="0" applyAlignment="0"/>
    <xf numFmtId="208" fontId="41" fillId="0" borderId="3" applyFont="0" applyBorder="0" applyAlignment="0">
      <alignment horizontal="center" vertical="center"/>
    </xf>
    <xf numFmtId="260" fontId="102" fillId="0" borderId="0" applyFont="0" applyFill="0" applyBorder="0" applyAlignment="0" applyProtection="0"/>
    <xf numFmtId="223" fontId="55" fillId="0" borderId="0" applyFont="0" applyFill="0" applyBorder="0" applyAlignment="0" applyProtection="0"/>
    <xf numFmtId="223" fontId="78" fillId="0" borderId="0" applyFont="0" applyFill="0" applyBorder="0" applyAlignment="0" applyProtection="0"/>
    <xf numFmtId="199" fontId="78" fillId="0" borderId="0" applyFont="0" applyFill="0" applyBorder="0" applyAlignment="0" applyProtection="0"/>
    <xf numFmtId="0" fontId="78" fillId="0" borderId="0"/>
    <xf numFmtId="0" fontId="103" fillId="0" borderId="0"/>
    <xf numFmtId="43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174" fontId="7" fillId="0" borderId="0" applyFont="0" applyFill="0" applyBorder="0" applyAlignment="0" applyProtection="0"/>
    <xf numFmtId="0" fontId="105" fillId="28" borderId="0" applyNumberFormat="0" applyBorder="0" applyAlignment="0" applyProtection="0"/>
    <xf numFmtId="0" fontId="106" fillId="31" borderId="0" applyNumberFormat="0" applyBorder="0" applyAlignment="0" applyProtection="0"/>
    <xf numFmtId="0" fontId="107" fillId="30" borderId="21" applyNumberFormat="0" applyAlignment="0" applyProtection="0"/>
    <xf numFmtId="0" fontId="108" fillId="29" borderId="21" applyNumberFormat="0" applyAlignment="0" applyProtection="0"/>
    <xf numFmtId="0" fontId="35" fillId="24" borderId="0" applyNumberFormat="0" applyBorder="0" applyAlignment="0" applyProtection="0"/>
    <xf numFmtId="0" fontId="4" fillId="21" borderId="0" applyNumberFormat="0" applyBorder="0" applyAlignment="0" applyProtection="0"/>
    <xf numFmtId="0" fontId="35" fillId="25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2" fillId="0" borderId="23" applyNumberFormat="0" applyFill="0" applyAlignment="0" applyProtection="0"/>
    <xf numFmtId="0" fontId="33" fillId="0" borderId="24" applyNumberFormat="0" applyFill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4" fillId="32" borderId="25" applyNumberFormat="0" applyFont="0" applyAlignment="0" applyProtection="0"/>
    <xf numFmtId="0" fontId="34" fillId="0" borderId="26" applyNumberFormat="0" applyFill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5" fillId="34" borderId="0" applyNumberFormat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7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109" fillId="0" borderId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109" fillId="0" borderId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109" fillId="0" borderId="0"/>
    <xf numFmtId="0" fontId="109" fillId="0" borderId="0"/>
    <xf numFmtId="0" fontId="109" fillId="0" borderId="0"/>
    <xf numFmtId="0" fontId="109" fillId="0" borderId="0"/>
    <xf numFmtId="0" fontId="109" fillId="0" borderId="0"/>
    <xf numFmtId="0" fontId="4" fillId="32" borderId="25" applyNumberFormat="0" applyFont="0" applyAlignment="0" applyProtection="0"/>
    <xf numFmtId="0" fontId="109" fillId="0" borderId="0"/>
    <xf numFmtId="0" fontId="31" fillId="0" borderId="0" applyNumberFormat="0" applyFill="0" applyBorder="0" applyAlignment="0" applyProtection="0"/>
    <xf numFmtId="0" fontId="4" fillId="33" borderId="0" applyNumberFormat="0" applyBorder="0" applyAlignment="0" applyProtection="0"/>
    <xf numFmtId="0" fontId="4" fillId="21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31" fillId="0" borderId="0" applyNumberFormat="0" applyFill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23" borderId="0" applyNumberFormat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07" fillId="30" borderId="21" applyNumberFormat="0" applyAlignment="0" applyProtection="0"/>
    <xf numFmtId="37" fontId="96" fillId="0" borderId="0" applyFill="0" applyBorder="0" applyAlignment="0" applyProtection="0">
      <alignment vertical="center"/>
    </xf>
    <xf numFmtId="37" fontId="96" fillId="0" borderId="0" applyFill="0" applyBorder="0" applyAlignment="0" applyProtection="0">
      <alignment vertical="center"/>
    </xf>
    <xf numFmtId="0" fontId="107" fillId="30" borderId="21" applyNumberFormat="0" applyAlignment="0" applyProtection="0"/>
    <xf numFmtId="0" fontId="3" fillId="0" borderId="0"/>
    <xf numFmtId="0" fontId="7" fillId="0" borderId="1" quotePrefix="1">
      <alignment horizontal="justify" vertical="justify" textRotation="127" wrapText="1" justifyLastLine="1"/>
      <protection hidden="1"/>
    </xf>
    <xf numFmtId="177" fontId="3" fillId="0" borderId="0" applyFont="0" applyFill="0" applyBorder="0" applyAlignment="0" applyProtection="0"/>
    <xf numFmtId="0" fontId="3" fillId="0" borderId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17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56" fillId="0" borderId="0" applyFont="0" applyFill="0" applyBorder="0" applyAlignment="0" applyProtection="0"/>
    <xf numFmtId="196" fontId="7" fillId="0" borderId="0" applyFont="0" applyFill="0" applyBorder="0" applyAlignment="0" applyProtection="0"/>
    <xf numFmtId="38" fontId="56" fillId="0" borderId="0" applyFill="0" applyBorder="0" applyAlignment="0" applyProtection="0"/>
    <xf numFmtId="177" fontId="7" fillId="0" borderId="0" applyFont="0" applyFill="0" applyBorder="0" applyAlignment="0" applyProtection="0"/>
    <xf numFmtId="38" fontId="56" fillId="0" borderId="0" applyFill="0" applyBorder="0" applyAlignment="0" applyProtection="0"/>
    <xf numFmtId="197" fontId="7" fillId="0" borderId="0" applyFont="0" applyFill="0" applyBorder="0" applyAlignment="0" applyProtection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262" fontId="7" fillId="0" borderId="0" applyFont="0" applyFill="0" applyBorder="0" applyAlignment="0" applyProtection="0"/>
    <xf numFmtId="0" fontId="112" fillId="0" borderId="0"/>
    <xf numFmtId="263" fontId="7" fillId="0" borderId="0" applyFont="0" applyFill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41" fontId="114" fillId="0" borderId="0" applyFont="0" applyFill="0" applyBorder="0" applyAlignment="0" applyProtection="0"/>
    <xf numFmtId="264" fontId="114" fillId="0" borderId="0" applyFont="0" applyFill="0" applyBorder="0" applyAlignment="0" applyProtection="0"/>
    <xf numFmtId="265" fontId="114" fillId="0" borderId="0" applyFont="0" applyFill="0" applyBorder="0" applyAlignment="0" applyProtection="0"/>
    <xf numFmtId="43" fontId="114" fillId="0" borderId="0" applyFont="0" applyFill="0" applyBorder="0" applyAlignment="0" applyProtection="0"/>
    <xf numFmtId="266" fontId="7" fillId="0" borderId="0" applyFont="0" applyFill="0" applyBorder="0" applyAlignment="0" applyProtection="0"/>
    <xf numFmtId="41" fontId="115" fillId="0" borderId="0" applyFont="0" applyFill="0" applyBorder="0" applyAlignment="0" applyProtection="0"/>
    <xf numFmtId="0" fontId="116" fillId="0" borderId="0"/>
    <xf numFmtId="267" fontId="7" fillId="0" borderId="0" applyFont="0" applyFill="0" applyBorder="0" applyAlignment="0" applyProtection="0"/>
    <xf numFmtId="240" fontId="78" fillId="0" borderId="0" applyFont="0" applyFill="0" applyBorder="0" applyAlignment="0" applyProtection="0"/>
    <xf numFmtId="240" fontId="78" fillId="0" borderId="0" applyFont="0" applyFill="0" applyBorder="0" applyAlignment="0" applyProtection="0"/>
    <xf numFmtId="240" fontId="78" fillId="0" borderId="0" applyFont="0" applyFill="0" applyBorder="0" applyAlignment="0" applyProtection="0"/>
    <xf numFmtId="240" fontId="78" fillId="0" borderId="0" applyFont="0" applyFill="0" applyBorder="0" applyAlignment="0" applyProtection="0"/>
    <xf numFmtId="240" fontId="78" fillId="0" borderId="0" applyFont="0" applyFill="0" applyBorder="0" applyAlignment="0" applyProtection="0"/>
    <xf numFmtId="240" fontId="78" fillId="0" borderId="0" applyFont="0" applyFill="0" applyBorder="0" applyAlignment="0" applyProtection="0"/>
    <xf numFmtId="240" fontId="78" fillId="0" borderId="0" applyFont="0" applyFill="0" applyBorder="0" applyAlignment="0" applyProtection="0"/>
    <xf numFmtId="17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20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21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0" fontId="7" fillId="0" borderId="0"/>
    <xf numFmtId="0" fontId="7" fillId="0" borderId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200" fontId="7" fillId="0" borderId="0" applyFont="0" applyFill="0" applyBorder="0" applyAlignment="0" applyProtection="0"/>
    <xf numFmtId="201" fontId="7" fillId="0" borderId="0" applyFont="0" applyFill="0" applyBorder="0" applyAlignment="0" applyProtection="0"/>
    <xf numFmtId="38" fontId="56" fillId="0" borderId="0" applyFill="0" applyBorder="0" applyAlignment="0" applyProtection="0"/>
    <xf numFmtId="40" fontId="56" fillId="0" borderId="0" applyFont="0" applyFill="0" applyBorder="0" applyAlignment="0" applyProtection="0"/>
    <xf numFmtId="40" fontId="56" fillId="0" borderId="0" applyFont="0" applyFill="0" applyBorder="0" applyAlignment="0" applyProtection="0"/>
    <xf numFmtId="0" fontId="117" fillId="42" borderId="0"/>
    <xf numFmtId="0" fontId="117" fillId="42" borderId="0"/>
    <xf numFmtId="0" fontId="117" fillId="42" borderId="0"/>
    <xf numFmtId="0" fontId="117" fillId="42" borderId="0"/>
    <xf numFmtId="0" fontId="36" fillId="42" borderId="0"/>
    <xf numFmtId="0" fontId="117" fillId="42" borderId="0"/>
    <xf numFmtId="0" fontId="117" fillId="42" borderId="0"/>
    <xf numFmtId="0" fontId="55" fillId="0" borderId="0"/>
    <xf numFmtId="194" fontId="7" fillId="0" borderId="0" applyFont="0" applyFill="0" applyBorder="0" applyAlignment="0" applyProtection="0"/>
    <xf numFmtId="196" fontId="7" fillId="0" borderId="0" applyFont="0" applyFill="0" applyBorder="0" applyAlignment="0" applyProtection="0"/>
    <xf numFmtId="0" fontId="36" fillId="42" borderId="0"/>
    <xf numFmtId="0" fontId="117" fillId="42" borderId="0"/>
    <xf numFmtId="268" fontId="118" fillId="0" borderId="0" applyFont="0" applyFill="0" applyBorder="0" applyAlignment="0" applyProtection="0"/>
    <xf numFmtId="242" fontId="118" fillId="0" borderId="0" applyFont="0" applyFill="0" applyBorder="0" applyAlignment="0" applyProtection="0"/>
    <xf numFmtId="0" fontId="7" fillId="0" borderId="0"/>
    <xf numFmtId="0" fontId="118" fillId="0" borderId="0"/>
    <xf numFmtId="38" fontId="56" fillId="0" borderId="0" applyFill="0" applyBorder="0" applyAlignment="0" applyProtection="0"/>
    <xf numFmtId="38" fontId="56" fillId="0" borderId="0" applyFill="0" applyBorder="0" applyAlignment="0" applyProtection="0"/>
    <xf numFmtId="0" fontId="55" fillId="0" borderId="0"/>
    <xf numFmtId="0" fontId="7" fillId="0" borderId="0"/>
    <xf numFmtId="240" fontId="7" fillId="0" borderId="0" applyFont="0" applyFill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7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0" fillId="56" borderId="0" applyNumberFormat="0" applyBorder="0" applyAlignment="0" applyProtection="0"/>
    <xf numFmtId="0" fontId="121" fillId="56" borderId="0" applyNumberFormat="0" applyBorder="0" applyAlignment="0" applyProtection="0"/>
    <xf numFmtId="0" fontId="121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6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9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0" fillId="58" borderId="0" applyNumberFormat="0" applyBorder="0" applyAlignment="0" applyProtection="0"/>
    <xf numFmtId="0" fontId="121" fillId="58" borderId="0" applyNumberFormat="0" applyBorder="0" applyAlignment="0" applyProtection="0"/>
    <xf numFmtId="0" fontId="121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58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1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0" fillId="60" borderId="0" applyNumberFormat="0" applyBorder="0" applyAlignment="0" applyProtection="0"/>
    <xf numFmtId="0" fontId="121" fillId="60" borderId="0" applyNumberFormat="0" applyBorder="0" applyAlignment="0" applyProtection="0"/>
    <xf numFmtId="0" fontId="121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0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62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4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0" fillId="65" borderId="0" applyNumberFormat="0" applyBorder="0" applyAlignment="0" applyProtection="0"/>
    <xf numFmtId="0" fontId="121" fillId="65" borderId="0" applyNumberFormat="0" applyBorder="0" applyAlignment="0" applyProtection="0"/>
    <xf numFmtId="0" fontId="121" fillId="65" borderId="0" applyNumberFormat="0" applyBorder="0" applyAlignment="0" applyProtection="0"/>
    <xf numFmtId="0" fontId="119" fillId="39" borderId="0" applyNumberFormat="0" applyBorder="0" applyAlignment="0" applyProtection="0"/>
    <xf numFmtId="0" fontId="119" fillId="39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6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0" fillId="67" borderId="0" applyNumberFormat="0" applyBorder="0" applyAlignment="0" applyProtection="0"/>
    <xf numFmtId="0" fontId="121" fillId="67" borderId="0" applyNumberFormat="0" applyBorder="0" applyAlignment="0" applyProtection="0"/>
    <xf numFmtId="0" fontId="121" fillId="67" borderId="0" applyNumberFormat="0" applyBorder="0" applyAlignment="0" applyProtection="0"/>
    <xf numFmtId="0" fontId="119" fillId="41" borderId="0" applyNumberFormat="0" applyBorder="0" applyAlignment="0" applyProtection="0"/>
    <xf numFmtId="0" fontId="119" fillId="41" borderId="0" applyNumberFormat="0" applyBorder="0" applyAlignment="0" applyProtection="0"/>
    <xf numFmtId="0" fontId="121" fillId="56" borderId="0" applyNumberFormat="0" applyBorder="0" applyAlignment="0" applyProtection="0"/>
    <xf numFmtId="0" fontId="121" fillId="58" borderId="0" applyNumberFormat="0" applyBorder="0" applyAlignment="0" applyProtection="0"/>
    <xf numFmtId="0" fontId="121" fillId="60" borderId="0" applyNumberFormat="0" applyBorder="0" applyAlignment="0" applyProtection="0"/>
    <xf numFmtId="0" fontId="121" fillId="65" borderId="0" applyNumberFormat="0" applyBorder="0" applyAlignment="0" applyProtection="0"/>
    <xf numFmtId="0" fontId="121" fillId="67" borderId="0" applyNumberFormat="0" applyBorder="0" applyAlignment="0" applyProtection="0"/>
    <xf numFmtId="269" fontId="110" fillId="0" borderId="0" applyFont="0" applyFill="0" applyBorder="0" applyAlignment="0" applyProtection="0"/>
    <xf numFmtId="269" fontId="114" fillId="0" borderId="0" applyFont="0" applyFill="0" applyBorder="0" applyAlignment="0" applyProtection="0"/>
    <xf numFmtId="269" fontId="114" fillId="0" borderId="0" applyFont="0" applyFill="0" applyBorder="0" applyAlignment="0" applyProtection="0"/>
    <xf numFmtId="269" fontId="110" fillId="0" borderId="0" applyFont="0" applyFill="0" applyBorder="0" applyAlignment="0" applyProtection="0"/>
    <xf numFmtId="269" fontId="114" fillId="0" borderId="0" applyFont="0" applyFill="0" applyBorder="0" applyAlignment="0" applyProtection="0"/>
    <xf numFmtId="269" fontId="114" fillId="0" borderId="0" applyFont="0" applyFill="0" applyBorder="0" applyAlignment="0" applyProtection="0"/>
    <xf numFmtId="269" fontId="114" fillId="0" borderId="0" applyFont="0" applyFill="0" applyBorder="0" applyAlignment="0" applyProtection="0"/>
    <xf numFmtId="221" fontId="7" fillId="12" borderId="20" applyNumberFormat="0" applyFill="0" applyBorder="0">
      <alignment vertical="top" wrapText="1"/>
    </xf>
    <xf numFmtId="186" fontId="122" fillId="0" borderId="0"/>
    <xf numFmtId="186" fontId="122" fillId="0" borderId="0"/>
    <xf numFmtId="186" fontId="122" fillId="0" borderId="0"/>
    <xf numFmtId="186" fontId="122" fillId="0" borderId="0"/>
    <xf numFmtId="186" fontId="122" fillId="0" borderId="0"/>
    <xf numFmtId="186" fontId="122" fillId="0" borderId="0"/>
    <xf numFmtId="186" fontId="122" fillId="0" borderId="0"/>
    <xf numFmtId="186" fontId="122" fillId="0" borderId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2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0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0" fillId="71" borderId="0" applyNumberFormat="0" applyBorder="0" applyAlignment="0" applyProtection="0"/>
    <xf numFmtId="0" fontId="121" fillId="71" borderId="0" applyNumberFormat="0" applyBorder="0" applyAlignment="0" applyProtection="0"/>
    <xf numFmtId="0" fontId="121" fillId="71" borderId="0" applyNumberFormat="0" applyBorder="0" applyAlignment="0" applyProtection="0"/>
    <xf numFmtId="0" fontId="119" fillId="36" borderId="0" applyNumberFormat="0" applyBorder="0" applyAlignment="0" applyProtection="0"/>
    <xf numFmtId="0" fontId="119" fillId="36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3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0" fillId="72" borderId="0" applyNumberFormat="0" applyBorder="0" applyAlignment="0" applyProtection="0"/>
    <xf numFmtId="0" fontId="121" fillId="72" borderId="0" applyNumberFormat="0" applyBorder="0" applyAlignment="0" applyProtection="0"/>
    <xf numFmtId="0" fontId="121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7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19" fillId="2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3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0" fillId="62" borderId="0" applyNumberFormat="0" applyBorder="0" applyAlignment="0" applyProtection="0"/>
    <xf numFmtId="0" fontId="121" fillId="62" borderId="0" applyNumberFormat="0" applyBorder="0" applyAlignment="0" applyProtection="0"/>
    <xf numFmtId="0" fontId="121" fillId="62" borderId="0" applyNumberFormat="0" applyBorder="0" applyAlignment="0" applyProtection="0"/>
    <xf numFmtId="0" fontId="119" fillId="22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8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0" fillId="69" borderId="0" applyNumberFormat="0" applyBorder="0" applyAlignment="0" applyProtection="0"/>
    <xf numFmtId="0" fontId="121" fillId="69" borderId="0" applyNumberFormat="0" applyBorder="0" applyAlignment="0" applyProtection="0"/>
    <xf numFmtId="0" fontId="121" fillId="69" borderId="0" applyNumberFormat="0" applyBorder="0" applyAlignment="0" applyProtection="0"/>
    <xf numFmtId="0" fontId="119" fillId="40" borderId="0" applyNumberFormat="0" applyBorder="0" applyAlignment="0" applyProtection="0"/>
    <xf numFmtId="0" fontId="119" fillId="40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19" fillId="23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4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0" fillId="75" borderId="0" applyNumberFormat="0" applyBorder="0" applyAlignment="0" applyProtection="0"/>
    <xf numFmtId="0" fontId="121" fillId="75" borderId="0" applyNumberFormat="0" applyBorder="0" applyAlignment="0" applyProtection="0"/>
    <xf numFmtId="0" fontId="121" fillId="75" borderId="0" applyNumberFormat="0" applyBorder="0" applyAlignment="0" applyProtection="0"/>
    <xf numFmtId="0" fontId="119" fillId="23" borderId="0" applyNumberFormat="0" applyBorder="0" applyAlignment="0" applyProtection="0"/>
    <xf numFmtId="0" fontId="121" fillId="71" borderId="0" applyNumberFormat="0" applyBorder="0" applyAlignment="0" applyProtection="0"/>
    <xf numFmtId="0" fontId="121" fillId="72" borderId="0" applyNumberFormat="0" applyBorder="0" applyAlignment="0" applyProtection="0"/>
    <xf numFmtId="0" fontId="121" fillId="69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7" borderId="0" applyNumberFormat="0" applyBorder="0" applyAlignment="0" applyProtection="0"/>
    <xf numFmtId="0" fontId="124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0" borderId="0" applyNumberFormat="0" applyBorder="0" applyAlignment="0" applyProtection="0"/>
    <xf numFmtId="0" fontId="124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3" borderId="0" applyNumberFormat="0" applyBorder="0" applyAlignment="0" applyProtection="0"/>
    <xf numFmtId="0" fontId="124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3" borderId="0" applyNumberFormat="0" applyBorder="0" applyAlignment="0" applyProtection="0"/>
    <xf numFmtId="0" fontId="124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82" borderId="0" applyNumberFormat="0" applyBorder="0" applyAlignment="0" applyProtection="0"/>
    <xf numFmtId="0" fontId="123" fillId="76" borderId="0" applyNumberFormat="0" applyBorder="0" applyAlignment="0" applyProtection="0"/>
    <xf numFmtId="0" fontId="123" fillId="71" borderId="0" applyNumberFormat="0" applyBorder="0" applyAlignment="0" applyProtection="0"/>
    <xf numFmtId="0" fontId="123" fillId="72" borderId="0" applyNumberFormat="0" applyBorder="0" applyAlignment="0" applyProtection="0"/>
    <xf numFmtId="0" fontId="123" fillId="78" borderId="0" applyNumberFormat="0" applyBorder="0" applyAlignment="0" applyProtection="0"/>
    <xf numFmtId="0" fontId="123" fillId="80" borderId="0" applyNumberFormat="0" applyBorder="0" applyAlignment="0" applyProtection="0"/>
    <xf numFmtId="0" fontId="123" fillId="82" borderId="0" applyNumberFormat="0" applyBorder="0" applyAlignment="0" applyProtection="0"/>
    <xf numFmtId="38" fontId="56" fillId="0" borderId="0" applyFill="0" applyBorder="0" applyAlignment="0" applyProtection="0"/>
    <xf numFmtId="9" fontId="110" fillId="0" borderId="0"/>
    <xf numFmtId="9" fontId="114" fillId="0" borderId="0"/>
    <xf numFmtId="9" fontId="114" fillId="0" borderId="0"/>
    <xf numFmtId="9" fontId="110" fillId="0" borderId="0"/>
    <xf numFmtId="9" fontId="114" fillId="0" borderId="0"/>
    <xf numFmtId="9" fontId="114" fillId="0" borderId="0"/>
    <xf numFmtId="9" fontId="114" fillId="0" borderId="0"/>
    <xf numFmtId="9" fontId="110" fillId="0" borderId="0"/>
    <xf numFmtId="269" fontId="110" fillId="0" borderId="0" applyFont="0" applyFill="0" applyBorder="0" applyAlignment="0" applyProtection="0"/>
    <xf numFmtId="269" fontId="114" fillId="0" borderId="0" applyFont="0" applyFill="0" applyBorder="0" applyAlignment="0" applyProtection="0"/>
    <xf numFmtId="269" fontId="114" fillId="0" borderId="0" applyFont="0" applyFill="0" applyBorder="0" applyAlignment="0" applyProtection="0"/>
    <xf numFmtId="269" fontId="110" fillId="0" borderId="0" applyFont="0" applyFill="0" applyBorder="0" applyAlignment="0" applyProtection="0"/>
    <xf numFmtId="269" fontId="114" fillId="0" borderId="0" applyFont="0" applyFill="0" applyBorder="0" applyAlignment="0" applyProtection="0"/>
    <xf numFmtId="269" fontId="114" fillId="0" borderId="0" applyFont="0" applyFill="0" applyBorder="0" applyAlignment="0" applyProtection="0"/>
    <xf numFmtId="269" fontId="114" fillId="0" borderId="0" applyFont="0" applyFill="0" applyBorder="0" applyAlignment="0" applyProtection="0"/>
    <xf numFmtId="0" fontId="42" fillId="0" borderId="4">
      <alignment horizontal="center"/>
    </xf>
    <xf numFmtId="0" fontId="42" fillId="0" borderId="4">
      <alignment horizontal="center"/>
    </xf>
    <xf numFmtId="0" fontId="43" fillId="0" borderId="0"/>
    <xf numFmtId="0" fontId="43" fillId="0" borderId="0"/>
    <xf numFmtId="0" fontId="43" fillId="0" borderId="14" applyFill="0">
      <alignment horizontal="center"/>
      <protection locked="0"/>
    </xf>
    <xf numFmtId="0" fontId="43" fillId="0" borderId="14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0" borderId="0" applyFill="0">
      <alignment horizontal="center"/>
      <protection locked="0"/>
    </xf>
    <xf numFmtId="0" fontId="42" fillId="7" borderId="0"/>
    <xf numFmtId="0" fontId="42" fillId="7" borderId="0"/>
    <xf numFmtId="0" fontId="42" fillId="0" borderId="0">
      <protection locked="0"/>
    </xf>
    <xf numFmtId="0" fontId="42" fillId="0" borderId="0">
      <protection locked="0"/>
    </xf>
    <xf numFmtId="270" fontId="7" fillId="0" borderId="0"/>
    <xf numFmtId="271" fontId="7" fillId="0" borderId="0"/>
    <xf numFmtId="0" fontId="43" fillId="43" borderId="0">
      <alignment horizontal="right"/>
    </xf>
    <xf numFmtId="0" fontId="43" fillId="43" borderId="0">
      <alignment horizontal="right"/>
    </xf>
    <xf numFmtId="0" fontId="42" fillId="0" borderId="0"/>
    <xf numFmtId="0" fontId="42" fillId="0" borderId="0"/>
    <xf numFmtId="0" fontId="121" fillId="84" borderId="0" applyNumberFormat="0" applyBorder="0" applyAlignment="0" applyProtection="0"/>
    <xf numFmtId="0" fontId="121" fillId="85" borderId="0" applyNumberFormat="0" applyBorder="0" applyAlignment="0" applyProtection="0"/>
    <xf numFmtId="0" fontId="123" fillId="86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7" borderId="0" applyNumberFormat="0" applyBorder="0" applyAlignment="0" applyProtection="0"/>
    <xf numFmtId="0" fontId="124" fillId="88" borderId="0" applyNumberFormat="0" applyBorder="0" applyAlignment="0" applyProtection="0"/>
    <xf numFmtId="0" fontId="123" fillId="88" borderId="0" applyNumberFormat="0" applyBorder="0" applyAlignment="0" applyProtection="0"/>
    <xf numFmtId="0" fontId="123" fillId="88" borderId="0" applyNumberFormat="0" applyBorder="0" applyAlignment="0" applyProtection="0"/>
    <xf numFmtId="0" fontId="121" fillId="89" borderId="0" applyNumberFormat="0" applyBorder="0" applyAlignment="0" applyProtection="0"/>
    <xf numFmtId="0" fontId="121" fillId="90" borderId="0" applyNumberFormat="0" applyBorder="0" applyAlignment="0" applyProtection="0"/>
    <xf numFmtId="0" fontId="123" fillId="90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1" borderId="0" applyNumberFormat="0" applyBorder="0" applyAlignment="0" applyProtection="0"/>
    <xf numFmtId="0" fontId="124" fillId="92" borderId="0" applyNumberFormat="0" applyBorder="0" applyAlignment="0" applyProtection="0"/>
    <xf numFmtId="0" fontId="123" fillId="92" borderId="0" applyNumberFormat="0" applyBorder="0" applyAlignment="0" applyProtection="0"/>
    <xf numFmtId="0" fontId="123" fillId="92" borderId="0" applyNumberFormat="0" applyBorder="0" applyAlignment="0" applyProtection="0"/>
    <xf numFmtId="0" fontId="121" fillId="93" borderId="0" applyNumberFormat="0" applyBorder="0" applyAlignment="0" applyProtection="0"/>
    <xf numFmtId="0" fontId="121" fillId="94" borderId="0" applyNumberFormat="0" applyBorder="0" applyAlignment="0" applyProtection="0"/>
    <xf numFmtId="0" fontId="123" fillId="94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6" borderId="0" applyNumberFormat="0" applyBorder="0" applyAlignment="0" applyProtection="0"/>
    <xf numFmtId="0" fontId="124" fillId="95" borderId="0" applyNumberFormat="0" applyBorder="0" applyAlignment="0" applyProtection="0"/>
    <xf numFmtId="0" fontId="123" fillId="95" borderId="0" applyNumberFormat="0" applyBorder="0" applyAlignment="0" applyProtection="0"/>
    <xf numFmtId="0" fontId="123" fillId="95" borderId="0" applyNumberFormat="0" applyBorder="0" applyAlignment="0" applyProtection="0"/>
    <xf numFmtId="0" fontId="121" fillId="97" borderId="0" applyNumberFormat="0" applyBorder="0" applyAlignment="0" applyProtection="0"/>
    <xf numFmtId="0" fontId="121" fillId="97" borderId="0" applyNumberFormat="0" applyBorder="0" applyAlignment="0" applyProtection="0"/>
    <xf numFmtId="0" fontId="123" fillId="9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9" borderId="0" applyNumberFormat="0" applyBorder="0" applyAlignment="0" applyProtection="0"/>
    <xf numFmtId="0" fontId="124" fillId="78" borderId="0" applyNumberFormat="0" applyBorder="0" applyAlignment="0" applyProtection="0"/>
    <xf numFmtId="0" fontId="123" fillId="78" borderId="0" applyNumberFormat="0" applyBorder="0" applyAlignment="0" applyProtection="0"/>
    <xf numFmtId="0" fontId="123" fillId="78" borderId="0" applyNumberFormat="0" applyBorder="0" applyAlignment="0" applyProtection="0"/>
    <xf numFmtId="0" fontId="121" fillId="99" borderId="0" applyNumberFormat="0" applyBorder="0" applyAlignment="0" applyProtection="0"/>
    <xf numFmtId="0" fontId="121" fillId="85" borderId="0" applyNumberFormat="0" applyBorder="0" applyAlignment="0" applyProtection="0"/>
    <xf numFmtId="0" fontId="123" fillId="10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1" borderId="0" applyNumberFormat="0" applyBorder="0" applyAlignment="0" applyProtection="0"/>
    <xf numFmtId="0" fontId="124" fillId="80" borderId="0" applyNumberFormat="0" applyBorder="0" applyAlignment="0" applyProtection="0"/>
    <xf numFmtId="0" fontId="123" fillId="80" borderId="0" applyNumberFormat="0" applyBorder="0" applyAlignment="0" applyProtection="0"/>
    <xf numFmtId="0" fontId="123" fillId="80" borderId="0" applyNumberFormat="0" applyBorder="0" applyAlignment="0" applyProtection="0"/>
    <xf numFmtId="0" fontId="121" fillId="101" borderId="0" applyNumberFormat="0" applyBorder="0" applyAlignment="0" applyProtection="0"/>
    <xf numFmtId="0" fontId="121" fillId="102" borderId="0" applyNumberFormat="0" applyBorder="0" applyAlignment="0" applyProtection="0"/>
    <xf numFmtId="0" fontId="123" fillId="103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4" borderId="0" applyNumberFormat="0" applyBorder="0" applyAlignment="0" applyProtection="0"/>
    <xf numFmtId="0" fontId="124" fillId="105" borderId="0" applyNumberFormat="0" applyBorder="0" applyAlignment="0" applyProtection="0"/>
    <xf numFmtId="0" fontId="123" fillId="105" borderId="0" applyNumberFormat="0" applyBorder="0" applyAlignment="0" applyProtection="0"/>
    <xf numFmtId="0" fontId="123" fillId="105" borderId="0" applyNumberFormat="0" applyBorder="0" applyAlignment="0" applyProtection="0"/>
    <xf numFmtId="272" fontId="40" fillId="0" borderId="0" applyFont="0" applyFill="0" applyBorder="0" applyAlignment="0" applyProtection="0"/>
    <xf numFmtId="273" fontId="40" fillId="0" borderId="0" applyFont="0" applyFill="0" applyBorder="0" applyAlignment="0" applyProtection="0"/>
    <xf numFmtId="190" fontId="40" fillId="0" borderId="0" applyFont="0" applyFill="0" applyBorder="0" applyAlignment="0" applyProtection="0"/>
    <xf numFmtId="175" fontId="40" fillId="0" borderId="0"/>
    <xf numFmtId="175" fontId="40" fillId="0" borderId="0"/>
    <xf numFmtId="175" fontId="40" fillId="0" borderId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9" borderId="0" applyNumberFormat="0" applyBorder="0" applyAlignment="0" applyProtection="0"/>
    <xf numFmtId="0" fontId="125" fillId="58" borderId="0" applyNumberFormat="0" applyBorder="0" applyAlignment="0" applyProtection="0"/>
    <xf numFmtId="0" fontId="126" fillId="58" borderId="0" applyNumberFormat="0" applyBorder="0" applyAlignment="0" applyProtection="0"/>
    <xf numFmtId="0" fontId="126" fillId="58" borderId="0" applyNumberFormat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188" fontId="129" fillId="106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7" borderId="36" applyNumberFormat="0" applyAlignment="0" applyProtection="0"/>
    <xf numFmtId="0" fontId="130" fillId="108" borderId="36" applyNumberFormat="0" applyAlignment="0" applyProtection="0"/>
    <xf numFmtId="0" fontId="131" fillId="108" borderId="36" applyNumberFormat="0" applyAlignment="0" applyProtection="0"/>
    <xf numFmtId="0" fontId="131" fillId="108" borderId="36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10" borderId="37" applyNumberFormat="0" applyAlignment="0" applyProtection="0"/>
    <xf numFmtId="0" fontId="133" fillId="109" borderId="37" applyNumberFormat="0" applyAlignment="0" applyProtection="0"/>
    <xf numFmtId="0" fontId="132" fillId="109" borderId="37" applyNumberFormat="0" applyAlignment="0" applyProtection="0"/>
    <xf numFmtId="0" fontId="132" fillId="109" borderId="37" applyNumberFormat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274" fontId="134" fillId="0" borderId="0" applyFill="0" applyBorder="0" applyAlignment="0" applyProtection="0"/>
    <xf numFmtId="40" fontId="134" fillId="0" borderId="0" applyFill="0" applyBorder="0" applyAlignment="0" applyProtection="0"/>
    <xf numFmtId="275" fontId="14" fillId="111" borderId="0" applyFill="0" applyBorder="0" applyAlignment="0">
      <alignment vertical="top"/>
    </xf>
    <xf numFmtId="276" fontId="14" fillId="0" borderId="0" applyFill="0" applyBorder="0" applyAlignment="0" applyProtection="0"/>
    <xf numFmtId="175" fontId="7" fillId="0" borderId="0" applyFont="0" applyBorder="0" applyAlignment="0" applyProtection="0"/>
    <xf numFmtId="41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36" fillId="0" borderId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2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7" fillId="0" borderId="0" applyFont="0" applyFill="0" applyBorder="0" applyAlignment="0" applyProtection="0"/>
    <xf numFmtId="185" fontId="136" fillId="0" borderId="0" applyFill="0" applyBorder="0" applyAlignment="0" applyProtection="0"/>
    <xf numFmtId="175" fontId="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80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185" fontId="136" fillId="0" borderId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36" fillId="0" borderId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36" fillId="0" borderId="0" applyFill="0" applyBorder="0" applyAlignment="0" applyProtection="0"/>
    <xf numFmtId="185" fontId="136" fillId="0" borderId="0" applyFill="0" applyBorder="0" applyAlignment="0" applyProtection="0"/>
    <xf numFmtId="173" fontId="135" fillId="0" borderId="0" applyFont="0" applyFill="0" applyBorder="0" applyAlignment="0" applyProtection="0"/>
    <xf numFmtId="277" fontId="7" fillId="0" borderId="0" applyFont="0" applyFill="0" applyBorder="0" applyAlignment="0" applyProtection="0"/>
    <xf numFmtId="178" fontId="136" fillId="0" borderId="0" applyFill="0" applyBorder="0" applyAlignment="0" applyProtection="0"/>
    <xf numFmtId="185" fontId="136" fillId="0" borderId="0" applyFill="0" applyBorder="0" applyAlignment="0" applyProtection="0"/>
    <xf numFmtId="177" fontId="7" fillId="0" borderId="0" applyNumberFormat="0" applyFill="0" applyBorder="0" applyAlignment="0" applyProtection="0"/>
    <xf numFmtId="178" fontId="136" fillId="0" borderId="0" applyFill="0" applyBorder="0" applyAlignment="0" applyProtection="0"/>
    <xf numFmtId="177" fontId="124" fillId="0" borderId="0" applyFont="0" applyFill="0" applyBorder="0" applyAlignment="0" applyProtection="0"/>
    <xf numFmtId="193" fontId="121" fillId="0" borderId="0" applyFont="0" applyFill="0" applyBorder="0" applyAlignment="0" applyProtection="0"/>
    <xf numFmtId="43" fontId="7" fillId="0" borderId="0" applyFont="0" applyFill="0" applyBorder="0" applyAlignment="0" applyProtection="0"/>
    <xf numFmtId="187" fontId="7" fillId="0" borderId="0" applyFont="0" applyFill="0" applyBorder="0" applyAlignment="0" applyProtection="0"/>
    <xf numFmtId="178" fontId="136" fillId="0" borderId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8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95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11" fillId="0" borderId="0" applyFont="0" applyFill="0" applyBorder="0" applyAlignment="0" applyProtection="0"/>
    <xf numFmtId="0" fontId="29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1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177" fontId="7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20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29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8" fontId="136" fillId="0" borderId="0" applyFill="0" applyBorder="0" applyAlignment="0" applyProtection="0"/>
    <xf numFmtId="43" fontId="7" fillId="0" borderId="0" applyFont="0" applyFill="0" applyBorder="0" applyAlignment="0" applyProtection="0"/>
    <xf numFmtId="178" fontId="136" fillId="0" borderId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36" fillId="0" borderId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8" fontId="136" fillId="0" borderId="0" applyFill="0" applyBorder="0" applyAlignment="0" applyProtection="0"/>
    <xf numFmtId="174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87" fontId="114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8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8" fontId="136" fillId="0" borderId="0" applyFill="0" applyBorder="0" applyAlignment="0" applyProtection="0"/>
    <xf numFmtId="43" fontId="120" fillId="0" borderId="0" applyFont="0" applyFill="0" applyBorder="0" applyAlignment="0" applyProtection="0"/>
    <xf numFmtId="178" fontId="136" fillId="0" borderId="0" applyFill="0" applyBorder="0" applyAlignment="0" applyProtection="0"/>
    <xf numFmtId="174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51" fillId="0" borderId="0" applyFont="0" applyFill="0" applyBorder="0" applyAlignment="0" applyProtection="0"/>
    <xf numFmtId="195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5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95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171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84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79" fontId="120" fillId="0" borderId="0" applyFill="0" applyBorder="0" applyAlignment="0" applyProtection="0"/>
    <xf numFmtId="43" fontId="17" fillId="0" borderId="0" applyFont="0" applyFill="0" applyBorder="0" applyAlignment="0" applyProtection="0"/>
    <xf numFmtId="279" fontId="120" fillId="0" borderId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280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195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7" fontId="7" fillId="0" borderId="0" applyFont="0" applyFill="0" applyBorder="0" applyAlignment="0" applyProtection="0"/>
    <xf numFmtId="178" fontId="136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87" fontId="136" fillId="0" borderId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279" fontId="136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81" fontId="136" fillId="0" borderId="0" applyFill="0" applyBorder="0" applyAlignment="0" applyProtection="0"/>
    <xf numFmtId="177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8" fontId="136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85" fontId="7" fillId="0" borderId="0" applyFont="0" applyFill="0" applyBorder="0" applyAlignment="0" applyProtection="0"/>
    <xf numFmtId="277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68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4" fontId="13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39" fillId="0" borderId="0" applyFont="0" applyFill="0" applyBorder="0" applyAlignment="0" applyProtection="0"/>
    <xf numFmtId="177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36" fillId="0" borderId="0" applyFont="0" applyFill="0" applyBorder="0" applyAlignment="0" applyProtection="0"/>
    <xf numFmtId="280" fontId="7" fillId="0" borderId="0" applyFont="0" applyFill="0" applyBorder="0" applyAlignment="0" applyProtection="0"/>
    <xf numFmtId="177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35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282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8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NumberForma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28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284" fontId="7" fillId="0" borderId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285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61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2" fontId="7" fillId="0" borderId="0"/>
    <xf numFmtId="190" fontId="78" fillId="0" borderId="0"/>
    <xf numFmtId="190" fontId="78" fillId="0" borderId="0"/>
    <xf numFmtId="172" fontId="7" fillId="0" borderId="0"/>
    <xf numFmtId="280" fontId="114" fillId="0" borderId="0"/>
    <xf numFmtId="280" fontId="110" fillId="0" borderId="0"/>
    <xf numFmtId="280" fontId="114" fillId="0" borderId="0"/>
    <xf numFmtId="280" fontId="114" fillId="0" borderId="0"/>
    <xf numFmtId="280" fontId="114" fillId="0" borderId="0"/>
    <xf numFmtId="286" fontId="110" fillId="0" borderId="0"/>
    <xf numFmtId="0" fontId="140" fillId="0" borderId="0">
      <alignment horizontal="left"/>
    </xf>
    <xf numFmtId="0" fontId="141" fillId="0" borderId="0"/>
    <xf numFmtId="0" fontId="142" fillId="0" borderId="0">
      <alignment horizontal="left"/>
    </xf>
    <xf numFmtId="251" fontId="143" fillId="0" borderId="4"/>
    <xf numFmtId="287" fontId="14" fillId="111" borderId="2" applyFill="0" applyBorder="0" applyAlignment="0">
      <alignment horizontal="right"/>
    </xf>
    <xf numFmtId="0" fontId="7" fillId="0" borderId="0" applyFont="0" applyFill="0" applyBorder="0" applyAlignment="0" applyProtection="0"/>
    <xf numFmtId="4" fontId="7" fillId="0" borderId="27">
      <alignment horizontal="right"/>
    </xf>
    <xf numFmtId="4" fontId="7" fillId="0" borderId="27">
      <alignment horizontal="right"/>
    </xf>
    <xf numFmtId="44" fontId="7" fillId="0" borderId="0" applyFont="0" applyFill="0" applyBorder="0" applyAlignment="0" applyProtection="0"/>
    <xf numFmtId="176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288" fontId="78" fillId="0" borderId="0"/>
    <xf numFmtId="288" fontId="78" fillId="0" borderId="0"/>
    <xf numFmtId="288" fontId="78" fillId="0" borderId="0"/>
    <xf numFmtId="289" fontId="114" fillId="0" borderId="0"/>
    <xf numFmtId="289" fontId="110" fillId="0" borderId="0"/>
    <xf numFmtId="289" fontId="114" fillId="0" borderId="0"/>
    <xf numFmtId="289" fontId="114" fillId="0" borderId="0"/>
    <xf numFmtId="289" fontId="114" fillId="0" borderId="0"/>
    <xf numFmtId="290" fontId="110" fillId="0" borderId="0"/>
    <xf numFmtId="291" fontId="7" fillId="0" borderId="0"/>
    <xf numFmtId="37" fontId="55" fillId="0" borderId="0"/>
    <xf numFmtId="37" fontId="55" fillId="0" borderId="0"/>
    <xf numFmtId="37" fontId="7" fillId="0" borderId="0"/>
    <xf numFmtId="37" fontId="7" fillId="0" borderId="0"/>
    <xf numFmtId="37" fontId="55" fillId="0" borderId="0"/>
    <xf numFmtId="37" fontId="7" fillId="0" borderId="0"/>
    <xf numFmtId="228" fontId="7" fillId="12" borderId="0" applyFont="0" applyBorder="0"/>
    <xf numFmtId="229" fontId="7" fillId="12" borderId="0" applyFont="0" applyBorder="0"/>
    <xf numFmtId="0" fontId="10" fillId="12" borderId="0" applyNumberFormat="0" applyFont="0" applyFill="0" applyBorder="0" applyProtection="0">
      <alignment horizontal="left"/>
    </xf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0" fontId="144" fillId="0" borderId="0" applyProtection="0"/>
    <xf numFmtId="230" fontId="40" fillId="0" borderId="0">
      <protection locked="0"/>
    </xf>
    <xf numFmtId="0" fontId="145" fillId="42" borderId="27"/>
    <xf numFmtId="3" fontId="146" fillId="0" borderId="35" applyFill="0" applyBorder="0" applyProtection="0">
      <alignment horizontal="center" vertical="center"/>
    </xf>
    <xf numFmtId="277" fontId="78" fillId="0" borderId="0"/>
    <xf numFmtId="277" fontId="78" fillId="0" borderId="0"/>
    <xf numFmtId="277" fontId="78" fillId="0" borderId="0"/>
    <xf numFmtId="187" fontId="114" fillId="0" borderId="0"/>
    <xf numFmtId="187" fontId="110" fillId="0" borderId="0"/>
    <xf numFmtId="187" fontId="114" fillId="0" borderId="0"/>
    <xf numFmtId="187" fontId="114" fillId="0" borderId="0"/>
    <xf numFmtId="187" fontId="114" fillId="0" borderId="0"/>
    <xf numFmtId="187" fontId="110" fillId="0" borderId="0"/>
    <xf numFmtId="173" fontId="7" fillId="0" borderId="0" applyFill="0" applyBorder="0" applyAlignment="0" applyProtection="0"/>
    <xf numFmtId="171" fontId="7" fillId="0" borderId="0" applyFill="0" applyBorder="0" applyAlignment="0" applyProtection="0"/>
    <xf numFmtId="173" fontId="7" fillId="0" borderId="0" applyFill="0" applyBorder="0" applyAlignment="0" applyProtection="0"/>
    <xf numFmtId="0" fontId="145" fillId="42" borderId="27"/>
    <xf numFmtId="0" fontId="145" fillId="42" borderId="27"/>
    <xf numFmtId="0" fontId="147" fillId="112" borderId="0" applyNumberFormat="0" applyBorder="0" applyAlignment="0" applyProtection="0"/>
    <xf numFmtId="0" fontId="147" fillId="113" borderId="0" applyNumberFormat="0" applyBorder="0" applyAlignment="0" applyProtection="0"/>
    <xf numFmtId="0" fontId="147" fillId="114" borderId="0" applyNumberFormat="0" applyBorder="0" applyAlignment="0" applyProtection="0"/>
    <xf numFmtId="40" fontId="56" fillId="0" borderId="0" applyFont="0" applyFill="0" applyBorder="0" applyAlignment="0" applyProtection="0"/>
    <xf numFmtId="0" fontId="45" fillId="0" borderId="0"/>
    <xf numFmtId="0" fontId="148" fillId="115" borderId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0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292" fontId="114" fillId="0" borderId="0" applyFont="0" applyFill="0" applyBorder="0" applyAlignment="0" applyProtection="0"/>
    <xf numFmtId="0" fontId="124" fillId="104" borderId="0" applyNumberFormat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2" fontId="144" fillId="0" borderId="0" applyProtection="0"/>
    <xf numFmtId="0" fontId="151" fillId="0" borderId="0">
      <alignment horizontal="left"/>
    </xf>
    <xf numFmtId="0" fontId="152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3" fillId="0" borderId="0">
      <alignment horizontal="left"/>
    </xf>
    <xf numFmtId="0" fontId="154" fillId="42" borderId="38"/>
    <xf numFmtId="0" fontId="154" fillId="42" borderId="27"/>
    <xf numFmtId="293" fontId="21" fillId="0" borderId="0">
      <alignment horizontal="right"/>
    </xf>
    <xf numFmtId="0" fontId="154" fillId="116" borderId="27"/>
    <xf numFmtId="0" fontId="155" fillId="8" borderId="12" applyBorder="0">
      <alignment horizontal="center"/>
    </xf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1" borderId="0" applyNumberFormat="0" applyBorder="0" applyAlignment="0" applyProtection="0"/>
    <xf numFmtId="0" fontId="157" fillId="60" borderId="0" applyNumberFormat="0" applyBorder="0" applyAlignment="0" applyProtection="0"/>
    <xf numFmtId="0" fontId="156" fillId="60" borderId="0" applyNumberFormat="0" applyBorder="0" applyAlignment="0" applyProtection="0"/>
    <xf numFmtId="0" fontId="156" fillId="60" borderId="0" applyNumberFormat="0" applyBorder="0" applyAlignment="0" applyProtection="0"/>
    <xf numFmtId="38" fontId="11" fillId="12" borderId="0" applyNumberFormat="0" applyBorder="0" applyAlignment="0" applyProtection="0"/>
    <xf numFmtId="38" fontId="16" fillId="12" borderId="0" applyNumberFormat="0" applyBorder="0" applyAlignment="0" applyProtection="0"/>
    <xf numFmtId="38" fontId="16" fillId="12" borderId="0" applyNumberFormat="0" applyBorder="0" applyAlignment="0" applyProtection="0"/>
    <xf numFmtId="0" fontId="66" fillId="106" borderId="39"/>
    <xf numFmtId="0" fontId="158" fillId="0" borderId="0">
      <alignment horizontal="left"/>
    </xf>
    <xf numFmtId="0" fontId="158" fillId="0" borderId="0">
      <alignment horizontal="left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17" applyNumberFormat="0" applyAlignment="0" applyProtection="0">
      <alignment horizontal="left" vertical="center"/>
    </xf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40" applyNumberFormat="0" applyAlignment="0" applyProtection="0"/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6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59" fillId="0" borderId="41">
      <alignment horizontal="left" vertical="center"/>
    </xf>
    <xf numFmtId="0" fontId="10" fillId="5" borderId="19">
      <alignment vertical="center" wrapText="1"/>
    </xf>
    <xf numFmtId="0" fontId="160" fillId="0" borderId="42" applyNumberFormat="0" applyFill="0" applyAlignment="0" applyProtection="0"/>
    <xf numFmtId="0" fontId="160" fillId="0" borderId="42" applyNumberFormat="0" applyFill="0" applyAlignment="0" applyProtection="0"/>
    <xf numFmtId="0" fontId="161" fillId="0" borderId="42" applyNumberFormat="0" applyFill="0" applyAlignment="0" applyProtection="0"/>
    <xf numFmtId="0" fontId="161" fillId="0" borderId="42" applyNumberFormat="0" applyFill="0" applyAlignment="0" applyProtection="0"/>
    <xf numFmtId="0" fontId="162" fillId="0" borderId="0">
      <alignment horizontal="left"/>
    </xf>
    <xf numFmtId="0" fontId="163" fillId="0" borderId="9">
      <alignment horizontal="left" vertical="top"/>
    </xf>
    <xf numFmtId="0" fontId="164" fillId="0" borderId="43" applyNumberFormat="0" applyFill="0" applyAlignment="0" applyProtection="0"/>
    <xf numFmtId="0" fontId="164" fillId="0" borderId="43" applyNumberFormat="0" applyFill="0" applyAlignment="0" applyProtection="0"/>
    <xf numFmtId="0" fontId="165" fillId="0" borderId="43" applyNumberFormat="0" applyFill="0" applyAlignment="0" applyProtection="0"/>
    <xf numFmtId="0" fontId="165" fillId="0" borderId="43" applyNumberFormat="0" applyFill="0" applyAlignment="0" applyProtection="0"/>
    <xf numFmtId="0" fontId="166" fillId="0" borderId="0">
      <alignment horizontal="left"/>
    </xf>
    <xf numFmtId="0" fontId="42" fillId="0" borderId="0">
      <alignment horizontal="left"/>
    </xf>
    <xf numFmtId="0" fontId="167" fillId="0" borderId="9">
      <alignment horizontal="left" vertical="top"/>
    </xf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9" fillId="0" borderId="44" applyNumberFormat="0" applyFill="0" applyAlignment="0" applyProtection="0"/>
    <xf numFmtId="0" fontId="168" fillId="0" borderId="44" applyNumberFormat="0" applyFill="0" applyAlignment="0" applyProtection="0"/>
    <xf numFmtId="0" fontId="168" fillId="0" borderId="44" applyNumberFormat="0" applyFill="0" applyAlignment="0" applyProtection="0"/>
    <xf numFmtId="0" fontId="170" fillId="0" borderId="0">
      <alignment horizontal="left"/>
    </xf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9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0" fontId="168" fillId="0" borderId="0" applyNumberFormat="0" applyFill="0" applyBorder="0" applyAlignment="0" applyProtection="0"/>
    <xf numFmtId="294" fontId="66" fillId="0" borderId="45">
      <alignment horizontal="left"/>
    </xf>
    <xf numFmtId="295" fontId="50" fillId="0" borderId="12">
      <alignment horizontal="left"/>
    </xf>
    <xf numFmtId="0" fontId="171" fillId="0" borderId="46">
      <alignment horizontal="right"/>
    </xf>
    <xf numFmtId="0" fontId="66" fillId="1" borderId="12">
      <alignment horizontal="left"/>
    </xf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0" fontId="67" fillId="0" borderId="0" applyProtection="0"/>
    <xf numFmtId="296" fontId="134" fillId="0" borderId="0" applyFill="0" applyBorder="0" applyAlignment="0" applyProtection="0"/>
    <xf numFmtId="0" fontId="172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175" fillId="0" borderId="0" applyNumberFormat="0" applyFill="0" applyBorder="0" applyAlignment="0" applyProtection="0">
      <alignment vertical="top"/>
      <protection locked="0"/>
    </xf>
    <xf numFmtId="0" fontId="174" fillId="0" borderId="0" applyNumberFormat="0" applyFill="0" applyBorder="0" applyAlignment="0" applyProtection="0">
      <alignment vertical="top"/>
      <protection locked="0"/>
    </xf>
    <xf numFmtId="0" fontId="176" fillId="0" borderId="0" applyNumberFormat="0" applyFill="0" applyBorder="0" applyAlignment="0" applyProtection="0">
      <alignment vertical="top"/>
      <protection locked="0"/>
    </xf>
    <xf numFmtId="297" fontId="7" fillId="0" borderId="0" applyBorder="0" applyAlignment="0"/>
    <xf numFmtId="10" fontId="11" fillId="44" borderId="4" applyNumberFormat="0" applyBorder="0" applyAlignment="0" applyProtection="0"/>
    <xf numFmtId="10" fontId="16" fillId="44" borderId="4" applyNumberFormat="0" applyBorder="0" applyAlignment="0" applyProtection="0"/>
    <xf numFmtId="10" fontId="16" fillId="44" borderId="4" applyNumberFormat="0" applyBorder="0" applyAlignment="0" applyProtection="0"/>
    <xf numFmtId="10" fontId="11" fillId="13" borderId="4" applyNumberFormat="0" applyBorder="0" applyAlignment="0" applyProtection="0"/>
    <xf numFmtId="10" fontId="11" fillId="13" borderId="4" applyNumberFormat="0" applyBorder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6" borderId="36" applyNumberFormat="0" applyAlignment="0" applyProtection="0"/>
    <xf numFmtId="0" fontId="177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8" fillId="67" borderId="36" applyNumberFormat="0" applyAlignment="0" applyProtection="0"/>
    <xf numFmtId="0" fontId="179" fillId="30" borderId="21" applyNumberFormat="0" applyAlignment="0" applyProtection="0"/>
    <xf numFmtId="0" fontId="179" fillId="30" borderId="21" applyNumberFormat="0" applyAlignment="0" applyProtection="0"/>
    <xf numFmtId="298" fontId="7" fillId="0" borderId="0"/>
    <xf numFmtId="187" fontId="180" fillId="0" borderId="0"/>
    <xf numFmtId="38" fontId="181" fillId="0" borderId="0"/>
    <xf numFmtId="38" fontId="182" fillId="0" borderId="0"/>
    <xf numFmtId="38" fontId="183" fillId="0" borderId="0"/>
    <xf numFmtId="38" fontId="184" fillId="0" borderId="0"/>
    <xf numFmtId="0" fontId="21" fillId="0" borderId="0"/>
    <xf numFmtId="0" fontId="21" fillId="0" borderId="0"/>
    <xf numFmtId="0" fontId="21" fillId="0" borderId="0"/>
    <xf numFmtId="40" fontId="56" fillId="0" borderId="0" applyFont="0" applyFill="0" applyBorder="0" applyAlignment="0" applyProtection="0"/>
    <xf numFmtId="0" fontId="78" fillId="0" borderId="0" applyNumberFormat="0" applyFont="0" applyFill="0" applyBorder="0" applyProtection="0">
      <alignment horizontal="left" vertical="center"/>
    </xf>
    <xf numFmtId="188" fontId="185" fillId="0" borderId="27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7" fillId="0" borderId="47" applyNumberFormat="0" applyFill="0" applyAlignment="0" applyProtection="0"/>
    <xf numFmtId="0" fontId="186" fillId="0" borderId="47" applyNumberFormat="0" applyFill="0" applyAlignment="0" applyProtection="0"/>
    <xf numFmtId="0" fontId="186" fillId="0" borderId="47" applyNumberFormat="0" applyFill="0" applyAlignment="0" applyProtection="0"/>
    <xf numFmtId="174" fontId="7" fillId="0" borderId="0" applyFont="0" applyFill="0" applyBorder="0" applyAlignment="0" applyProtection="0"/>
    <xf numFmtId="0" fontId="188" fillId="0" borderId="4">
      <alignment horizontal="center"/>
    </xf>
    <xf numFmtId="171" fontId="56" fillId="0" borderId="0" applyFont="0" applyFill="0" applyBorder="0" applyAlignment="0" applyProtection="0"/>
    <xf numFmtId="173" fontId="56" fillId="0" borderId="0" applyFont="0" applyFill="0" applyBorder="0" applyAlignment="0" applyProtection="0"/>
    <xf numFmtId="299" fontId="7" fillId="0" borderId="0" applyFont="0" applyFill="0" applyBorder="0" applyAlignment="0" applyProtection="0"/>
    <xf numFmtId="244" fontId="7" fillId="0" borderId="0" applyFont="0" applyFill="0" applyBorder="0" applyAlignment="0" applyProtection="0"/>
    <xf numFmtId="299" fontId="7" fillId="0" borderId="0" applyFont="0" applyFill="0" applyBorder="0" applyAlignment="0" applyProtection="0"/>
    <xf numFmtId="245" fontId="7" fillId="0" borderId="0" applyFont="0" applyFill="0" applyBorder="0" applyAlignment="0" applyProtection="0"/>
    <xf numFmtId="300" fontId="7" fillId="0" borderId="0" applyFont="0" applyFill="0" applyBorder="0" applyAlignment="0" applyProtection="0"/>
    <xf numFmtId="247" fontId="7" fillId="0" borderId="0" applyFont="0" applyFill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7" borderId="0" applyNumberFormat="0" applyBorder="0" applyAlignment="0" applyProtection="0"/>
    <xf numFmtId="0" fontId="189" fillId="118" borderId="0" applyNumberFormat="0" applyBorder="0" applyAlignment="0" applyProtection="0"/>
    <xf numFmtId="0" fontId="190" fillId="118" borderId="0" applyNumberFormat="0" applyBorder="0" applyAlignment="0" applyProtection="0"/>
    <xf numFmtId="0" fontId="190" fillId="118" borderId="0" applyNumberFormat="0" applyBorder="0" applyAlignment="0" applyProtection="0"/>
    <xf numFmtId="49" fontId="88" fillId="0" borderId="0" applyNumberFormat="0" applyBorder="0" applyAlignment="0">
      <alignment horizontal="left"/>
    </xf>
    <xf numFmtId="0" fontId="7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79" fillId="0" borderId="0"/>
    <xf numFmtId="37" fontId="79" fillId="0" borderId="0"/>
    <xf numFmtId="37" fontId="79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191" fillId="0" borderId="0"/>
    <xf numFmtId="37" fontId="79" fillId="0" borderId="0"/>
    <xf numFmtId="0" fontId="7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0" fontId="192" fillId="0" borderId="0"/>
    <xf numFmtId="178" fontId="193" fillId="0" borderId="0"/>
    <xf numFmtId="0" fontId="14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301" fontId="119" fillId="0" borderId="0"/>
    <xf numFmtId="0" fontId="7" fillId="0" borderId="0"/>
    <xf numFmtId="0" fontId="17" fillId="0" borderId="0"/>
    <xf numFmtId="0" fontId="121" fillId="0" borderId="0"/>
    <xf numFmtId="0" fontId="194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2" fillId="0" borderId="0"/>
    <xf numFmtId="0" fontId="12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7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195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2" fillId="0" borderId="0">
      <alignment vertical="top"/>
    </xf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9" fillId="0" borderId="0"/>
    <xf numFmtId="0" fontId="29" fillId="0" borderId="0"/>
    <xf numFmtId="301" fontId="17" fillId="0" borderId="0"/>
    <xf numFmtId="0" fontId="29" fillId="0" borderId="0"/>
    <xf numFmtId="0" fontId="194" fillId="0" borderId="0"/>
    <xf numFmtId="0" fontId="29" fillId="0" borderId="0"/>
    <xf numFmtId="0" fontId="11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37" fontId="55" fillId="0" borderId="0"/>
    <xf numFmtId="0" fontId="2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18" fillId="0" borderId="0"/>
    <xf numFmtId="0" fontId="7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18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" fillId="0" borderId="0" applyFont="0" applyFill="0" applyBorder="0" applyAlignment="0" applyProtection="0"/>
    <xf numFmtId="0" fontId="7" fillId="0" borderId="0"/>
    <xf numFmtId="0" fontId="7" fillId="0" borderId="0"/>
    <xf numFmtId="0" fontId="29" fillId="0" borderId="0"/>
    <xf numFmtId="0" fontId="2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7" fillId="0" borderId="0" applyFont="0" applyFill="0" applyBorder="0" applyAlignment="0" applyProtection="0"/>
    <xf numFmtId="0" fontId="7" fillId="0" borderId="0"/>
    <xf numFmtId="0" fontId="114" fillId="0" borderId="0"/>
    <xf numFmtId="0" fontId="1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19" fillId="0" borderId="0"/>
    <xf numFmtId="0" fontId="121" fillId="0" borderId="0"/>
    <xf numFmtId="0" fontId="7" fillId="0" borderId="0"/>
    <xf numFmtId="0" fontId="119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0" fontId="119" fillId="0" borderId="0"/>
    <xf numFmtId="0" fontId="7" fillId="0" borderId="0"/>
    <xf numFmtId="301" fontId="119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7" fillId="0" borderId="0"/>
    <xf numFmtId="0" fontId="7" fillId="0" borderId="0"/>
    <xf numFmtId="0" fontId="111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7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19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39" fontId="51" fillId="0" borderId="0"/>
    <xf numFmtId="0" fontId="120" fillId="0" borderId="0"/>
    <xf numFmtId="0" fontId="17" fillId="0" borderId="0"/>
    <xf numFmtId="0" fontId="17" fillId="0" borderId="0"/>
    <xf numFmtId="0" fontId="120" fillId="0" borderId="0"/>
    <xf numFmtId="0" fontId="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20" fillId="0" borderId="0"/>
    <xf numFmtId="0" fontId="120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39" fontId="51" fillId="0" borderId="0"/>
    <xf numFmtId="39" fontId="5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111" fillId="0" borderId="0"/>
    <xf numFmtId="0" fontId="111" fillId="0" borderId="0"/>
    <xf numFmtId="0" fontId="111" fillId="0" borderId="0"/>
    <xf numFmtId="0" fontId="17" fillId="0" borderId="0"/>
    <xf numFmtId="0" fontId="17" fillId="0" borderId="0"/>
    <xf numFmtId="0" fontId="17" fillId="0" borderId="0"/>
    <xf numFmtId="0" fontId="111" fillId="0" borderId="0"/>
    <xf numFmtId="0" fontId="7" fillId="0" borderId="0"/>
    <xf numFmtId="0" fontId="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96" fillId="0" borderId="0"/>
    <xf numFmtId="0" fontId="17" fillId="0" borderId="0"/>
    <xf numFmtId="0" fontId="17" fillId="0" borderId="0"/>
    <xf numFmtId="0" fontId="7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7" fillId="0" borderId="0"/>
    <xf numFmtId="0" fontId="196" fillId="0" borderId="0"/>
    <xf numFmtId="0" fontId="196" fillId="0" borderId="0"/>
    <xf numFmtId="0" fontId="1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196" fillId="0" borderId="0"/>
    <xf numFmtId="0" fontId="7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97" fillId="0" borderId="0"/>
    <xf numFmtId="0" fontId="197" fillId="0" borderId="0"/>
    <xf numFmtId="0" fontId="1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21" fillId="0" borderId="0"/>
    <xf numFmtId="0" fontId="7" fillId="0" borderId="0"/>
    <xf numFmtId="0" fontId="114" fillId="0" borderId="0"/>
    <xf numFmtId="0" fontId="119" fillId="0" borderId="0"/>
    <xf numFmtId="0" fontId="119" fillId="0" borderId="0"/>
    <xf numFmtId="0" fontId="119" fillId="0" borderId="0"/>
    <xf numFmtId="0" fontId="119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0" fontId="22" fillId="0" borderId="0">
      <alignment vertical="top"/>
    </xf>
    <xf numFmtId="0" fontId="194" fillId="0" borderId="0"/>
    <xf numFmtId="0" fontId="7" fillId="0" borderId="0"/>
    <xf numFmtId="0" fontId="22" fillId="0" borderId="0">
      <alignment vertical="top"/>
    </xf>
    <xf numFmtId="301" fontId="119" fillId="0" borderId="0"/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22" fillId="0" borderId="0">
      <alignment vertical="top"/>
    </xf>
    <xf numFmtId="0" fontId="121" fillId="0" borderId="0"/>
    <xf numFmtId="0" fontId="7" fillId="0" borderId="0"/>
    <xf numFmtId="0" fontId="17" fillId="0" borderId="0"/>
    <xf numFmtId="0" fontId="7" fillId="0" borderId="0"/>
    <xf numFmtId="0" fontId="194" fillId="0" borderId="0"/>
    <xf numFmtId="301" fontId="119" fillId="0" borderId="0"/>
    <xf numFmtId="0" fontId="119" fillId="0" borderId="0"/>
    <xf numFmtId="0" fontId="17" fillId="0" borderId="0"/>
    <xf numFmtId="0" fontId="7" fillId="0" borderId="0"/>
    <xf numFmtId="0" fontId="17" fillId="0" borderId="0"/>
    <xf numFmtId="0" fontId="7" fillId="0" borderId="0"/>
    <xf numFmtId="0" fontId="17" fillId="0" borderId="0"/>
    <xf numFmtId="0" fontId="119" fillId="0" borderId="0"/>
    <xf numFmtId="0" fontId="7" fillId="0" borderId="0"/>
    <xf numFmtId="301" fontId="119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21" fillId="0" borderId="0"/>
    <xf numFmtId="0" fontId="1" fillId="0" borderId="0"/>
    <xf numFmtId="243" fontId="7" fillId="0" borderId="0"/>
    <xf numFmtId="0" fontId="51" fillId="0" borderId="0"/>
    <xf numFmtId="0" fontId="199" fillId="0" borderId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32" borderId="25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120" fillId="119" borderId="48" applyNumberFormat="0" applyAlignment="0" applyProtection="0"/>
    <xf numFmtId="0" fontId="29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0" fontId="7" fillId="120" borderId="48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120" fillId="32" borderId="25" applyNumberFormat="0" applyFont="0" applyAlignment="0" applyProtection="0"/>
    <xf numFmtId="301" fontId="120" fillId="32" borderId="25" applyNumberFormat="0" applyFont="0" applyAlignment="0" applyProtection="0"/>
    <xf numFmtId="0" fontId="7" fillId="0" borderId="0" applyNumberFormat="0" applyFont="0" applyBorder="0" applyAlignment="0"/>
    <xf numFmtId="41" fontId="7" fillId="0" borderId="0" applyFont="0" applyFill="0" applyBorder="0" applyAlignment="0" applyProtection="0"/>
    <xf numFmtId="40" fontId="56" fillId="0" borderId="0" applyFont="0" applyFill="0" applyBorder="0" applyAlignment="0" applyProtection="0"/>
    <xf numFmtId="37" fontId="55" fillId="0" borderId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7" borderId="49" applyNumberFormat="0" applyAlignment="0" applyProtection="0"/>
    <xf numFmtId="0" fontId="201" fillId="108" borderId="49" applyNumberFormat="0" applyAlignment="0" applyProtection="0"/>
    <xf numFmtId="0" fontId="200" fillId="108" borderId="49" applyNumberFormat="0" applyAlignment="0" applyProtection="0"/>
    <xf numFmtId="0" fontId="200" fillId="108" borderId="49" applyNumberFormat="0" applyAlignment="0" applyProtection="0"/>
    <xf numFmtId="0" fontId="202" fillId="13" borderId="0">
      <alignment horizontal="right"/>
    </xf>
    <xf numFmtId="0" fontId="203" fillId="0" borderId="0" applyBorder="0">
      <alignment horizontal="centerContinuous"/>
    </xf>
    <xf numFmtId="0" fontId="204" fillId="0" borderId="0" applyBorder="0">
      <alignment horizontal="centerContinuous"/>
    </xf>
    <xf numFmtId="0" fontId="205" fillId="0" borderId="0">
      <alignment horizontal="left"/>
    </xf>
    <xf numFmtId="0" fontId="206" fillId="0" borderId="0">
      <alignment horizontal="center"/>
    </xf>
    <xf numFmtId="0" fontId="207" fillId="0" borderId="0">
      <alignment horizontal="center"/>
    </xf>
    <xf numFmtId="43" fontId="7" fillId="0" borderId="0" applyFont="0" applyFill="0" applyBorder="0" applyAlignment="0" applyProtection="0"/>
    <xf numFmtId="302" fontId="14" fillId="111" borderId="0" applyFill="0" applyBorder="0" applyAlignment="0" applyProtection="0">
      <protection locked="0"/>
    </xf>
    <xf numFmtId="170" fontId="14" fillId="111" borderId="0" applyFill="0" applyBorder="0" applyAlignment="0" applyProtection="0">
      <alignment vertical="top"/>
    </xf>
    <xf numFmtId="181" fontId="14" fillId="0" borderId="0" applyFill="0" applyBorder="0" applyAlignment="0" applyProtection="0"/>
    <xf numFmtId="0" fontId="7" fillId="0" borderId="0" applyFont="0" applyFill="0" applyBorder="0" applyAlignment="0" applyProtection="0"/>
    <xf numFmtId="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7" fillId="0" borderId="0" applyFont="0" applyFill="0" applyBorder="0" applyAlignment="0" applyProtection="0"/>
    <xf numFmtId="10" fontId="17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136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29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36" fillId="0" borderId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5" fillId="0" borderId="0" applyFill="0" applyBorder="0" applyAlignment="0" applyProtection="0"/>
    <xf numFmtId="9" fontId="17" fillId="0" borderId="0" applyFont="0" applyFill="0" applyBorder="0" applyAlignment="0" applyProtection="0"/>
    <xf numFmtId="9" fontId="137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NumberFormat="0" applyFill="0" applyBorder="0" applyAlignment="0" applyProtection="0"/>
    <xf numFmtId="9" fontId="136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36" fillId="0" borderId="0" applyFill="0" applyBorder="0" applyAlignment="0" applyProtection="0"/>
    <xf numFmtId="9" fontId="120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3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3" fontId="208" fillId="0" borderId="0" applyNumberFormat="0" applyFill="0" applyBorder="0" applyAlignment="0" applyProtection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0" fontId="7" fillId="0" borderId="0" applyFill="0" applyBorder="0" applyAlignment="0"/>
    <xf numFmtId="37" fontId="55" fillId="0" borderId="0"/>
    <xf numFmtId="41" fontId="7" fillId="0" borderId="0" applyFont="0" applyFill="0" applyBorder="0" applyAlignment="0" applyProtection="0"/>
    <xf numFmtId="303" fontId="144" fillId="0" borderId="0" applyFont="0" applyFill="0" applyBorder="0" applyAlignment="0" applyProtection="0"/>
    <xf numFmtId="228" fontId="7" fillId="0" borderId="0" applyFont="0" applyFill="0" applyBorder="0" applyAlignment="0" applyProtection="0"/>
    <xf numFmtId="0" fontId="198" fillId="0" borderId="0"/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1" fontId="7" fillId="0" borderId="13" applyNumberFormat="0" applyFill="0" applyAlignment="0" applyProtection="0">
      <alignment horizontal="center" vertical="center"/>
    </xf>
    <xf numFmtId="0" fontId="18" fillId="0" borderId="39" applyNumberFormat="0" applyFill="0" applyAlignment="0" applyProtection="0"/>
    <xf numFmtId="0" fontId="145" fillId="42" borderId="27"/>
    <xf numFmtId="252" fontId="7" fillId="0" borderId="0" applyNumberFormat="0" applyFill="0" applyBorder="0" applyAlignment="0" applyProtection="0">
      <alignment horizontal="left"/>
    </xf>
    <xf numFmtId="274" fontId="7" fillId="0" borderId="0"/>
    <xf numFmtId="240" fontId="7" fillId="0" borderId="0" applyFont="0" applyFill="0" applyBorder="0" applyAlignment="0" applyProtection="0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7" fillId="0" borderId="16"/>
    <xf numFmtId="0" fontId="152" fillId="0" borderId="50">
      <alignment vertical="center"/>
    </xf>
    <xf numFmtId="4" fontId="22" fillId="5" borderId="49" applyNumberFormat="0" applyProtection="0">
      <alignment horizontal="left" vertical="center" indent="1"/>
    </xf>
    <xf numFmtId="0" fontId="7" fillId="11" borderId="49" applyNumberFormat="0" applyProtection="0">
      <alignment horizontal="left" vertical="center" indent="1"/>
    </xf>
    <xf numFmtId="0" fontId="7" fillId="121" borderId="31" applyNumberFormat="0" applyProtection="0">
      <alignment horizontal="left" vertical="top" indent="1"/>
    </xf>
    <xf numFmtId="0" fontId="7" fillId="16" borderId="49" applyNumberFormat="0" applyProtection="0">
      <alignment horizontal="left" vertical="center" indent="1"/>
    </xf>
    <xf numFmtId="0" fontId="7" fillId="122" borderId="31" applyNumberFormat="0" applyProtection="0">
      <alignment horizontal="left" vertical="top" indent="1"/>
    </xf>
    <xf numFmtId="0" fontId="7" fillId="12" borderId="49" applyNumberFormat="0" applyProtection="0">
      <alignment horizontal="left" vertical="center" indent="1"/>
    </xf>
    <xf numFmtId="0" fontId="7" fillId="69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7" fillId="123" borderId="31" applyNumberFormat="0" applyProtection="0">
      <alignment horizontal="left" vertical="top" indent="1"/>
    </xf>
    <xf numFmtId="0" fontId="7" fillId="111" borderId="4" applyNumberFormat="0">
      <protection locked="0"/>
    </xf>
    <xf numFmtId="0" fontId="22" fillId="120" borderId="31" applyNumberFormat="0" applyProtection="0">
      <alignment horizontal="left" vertical="top" indent="1"/>
    </xf>
    <xf numFmtId="0" fontId="7" fillId="55" borderId="49" applyNumberFormat="0" applyProtection="0">
      <alignment horizontal="left" vertical="center" indent="1"/>
    </xf>
    <xf numFmtId="0" fontId="13" fillId="0" borderId="51"/>
    <xf numFmtId="38" fontId="78" fillId="0" borderId="0" applyNumberFormat="0" applyFont="0" applyFill="0" applyBorder="0" applyAlignment="0"/>
    <xf numFmtId="0" fontId="209" fillId="0" borderId="0">
      <alignment horizontal="left"/>
    </xf>
    <xf numFmtId="304" fontId="210" fillId="124" borderId="0" applyBorder="0" applyAlignment="0" applyProtection="0"/>
    <xf numFmtId="0" fontId="211" fillId="0" borderId="0" applyNumberFormat="0" applyFill="0" applyBorder="0" applyAlignment="0" applyProtection="0"/>
    <xf numFmtId="300" fontId="7" fillId="0" borderId="0">
      <alignment horizontal="center"/>
    </xf>
    <xf numFmtId="39" fontId="212" fillId="0" borderId="0"/>
    <xf numFmtId="195" fontId="7" fillId="0" borderId="0" applyFont="0" applyFill="0" applyBorder="0" applyAlignment="0" applyProtection="0"/>
    <xf numFmtId="259" fontId="101" fillId="0" borderId="0" applyFont="0" applyFill="0" applyBorder="0" applyAlignment="0" applyProtection="0"/>
    <xf numFmtId="259" fontId="101" fillId="0" borderId="0" applyFont="0" applyFill="0" applyBorder="0" applyAlignment="0" applyProtection="0"/>
    <xf numFmtId="0" fontId="213" fillId="0" borderId="0" applyNumberFormat="0" applyBorder="0" applyAlignment="0"/>
    <xf numFmtId="0" fontId="214" fillId="44" borderId="0">
      <alignment wrapText="1"/>
    </xf>
    <xf numFmtId="0" fontId="15" fillId="0" borderId="52"/>
    <xf numFmtId="3" fontId="7" fillId="0" borderId="4" applyNumberFormat="0" applyFont="0" applyFill="0" applyAlignment="0" applyProtection="0">
      <alignment vertical="center"/>
    </xf>
    <xf numFmtId="0" fontId="215" fillId="0" borderId="0">
      <alignment horizontal="left"/>
    </xf>
    <xf numFmtId="0" fontId="153" fillId="0" borderId="0">
      <alignment horizontal="left"/>
    </xf>
    <xf numFmtId="0" fontId="166" fillId="0" borderId="0"/>
    <xf numFmtId="0" fontId="42" fillId="0" borderId="0"/>
    <xf numFmtId="0" fontId="162" fillId="0" borderId="0"/>
    <xf numFmtId="0" fontId="153" fillId="0" borderId="0"/>
    <xf numFmtId="0" fontId="216" fillId="0" borderId="0"/>
    <xf numFmtId="0" fontId="216" fillId="0" borderId="0"/>
    <xf numFmtId="0" fontId="217" fillId="0" borderId="0"/>
    <xf numFmtId="0" fontId="217" fillId="0" borderId="0"/>
    <xf numFmtId="0" fontId="216" fillId="0" borderId="0"/>
    <xf numFmtId="0" fontId="216" fillId="0" borderId="0"/>
    <xf numFmtId="0" fontId="7" fillId="0" borderId="0" applyFill="0" applyBorder="0" applyAlignment="0"/>
    <xf numFmtId="223" fontId="7" fillId="0" borderId="0" applyFill="0" applyBorder="0" applyAlignment="0"/>
    <xf numFmtId="0" fontId="218" fillId="0" borderId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7" fillId="0" borderId="0"/>
    <xf numFmtId="0" fontId="216" fillId="0" borderId="0"/>
    <xf numFmtId="0" fontId="147" fillId="0" borderId="53" applyNumberFormat="0" applyFill="0" applyAlignment="0" applyProtection="0"/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305" fontId="220" fillId="0" borderId="2">
      <protection locked="0"/>
    </xf>
    <xf numFmtId="0" fontId="221" fillId="0" borderId="53" applyNumberFormat="0" applyFill="0" applyAlignment="0" applyProtection="0"/>
    <xf numFmtId="0" fontId="221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0" fontId="147" fillId="0" borderId="53" applyNumberFormat="0" applyFill="0" applyAlignment="0" applyProtection="0"/>
    <xf numFmtId="40" fontId="51" fillId="0" borderId="0" applyFont="0" applyFill="0" applyBorder="0" applyAlignment="0" applyProtection="0"/>
    <xf numFmtId="8" fontId="222" fillId="0" borderId="0" applyFont="0" applyFill="0" applyBorder="0" applyAlignment="0" applyProtection="0"/>
    <xf numFmtId="306" fontId="144" fillId="0" borderId="0" applyFon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4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0" fontId="44" fillId="0" borderId="54"/>
    <xf numFmtId="0" fontId="101" fillId="0" borderId="0" applyNumberFormat="0" applyFont="0" applyFill="0" applyBorder="0" applyProtection="0">
      <alignment horizontal="center" vertical="center" wrapText="1"/>
    </xf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8" fontId="37" fillId="0" borderId="0" applyBorder="0" applyAlignment="0"/>
    <xf numFmtId="258" fontId="37" fillId="0" borderId="0" applyBorder="0" applyAlignment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8" fontId="37" fillId="0" borderId="0" applyBorder="0" applyAlignment="0"/>
    <xf numFmtId="258" fontId="37" fillId="0" borderId="0" applyBorder="0" applyAlignment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8" fontId="37" fillId="0" borderId="0" applyBorder="0" applyAlignment="0"/>
    <xf numFmtId="258" fontId="37" fillId="0" borderId="0" applyBorder="0" applyAlignment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8" fontId="37" fillId="0" borderId="0" applyBorder="0" applyAlignment="0"/>
    <xf numFmtId="258" fontId="37" fillId="0" borderId="0" applyBorder="0" applyAlignment="0"/>
    <xf numFmtId="256" fontId="37" fillId="0" borderId="0" applyBorder="0"/>
    <xf numFmtId="258" fontId="37" fillId="0" borderId="0" applyBorder="0" applyAlignment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8" fontId="37" fillId="0" borderId="0" applyBorder="0" applyAlignment="0"/>
    <xf numFmtId="258" fontId="37" fillId="0" borderId="0" applyBorder="0" applyAlignment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256" fontId="37" fillId="0" borderId="0" applyBorder="0"/>
    <xf numFmtId="0" fontId="11" fillId="4" borderId="10" applyNumberFormat="0" applyBorder="0" applyAlignment="0">
      <alignment horizontal="center"/>
    </xf>
    <xf numFmtId="0" fontId="225" fillId="0" borderId="0" applyNumberFormat="0" applyFill="0" applyBorder="0" applyAlignment="0" applyProtection="0">
      <alignment vertical="top"/>
      <protection locked="0"/>
    </xf>
    <xf numFmtId="0" fontId="223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226" fillId="0" borderId="0"/>
    <xf numFmtId="41" fontId="226" fillId="0" borderId="0" applyFont="0" applyFill="0" applyBorder="0" applyAlignment="0" applyProtection="0"/>
    <xf numFmtId="177" fontId="22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90" fontId="7" fillId="0" borderId="0" applyFont="0" applyFill="0" applyBorder="0" applyAlignment="0" applyProtection="0"/>
    <xf numFmtId="181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10" fillId="0" borderId="0" applyFont="0" applyFill="0" applyBorder="0" applyAlignment="0" applyProtection="0"/>
    <xf numFmtId="181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7" fontId="17" fillId="0" borderId="0" applyFont="0" applyFill="0" applyBorder="0" applyAlignment="0" applyProtection="0"/>
    <xf numFmtId="308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22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10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37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43" fontId="137" fillId="0" borderId="0" applyFont="0" applyFill="0" applyBorder="0" applyAlignment="0" applyProtection="0"/>
    <xf numFmtId="193" fontId="7" fillId="0" borderId="0" applyFont="0" applyFill="0" applyBorder="0" applyAlignment="0" applyProtection="0"/>
    <xf numFmtId="43" fontId="120" fillId="0" borderId="0" applyFont="0" applyFill="0" applyBorder="0" applyAlignment="0" applyProtection="0"/>
    <xf numFmtId="43" fontId="120" fillId="0" borderId="0" applyFont="0" applyFill="0" applyBorder="0" applyAlignment="0" applyProtection="0"/>
    <xf numFmtId="177" fontId="7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35" fillId="0" borderId="0" applyFont="0" applyFill="0" applyBorder="0" applyAlignment="0" applyProtection="0"/>
    <xf numFmtId="43" fontId="17" fillId="0" borderId="0" applyFont="0" applyFill="0" applyBorder="0" applyAlignment="0" applyProtection="0"/>
    <xf numFmtId="175" fontId="135" fillId="0" borderId="0" applyFont="0" applyFill="0" applyBorder="0" applyAlignment="0" applyProtection="0"/>
    <xf numFmtId="175" fontId="135" fillId="0" borderId="0" applyFont="0" applyFill="0" applyBorder="0" applyAlignment="0" applyProtection="0"/>
    <xf numFmtId="0" fontId="39" fillId="0" borderId="0" applyNumberFormat="0" applyFont="0" applyFill="0" applyBorder="0" applyProtection="0">
      <alignment vertical="center"/>
    </xf>
    <xf numFmtId="43" fontId="17" fillId="0" borderId="0" applyFont="0" applyFill="0" applyBorder="0" applyAlignment="0" applyProtection="0"/>
    <xf numFmtId="43" fontId="227" fillId="0" borderId="0" applyFont="0" applyFill="0" applyBorder="0" applyAlignment="0" applyProtection="0"/>
    <xf numFmtId="177" fontId="135" fillId="0" borderId="0" applyFont="0" applyFill="0" applyBorder="0" applyAlignment="0" applyProtection="0"/>
    <xf numFmtId="177" fontId="135" fillId="0" borderId="0" applyFont="0" applyFill="0" applyBorder="0" applyAlignment="0" applyProtection="0"/>
    <xf numFmtId="0" fontId="22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135" fillId="0" borderId="0" applyFont="0" applyFill="0" applyBorder="0" applyAlignment="0" applyProtection="0"/>
    <xf numFmtId="177" fontId="135" fillId="0" borderId="0" applyFont="0" applyFill="0" applyBorder="0" applyAlignment="0" applyProtection="0"/>
    <xf numFmtId="177" fontId="135" fillId="0" borderId="0" applyFont="0" applyFill="0" applyBorder="0" applyAlignment="0" applyProtection="0"/>
    <xf numFmtId="177" fontId="135" fillId="0" borderId="0" applyFont="0" applyFill="0" applyBorder="0" applyAlignment="0" applyProtection="0"/>
    <xf numFmtId="177" fontId="135" fillId="0" borderId="0" applyFont="0" applyFill="0" applyBorder="0" applyAlignment="0" applyProtection="0"/>
    <xf numFmtId="177" fontId="135" fillId="0" borderId="0" applyFont="0" applyFill="0" applyBorder="0" applyAlignment="0" applyProtection="0"/>
    <xf numFmtId="43" fontId="1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0" fontId="228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7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11" fillId="0" borderId="0" applyNumberFormat="0" applyFill="0" applyBorder="0" applyAlignment="0" applyProtection="0"/>
    <xf numFmtId="0" fontId="229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30" fillId="0" borderId="0" applyNumberFormat="0" applyFill="0" applyBorder="0" applyAlignment="0" applyProtection="0">
      <alignment vertical="top"/>
      <protection locked="0"/>
    </xf>
    <xf numFmtId="0" fontId="229" fillId="0" borderId="0" applyNumberFormat="0" applyFill="0" applyBorder="0" applyAlignment="0" applyProtection="0">
      <alignment vertical="top"/>
      <protection locked="0"/>
    </xf>
    <xf numFmtId="0" fontId="231" fillId="0" borderId="0" applyNumberFormat="0" applyFill="0" applyBorder="0" applyAlignment="0" applyProtection="0">
      <alignment vertical="top"/>
      <protection locked="0"/>
    </xf>
    <xf numFmtId="0" fontId="132" fillId="109" borderId="37" applyNumberFormat="0" applyAlignment="0" applyProtection="0"/>
    <xf numFmtId="0" fontId="186" fillId="0" borderId="47" applyNumberFormat="0" applyFill="0" applyAlignment="0" applyProtection="0"/>
    <xf numFmtId="174" fontId="232" fillId="0" borderId="0" applyFont="0" applyFill="0" applyBorder="0" applyAlignment="0" applyProtection="0"/>
    <xf numFmtId="176" fontId="232" fillId="0" borderId="0" applyFont="0" applyFill="0" applyBorder="0" applyAlignment="0" applyProtection="0"/>
    <xf numFmtId="0" fontId="156" fillId="60" borderId="0" applyNumberFormat="0" applyBorder="0" applyAlignment="0" applyProtection="0"/>
    <xf numFmtId="0" fontId="233" fillId="0" borderId="0" applyNumberFormat="0" applyFill="0" applyBorder="0" applyAlignment="0" applyProtection="0">
      <alignment vertical="top"/>
      <protection locked="0"/>
    </xf>
    <xf numFmtId="0" fontId="234" fillId="0" borderId="0" applyNumberFormat="0" applyFill="0" applyBorder="0" applyAlignment="0" applyProtection="0">
      <alignment vertical="top"/>
      <protection locked="0"/>
    </xf>
    <xf numFmtId="0" fontId="235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236" fillId="0" borderId="0" applyNumberFormat="0" applyFill="0" applyBorder="0" applyAlignment="0" applyProtection="0">
      <alignment vertical="top"/>
      <protection locked="0"/>
    </xf>
    <xf numFmtId="9" fontId="237" fillId="0" borderId="0" applyFont="0" applyFill="0" applyBorder="0" applyAlignment="0" applyProtection="0"/>
    <xf numFmtId="0" fontId="1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10" fillId="0" borderId="0"/>
    <xf numFmtId="0" fontId="227" fillId="0" borderId="0"/>
    <xf numFmtId="0" fontId="227" fillId="0" borderId="0"/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22" fillId="0" borderId="0">
      <alignment vertical="top"/>
    </xf>
    <xf numFmtId="0" fontId="227" fillId="0" borderId="0"/>
    <xf numFmtId="0" fontId="22" fillId="0" borderId="0">
      <alignment vertical="top"/>
    </xf>
    <xf numFmtId="0" fontId="17" fillId="0" borderId="0"/>
    <xf numFmtId="0" fontId="27" fillId="0" borderId="0"/>
    <xf numFmtId="0" fontId="2" fillId="0" borderId="0"/>
    <xf numFmtId="0" fontId="27" fillId="0" borderId="0"/>
    <xf numFmtId="0" fontId="27" fillId="0" borderId="0"/>
    <xf numFmtId="0" fontId="27" fillId="0" borderId="0"/>
    <xf numFmtId="0" fontId="7" fillId="0" borderId="0"/>
    <xf numFmtId="0" fontId="12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10" fillId="0" borderId="0"/>
    <xf numFmtId="0" fontId="110" fillId="0" borderId="0"/>
    <xf numFmtId="0" fontId="17" fillId="0" borderId="0"/>
    <xf numFmtId="0" fontId="137" fillId="0" borderId="0"/>
    <xf numFmtId="0" fontId="17" fillId="0" borderId="0"/>
    <xf numFmtId="0" fontId="17" fillId="0" borderId="0"/>
    <xf numFmtId="0" fontId="120" fillId="0" borderId="0"/>
    <xf numFmtId="0" fontId="120" fillId="0" borderId="0"/>
    <xf numFmtId="0" fontId="120" fillId="0" borderId="0"/>
    <xf numFmtId="0" fontId="137" fillId="0" borderId="0"/>
    <xf numFmtId="0" fontId="17" fillId="0" borderId="0"/>
    <xf numFmtId="0" fontId="17" fillId="0" borderId="0"/>
    <xf numFmtId="0" fontId="7" fillId="0" borderId="0"/>
    <xf numFmtId="0" fontId="137" fillId="0" borderId="0"/>
    <xf numFmtId="0" fontId="119" fillId="0" borderId="0"/>
    <xf numFmtId="0" fontId="17" fillId="0" borderId="0"/>
    <xf numFmtId="0" fontId="198" fillId="0" borderId="0"/>
    <xf numFmtId="0" fontId="7" fillId="0" borderId="0"/>
    <xf numFmtId="0" fontId="110" fillId="0" borderId="0"/>
    <xf numFmtId="0" fontId="120" fillId="0" borderId="0"/>
    <xf numFmtId="0" fontId="17" fillId="0" borderId="0"/>
    <xf numFmtId="0" fontId="227" fillId="0" borderId="0"/>
    <xf numFmtId="0" fontId="22" fillId="0" borderId="0">
      <alignment vertical="top"/>
    </xf>
    <xf numFmtId="0" fontId="110" fillId="0" borderId="0"/>
    <xf numFmtId="0" fontId="2" fillId="0" borderId="0"/>
    <xf numFmtId="0" fontId="17" fillId="0" borderId="0"/>
    <xf numFmtId="0" fontId="39" fillId="0" borderId="0"/>
    <xf numFmtId="0" fontId="17" fillId="0" borderId="0"/>
    <xf numFmtId="39" fontId="51" fillId="0" borderId="0"/>
    <xf numFmtId="0" fontId="22" fillId="0" borderId="0">
      <alignment vertical="top"/>
    </xf>
    <xf numFmtId="0" fontId="17" fillId="0" borderId="0"/>
    <xf numFmtId="0" fontId="22" fillId="0" borderId="0">
      <alignment vertical="top"/>
    </xf>
    <xf numFmtId="39" fontId="51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7" fillId="0" borderId="0"/>
    <xf numFmtId="0" fontId="135" fillId="0" borderId="0"/>
    <xf numFmtId="0" fontId="135" fillId="0" borderId="0"/>
    <xf numFmtId="0" fontId="17" fillId="0" borderId="0"/>
    <xf numFmtId="0" fontId="17" fillId="0" borderId="0"/>
    <xf numFmtId="0" fontId="7" fillId="0" borderId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238" fillId="0" borderId="0" applyNumberFormat="0" applyFill="0" applyBorder="0" applyProtection="0">
      <alignment vertical="center"/>
    </xf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47" fillId="0" borderId="53" applyNumberFormat="0" applyFill="0" applyAlignment="0" applyProtection="0"/>
    <xf numFmtId="171" fontId="7" fillId="0" borderId="0" applyFont="0" applyFill="0" applyBorder="0" applyAlignment="0" applyProtection="0"/>
    <xf numFmtId="173" fontId="7" fillId="0" borderId="0" applyFont="0" applyFill="0" applyBorder="0" applyAlignment="0" applyProtection="0"/>
    <xf numFmtId="309" fontId="239" fillId="0" borderId="0" applyFont="0" applyFill="0" applyBorder="0" applyAlignment="0" applyProtection="0"/>
    <xf numFmtId="310" fontId="239" fillId="0" borderId="0" applyFont="0" applyFill="0" applyBorder="0" applyAlignment="0" applyProtection="0"/>
    <xf numFmtId="311" fontId="239" fillId="0" borderId="0" applyFont="0" applyFill="0" applyBorder="0" applyAlignment="0" applyProtection="0"/>
    <xf numFmtId="312" fontId="239" fillId="0" borderId="0" applyFont="0" applyFill="0" applyBorder="0" applyAlignment="0" applyProtection="0"/>
    <xf numFmtId="0" fontId="212" fillId="0" borderId="0"/>
    <xf numFmtId="188" fontId="24" fillId="0" borderId="0"/>
    <xf numFmtId="0" fontId="237" fillId="0" borderId="0"/>
    <xf numFmtId="185" fontId="29" fillId="0" borderId="0"/>
    <xf numFmtId="0" fontId="123" fillId="92" borderId="0" applyNumberFormat="0" applyBorder="0" applyAlignment="0" applyProtection="0"/>
    <xf numFmtId="0" fontId="123" fillId="95" borderId="0" applyNumberFormat="0" applyBorder="0" applyAlignment="0" applyProtection="0"/>
    <xf numFmtId="0" fontId="240" fillId="0" borderId="15"/>
    <xf numFmtId="0" fontId="200" fillId="108" borderId="49" applyNumberFormat="0" applyAlignment="0" applyProtection="0"/>
    <xf numFmtId="0" fontId="17" fillId="120" borderId="48" applyNumberFormat="0" applyFont="0" applyAlignment="0" applyProtection="0"/>
    <xf numFmtId="0" fontId="121" fillId="32" borderId="25" applyNumberFormat="0" applyFont="0" applyAlignment="0" applyProtection="0"/>
    <xf numFmtId="0" fontId="161" fillId="0" borderId="42" applyNumberFormat="0" applyFill="0" applyAlignment="0" applyProtection="0"/>
    <xf numFmtId="0" fontId="165" fillId="0" borderId="43" applyNumberFormat="0" applyFill="0" applyAlignment="0" applyProtection="0"/>
    <xf numFmtId="0" fontId="168" fillId="0" borderId="44" applyNumberFormat="0" applyFill="0" applyAlignment="0" applyProtection="0"/>
    <xf numFmtId="0" fontId="168" fillId="0" borderId="0" applyNumberFormat="0" applyFill="0" applyBorder="0" applyAlignment="0" applyProtection="0"/>
    <xf numFmtId="199" fontId="241" fillId="0" borderId="0" applyFont="0" applyFill="0" applyBorder="0" applyAlignment="0" applyProtection="0"/>
    <xf numFmtId="175" fontId="242" fillId="0" borderId="0" applyFont="0" applyFill="0" applyBorder="0" applyAlignment="0" applyProtection="0"/>
    <xf numFmtId="177" fontId="242" fillId="0" borderId="0" applyFont="0" applyFill="0" applyBorder="0" applyAlignment="0" applyProtection="0"/>
    <xf numFmtId="176" fontId="242" fillId="0" borderId="0" applyFont="0" applyFill="0" applyBorder="0" applyAlignment="0" applyProtection="0"/>
    <xf numFmtId="0" fontId="7" fillId="0" borderId="0"/>
    <xf numFmtId="188" fontId="212" fillId="0" borderId="0"/>
    <xf numFmtId="0" fontId="243" fillId="0" borderId="0"/>
    <xf numFmtId="175" fontId="7" fillId="0" borderId="0" applyFont="0" applyFill="0" applyBorder="0" applyAlignment="0" applyProtection="0"/>
    <xf numFmtId="0" fontId="244" fillId="0" borderId="0"/>
    <xf numFmtId="0" fontId="245" fillId="0" borderId="0" applyNumberFormat="0" applyFill="0" applyBorder="0" applyAlignment="0" applyProtection="0">
      <alignment vertical="top"/>
      <protection locked="0"/>
    </xf>
    <xf numFmtId="174" fontId="55" fillId="0" borderId="0" applyFont="0" applyFill="0" applyBorder="0" applyAlignment="0" applyProtection="0"/>
    <xf numFmtId="232" fontId="55" fillId="0" borderId="0" applyFont="0" applyFill="0" applyBorder="0" applyAlignment="0" applyProtection="0"/>
    <xf numFmtId="176" fontId="55" fillId="0" borderId="0" applyFont="0" applyFill="0" applyBorder="0" applyAlignment="0" applyProtection="0"/>
    <xf numFmtId="174" fontId="7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246" fillId="0" borderId="0"/>
    <xf numFmtId="177" fontId="2" fillId="0" borderId="0" applyFont="0" applyFill="0" applyBorder="0" applyAlignment="0" applyProtection="0"/>
    <xf numFmtId="17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175">
    <xf numFmtId="0" fontId="0" fillId="0" borderId="0" xfId="0"/>
    <xf numFmtId="0" fontId="247" fillId="0" borderId="0" xfId="9" applyFont="1" applyAlignment="1">
      <alignment horizontal="left"/>
    </xf>
    <xf numFmtId="190" fontId="248" fillId="0" borderId="0" xfId="9" applyNumberFormat="1" applyFont="1"/>
    <xf numFmtId="179" fontId="248" fillId="0" borderId="0" xfId="9" applyNumberFormat="1" applyFont="1"/>
    <xf numFmtId="177" fontId="247" fillId="0" borderId="0" xfId="9" applyNumberFormat="1" applyFont="1"/>
    <xf numFmtId="0" fontId="248" fillId="0" borderId="0" xfId="9" applyFont="1" applyAlignment="1">
      <alignment horizontal="center"/>
    </xf>
    <xf numFmtId="190" fontId="248" fillId="0" borderId="0" xfId="9" applyNumberFormat="1" applyFont="1" applyAlignment="1">
      <alignment horizontal="center"/>
    </xf>
    <xf numFmtId="0" fontId="248" fillId="0" borderId="11" xfId="1148" applyFont="1" applyBorder="1" applyAlignment="1">
      <alignment horizontal="center"/>
    </xf>
    <xf numFmtId="3" fontId="248" fillId="0" borderId="55" xfId="9" quotePrefix="1" applyNumberFormat="1" applyFont="1" applyBorder="1" applyAlignment="1">
      <alignment horizontal="center"/>
    </xf>
    <xf numFmtId="0" fontId="248" fillId="0" borderId="56" xfId="9" applyFont="1" applyBorder="1" applyAlignment="1">
      <alignment horizontal="center"/>
    </xf>
    <xf numFmtId="190" fontId="248" fillId="0" borderId="0" xfId="9" quotePrefix="1" applyNumberFormat="1" applyFont="1" applyAlignment="1">
      <alignment horizontal="center"/>
    </xf>
    <xf numFmtId="0" fontId="248" fillId="0" borderId="0" xfId="9" applyFont="1"/>
    <xf numFmtId="177" fontId="248" fillId="0" borderId="0" xfId="9" applyNumberFormat="1" applyFont="1"/>
    <xf numFmtId="0" fontId="248" fillId="0" borderId="0" xfId="9" applyFont="1" applyAlignment="1">
      <alignment horizontal="left"/>
    </xf>
    <xf numFmtId="0" fontId="249" fillId="0" borderId="0" xfId="9" applyFont="1" applyAlignment="1">
      <alignment horizontal="center"/>
    </xf>
    <xf numFmtId="177" fontId="248" fillId="0" borderId="0" xfId="10" applyFont="1" applyFill="1" applyBorder="1" applyAlignment="1">
      <alignment horizontal="right"/>
    </xf>
    <xf numFmtId="179" fontId="248" fillId="0" borderId="0" xfId="2" applyNumberFormat="1" applyFont="1" applyFill="1" applyBorder="1" applyAlignment="1"/>
    <xf numFmtId="190" fontId="248" fillId="0" borderId="0" xfId="10" applyNumberFormat="1" applyFont="1" applyFill="1" applyBorder="1" applyAlignment="1">
      <alignment horizontal="right"/>
    </xf>
    <xf numFmtId="179" fontId="248" fillId="0" borderId="0" xfId="4891" applyNumberFormat="1" applyFont="1" applyFill="1" applyBorder="1" applyAlignment="1">
      <alignment horizontal="right"/>
    </xf>
    <xf numFmtId="177" fontId="248" fillId="0" borderId="0" xfId="2" applyFont="1" applyFill="1" applyBorder="1"/>
    <xf numFmtId="179" fontId="248" fillId="0" borderId="0" xfId="2" applyNumberFormat="1" applyFont="1" applyFill="1" applyBorder="1" applyAlignment="1">
      <alignment horizontal="center"/>
    </xf>
    <xf numFmtId="179" fontId="248" fillId="0" borderId="0" xfId="4891" applyNumberFormat="1" applyFont="1" applyFill="1" applyBorder="1" applyAlignment="1">
      <alignment horizontal="center"/>
    </xf>
    <xf numFmtId="0" fontId="248" fillId="0" borderId="0" xfId="1148" applyFont="1"/>
    <xf numFmtId="177" fontId="248" fillId="0" borderId="0" xfId="2" applyFont="1" applyFill="1" applyBorder="1" applyAlignment="1"/>
    <xf numFmtId="190" fontId="248" fillId="0" borderId="0" xfId="4891" applyNumberFormat="1" applyFont="1" applyFill="1" applyBorder="1" applyAlignment="1">
      <alignment horizontal="right"/>
    </xf>
    <xf numFmtId="177" fontId="248" fillId="0" borderId="0" xfId="9" quotePrefix="1" applyNumberFormat="1" applyFont="1" applyAlignment="1">
      <alignment horizontal="left"/>
    </xf>
    <xf numFmtId="177" fontId="248" fillId="0" borderId="0" xfId="9" applyNumberFormat="1" applyFont="1" applyAlignment="1">
      <alignment horizontal="left"/>
    </xf>
    <xf numFmtId="177" fontId="248" fillId="0" borderId="0" xfId="10" applyFont="1" applyFill="1" applyBorder="1" applyAlignment="1">
      <alignment horizontal="center"/>
    </xf>
    <xf numFmtId="177" fontId="248" fillId="0" borderId="0" xfId="9" applyNumberFormat="1" applyFont="1" applyAlignment="1">
      <alignment horizontal="center"/>
    </xf>
    <xf numFmtId="190" fontId="248" fillId="0" borderId="0" xfId="1148" applyNumberFormat="1" applyFont="1"/>
    <xf numFmtId="179" fontId="248" fillId="0" borderId="55" xfId="2" applyNumberFormat="1" applyFont="1" applyFill="1" applyBorder="1" applyAlignment="1"/>
    <xf numFmtId="179" fontId="248" fillId="0" borderId="6" xfId="10" applyNumberFormat="1" applyFont="1" applyFill="1" applyBorder="1" applyAlignment="1">
      <alignment horizontal="right"/>
    </xf>
    <xf numFmtId="179" fontId="248" fillId="0" borderId="0" xfId="10" applyNumberFormat="1" applyFont="1" applyFill="1" applyBorder="1" applyAlignment="1">
      <alignment horizontal="right"/>
    </xf>
    <xf numFmtId="0" fontId="249" fillId="0" borderId="0" xfId="1148" applyFont="1" applyAlignment="1">
      <alignment horizontal="center"/>
    </xf>
    <xf numFmtId="190" fontId="248" fillId="0" borderId="0" xfId="10" quotePrefix="1" applyNumberFormat="1" applyFont="1" applyFill="1" applyBorder="1" applyAlignment="1">
      <alignment horizontal="right"/>
    </xf>
    <xf numFmtId="190" fontId="194" fillId="0" borderId="0" xfId="9" applyNumberFormat="1" applyFont="1"/>
    <xf numFmtId="179" fontId="248" fillId="0" borderId="0" xfId="10" quotePrefix="1" applyNumberFormat="1" applyFont="1" applyFill="1" applyBorder="1" applyAlignment="1">
      <alignment horizontal="right"/>
    </xf>
    <xf numFmtId="190" fontId="248" fillId="0" borderId="0" xfId="10" quotePrefix="1" applyNumberFormat="1" applyFont="1" applyFill="1" applyBorder="1" applyAlignment="1">
      <alignment horizontal="center"/>
    </xf>
    <xf numFmtId="190" fontId="194" fillId="0" borderId="0" xfId="2" applyNumberFormat="1" applyFont="1" applyFill="1" applyBorder="1" applyAlignment="1">
      <alignment horizontal="center"/>
    </xf>
    <xf numFmtId="177" fontId="248" fillId="0" borderId="0" xfId="2" applyFont="1" applyFill="1" applyBorder="1" applyAlignment="1">
      <alignment horizontal="right"/>
    </xf>
    <xf numFmtId="0" fontId="249" fillId="0" borderId="0" xfId="9" quotePrefix="1" applyFont="1" applyAlignment="1">
      <alignment horizontal="center"/>
    </xf>
    <xf numFmtId="177" fontId="248" fillId="0" borderId="0" xfId="1148" quotePrefix="1" applyNumberFormat="1" applyFont="1"/>
    <xf numFmtId="177" fontId="248" fillId="0" borderId="0" xfId="9" quotePrefix="1" applyNumberFormat="1" applyFont="1"/>
    <xf numFmtId="179" fontId="248" fillId="0" borderId="11" xfId="2" applyNumberFormat="1" applyFont="1" applyFill="1" applyBorder="1" applyAlignment="1"/>
    <xf numFmtId="179" fontId="248" fillId="0" borderId="11" xfId="10" applyNumberFormat="1" applyFont="1" applyFill="1" applyBorder="1" applyAlignment="1">
      <alignment horizontal="right"/>
    </xf>
    <xf numFmtId="179" fontId="248" fillId="0" borderId="7" xfId="10" applyNumberFormat="1" applyFont="1" applyFill="1" applyBorder="1" applyAlignment="1">
      <alignment horizontal="right"/>
    </xf>
    <xf numFmtId="38" fontId="248" fillId="0" borderId="0" xfId="0" applyNumberFormat="1" applyFont="1" applyAlignment="1">
      <alignment horizontal="right" vertical="center"/>
    </xf>
    <xf numFmtId="38" fontId="248" fillId="0" borderId="0" xfId="0" applyNumberFormat="1" applyFont="1" applyAlignment="1">
      <alignment vertical="center"/>
    </xf>
    <xf numFmtId="177" fontId="248" fillId="0" borderId="0" xfId="9" applyNumberFormat="1" applyFont="1" applyAlignment="1">
      <alignment horizontal="right"/>
    </xf>
    <xf numFmtId="190" fontId="248" fillId="0" borderId="0" xfId="9" applyNumberFormat="1" applyFont="1" applyAlignment="1">
      <alignment horizontal="right"/>
    </xf>
    <xf numFmtId="179" fontId="248" fillId="0" borderId="55" xfId="10" applyNumberFormat="1" applyFont="1" applyFill="1" applyBorder="1" applyAlignment="1">
      <alignment horizontal="right"/>
    </xf>
    <xf numFmtId="177" fontId="247" fillId="0" borderId="0" xfId="11" applyNumberFormat="1" applyFont="1" applyFill="1" applyBorder="1" applyAlignment="1">
      <alignment horizontal="left"/>
    </xf>
    <xf numFmtId="177" fontId="248" fillId="0" borderId="0" xfId="4891" applyFont="1" applyFill="1" applyBorder="1" applyAlignment="1">
      <alignment horizontal="right"/>
    </xf>
    <xf numFmtId="0" fontId="248" fillId="0" borderId="0" xfId="9" applyFont="1" applyAlignment="1" applyProtection="1">
      <alignment horizontal="center"/>
      <protection locked="0"/>
    </xf>
    <xf numFmtId="0" fontId="249" fillId="0" borderId="0" xfId="9" applyFont="1" applyAlignment="1">
      <alignment horizontal="center" vertical="center"/>
    </xf>
    <xf numFmtId="190" fontId="249" fillId="0" borderId="0" xfId="9" applyNumberFormat="1" applyFont="1" applyAlignment="1">
      <alignment horizontal="center" vertical="center"/>
    </xf>
    <xf numFmtId="179" fontId="248" fillId="0" borderId="7" xfId="1148" applyNumberFormat="1" applyFont="1" applyBorder="1"/>
    <xf numFmtId="179" fontId="248" fillId="0" borderId="0" xfId="1148" applyNumberFormat="1" applyFont="1"/>
    <xf numFmtId="177" fontId="248" fillId="0" borderId="0" xfId="1148" applyNumberFormat="1" applyFont="1" applyAlignment="1">
      <alignment horizontal="right"/>
    </xf>
    <xf numFmtId="190" fontId="248" fillId="0" borderId="0" xfId="1148" applyNumberFormat="1" applyFont="1" applyAlignment="1">
      <alignment horizontal="right"/>
    </xf>
    <xf numFmtId="177" fontId="248" fillId="0" borderId="0" xfId="1148" applyNumberFormat="1" applyFont="1"/>
    <xf numFmtId="179" fontId="248" fillId="0" borderId="0" xfId="1148" applyNumberFormat="1" applyFont="1" applyAlignment="1">
      <alignment horizontal="center"/>
    </xf>
    <xf numFmtId="177" fontId="248" fillId="0" borderId="0" xfId="1148" applyNumberFormat="1" applyFont="1" applyAlignment="1">
      <alignment horizontal="left"/>
    </xf>
    <xf numFmtId="177" fontId="248" fillId="0" borderId="0" xfId="11" applyNumberFormat="1" applyFont="1" applyFill="1" applyBorder="1" applyAlignment="1">
      <alignment horizontal="left" indent="2"/>
    </xf>
    <xf numFmtId="179" fontId="248" fillId="0" borderId="11" xfId="1148" applyNumberFormat="1" applyFont="1" applyBorder="1"/>
    <xf numFmtId="177" fontId="248" fillId="0" borderId="0" xfId="11" applyNumberFormat="1" applyFont="1" applyFill="1" applyBorder="1"/>
    <xf numFmtId="177" fontId="247" fillId="0" borderId="0" xfId="11" applyNumberFormat="1" applyFont="1" applyFill="1" applyBorder="1"/>
    <xf numFmtId="177" fontId="104" fillId="0" borderId="0" xfId="9" applyNumberFormat="1" applyFont="1"/>
    <xf numFmtId="192" fontId="248" fillId="0" borderId="0" xfId="9" applyNumberFormat="1" applyFont="1"/>
    <xf numFmtId="190" fontId="247" fillId="0" borderId="0" xfId="9" applyNumberFormat="1" applyFont="1" applyAlignment="1">
      <alignment horizontal="left"/>
    </xf>
    <xf numFmtId="179" fontId="247" fillId="0" borderId="0" xfId="2" applyNumberFormat="1" applyFont="1" applyFill="1" applyAlignment="1">
      <alignment horizontal="left"/>
    </xf>
    <xf numFmtId="0" fontId="248" fillId="0" borderId="0" xfId="0" applyFont="1" applyAlignment="1">
      <alignment horizontal="right"/>
    </xf>
    <xf numFmtId="0" fontId="248" fillId="0" borderId="0" xfId="0" applyFont="1"/>
    <xf numFmtId="0" fontId="247" fillId="0" borderId="0" xfId="0" applyFont="1" applyAlignment="1">
      <alignment horizontal="left"/>
    </xf>
    <xf numFmtId="49" fontId="248" fillId="0" borderId="0" xfId="9" applyNumberFormat="1" applyFont="1" applyAlignment="1">
      <alignment horizontal="center"/>
    </xf>
    <xf numFmtId="0" fontId="248" fillId="0" borderId="11" xfId="9" applyFont="1" applyBorder="1" applyAlignment="1">
      <alignment horizontal="center"/>
    </xf>
    <xf numFmtId="179" fontId="248" fillId="0" borderId="55" xfId="2" quotePrefix="1" applyNumberFormat="1" applyFont="1" applyFill="1" applyBorder="1" applyAlignment="1">
      <alignment horizontal="center"/>
    </xf>
    <xf numFmtId="177" fontId="248" fillId="0" borderId="0" xfId="4891" applyFont="1" applyFill="1" applyAlignment="1"/>
    <xf numFmtId="179" fontId="248" fillId="0" borderId="0" xfId="2" applyNumberFormat="1" applyFont="1" applyFill="1" applyAlignment="1"/>
    <xf numFmtId="49" fontId="249" fillId="0" borderId="0" xfId="1148" applyNumberFormat="1" applyFont="1" applyAlignment="1">
      <alignment horizontal="center"/>
    </xf>
    <xf numFmtId="177" fontId="248" fillId="0" borderId="0" xfId="4891" applyFont="1" applyFill="1" applyBorder="1" applyAlignment="1"/>
    <xf numFmtId="177" fontId="248" fillId="0" borderId="0" xfId="10" applyFont="1" applyFill="1" applyAlignment="1"/>
    <xf numFmtId="177" fontId="248" fillId="0" borderId="0" xfId="10" applyFont="1" applyFill="1" applyBorder="1" applyAlignment="1"/>
    <xf numFmtId="0" fontId="249" fillId="0" borderId="0" xfId="0" applyFont="1"/>
    <xf numFmtId="0" fontId="249" fillId="0" borderId="0" xfId="0" applyFont="1" applyAlignment="1">
      <alignment horizontal="center"/>
    </xf>
    <xf numFmtId="177" fontId="248" fillId="0" borderId="0" xfId="0" applyNumberFormat="1" applyFont="1"/>
    <xf numFmtId="177" fontId="248" fillId="0" borderId="0" xfId="0" applyNumberFormat="1" applyFont="1" applyAlignment="1">
      <alignment horizontal="right"/>
    </xf>
    <xf numFmtId="313" fontId="248" fillId="0" borderId="0" xfId="0" applyNumberFormat="1" applyFont="1" applyAlignment="1">
      <alignment horizontal="right"/>
    </xf>
    <xf numFmtId="313" fontId="248" fillId="0" borderId="0" xfId="0" applyNumberFormat="1" applyFont="1"/>
    <xf numFmtId="0" fontId="247" fillId="0" borderId="0" xfId="9" applyFont="1"/>
    <xf numFmtId="177" fontId="248" fillId="0" borderId="0" xfId="12" applyNumberFormat="1" applyFont="1" applyFill="1" applyAlignment="1"/>
    <xf numFmtId="177" fontId="248" fillId="0" borderId="8" xfId="0" applyNumberFormat="1" applyFont="1" applyBorder="1"/>
    <xf numFmtId="177" fontId="248" fillId="0" borderId="8" xfId="0" applyNumberFormat="1" applyFont="1" applyBorder="1" applyAlignment="1">
      <alignment horizontal="right"/>
    </xf>
    <xf numFmtId="191" fontId="247" fillId="0" borderId="0" xfId="9" applyNumberFormat="1" applyFont="1" applyAlignment="1">
      <alignment horizontal="left"/>
    </xf>
    <xf numFmtId="179" fontId="248" fillId="0" borderId="11" xfId="10" applyNumberFormat="1" applyFont="1" applyFill="1" applyBorder="1" applyAlignment="1">
      <alignment horizontal="center"/>
    </xf>
    <xf numFmtId="191" fontId="247" fillId="0" borderId="0" xfId="9" applyNumberFormat="1" applyFont="1"/>
    <xf numFmtId="0" fontId="247" fillId="0" borderId="0" xfId="0" applyFont="1"/>
    <xf numFmtId="0" fontId="250" fillId="0" borderId="0" xfId="1148" applyFont="1"/>
    <xf numFmtId="190" fontId="249" fillId="0" borderId="0" xfId="9" applyNumberFormat="1" applyFont="1"/>
    <xf numFmtId="0" fontId="248" fillId="0" borderId="0" xfId="1148" quotePrefix="1" applyFont="1"/>
    <xf numFmtId="0" fontId="249" fillId="0" borderId="0" xfId="4899" applyFont="1" applyAlignment="1">
      <alignment horizontal="center"/>
    </xf>
    <xf numFmtId="179" fontId="248" fillId="0" borderId="0" xfId="10" applyNumberFormat="1" applyFont="1" applyFill="1" applyBorder="1" applyAlignment="1"/>
    <xf numFmtId="179" fontId="248" fillId="0" borderId="0" xfId="10" applyNumberFormat="1" applyFont="1" applyFill="1" applyBorder="1" applyAlignment="1">
      <alignment horizontal="center"/>
    </xf>
    <xf numFmtId="190" fontId="249" fillId="0" borderId="0" xfId="9" applyNumberFormat="1" applyFont="1" applyAlignment="1">
      <alignment horizontal="center"/>
    </xf>
    <xf numFmtId="179" fontId="248" fillId="0" borderId="11" xfId="2" applyNumberFormat="1" applyFont="1" applyFill="1" applyBorder="1" applyAlignment="1">
      <alignment horizontal="center"/>
    </xf>
    <xf numFmtId="0" fontId="251" fillId="0" borderId="0" xfId="9" applyFont="1"/>
    <xf numFmtId="191" fontId="248" fillId="0" borderId="0" xfId="9" applyNumberFormat="1" applyFont="1"/>
    <xf numFmtId="177" fontId="248" fillId="0" borderId="56" xfId="10" applyFont="1" applyFill="1" applyBorder="1" applyAlignment="1">
      <alignment horizontal="right"/>
    </xf>
    <xf numFmtId="177" fontId="248" fillId="0" borderId="56" xfId="2" applyFont="1" applyFill="1" applyBorder="1" applyAlignment="1"/>
    <xf numFmtId="179" fontId="248" fillId="0" borderId="7" xfId="2" applyNumberFormat="1" applyFont="1" applyFill="1" applyBorder="1" applyAlignment="1"/>
    <xf numFmtId="177" fontId="248" fillId="0" borderId="0" xfId="1148" applyNumberFormat="1" applyFont="1" applyAlignment="1">
      <alignment horizontal="center"/>
    </xf>
    <xf numFmtId="177" fontId="248" fillId="0" borderId="11" xfId="9" applyNumberFormat="1" applyFont="1" applyBorder="1" applyAlignment="1">
      <alignment horizontal="center"/>
    </xf>
    <xf numFmtId="177" fontId="248" fillId="0" borderId="11" xfId="1148" applyNumberFormat="1" applyFont="1" applyBorder="1" applyAlignment="1">
      <alignment horizontal="center"/>
    </xf>
    <xf numFmtId="177" fontId="248" fillId="0" borderId="7" xfId="10" applyFont="1" applyFill="1" applyBorder="1" applyAlignment="1">
      <alignment horizontal="center"/>
    </xf>
    <xf numFmtId="49" fontId="249" fillId="0" borderId="0" xfId="9" applyNumberFormat="1" applyFont="1" applyAlignment="1">
      <alignment horizontal="center"/>
    </xf>
    <xf numFmtId="314" fontId="248" fillId="0" borderId="0" xfId="10" applyNumberFormat="1" applyFont="1" applyFill="1" applyBorder="1" applyAlignment="1">
      <alignment horizontal="center"/>
    </xf>
    <xf numFmtId="314" fontId="248" fillId="0" borderId="0" xfId="9" applyNumberFormat="1" applyFont="1" applyAlignment="1">
      <alignment horizontal="center"/>
    </xf>
    <xf numFmtId="38" fontId="248" fillId="0" borderId="0" xfId="0" applyNumberFormat="1" applyFont="1" applyAlignment="1">
      <alignment horizontal="left"/>
    </xf>
    <xf numFmtId="38" fontId="248" fillId="0" borderId="0" xfId="0" applyNumberFormat="1" applyFont="1"/>
    <xf numFmtId="179" fontId="104" fillId="0" borderId="0" xfId="2" applyNumberFormat="1" applyFont="1" applyFill="1" applyAlignment="1"/>
    <xf numFmtId="179" fontId="248" fillId="0" borderId="0" xfId="10" applyNumberFormat="1" applyFont="1" applyFill="1" applyAlignment="1"/>
    <xf numFmtId="179" fontId="248" fillId="0" borderId="0" xfId="2" applyNumberFormat="1" applyFont="1" applyFill="1" applyAlignment="1">
      <alignment horizontal="center"/>
    </xf>
    <xf numFmtId="175" fontId="248" fillId="0" borderId="0" xfId="9" applyNumberFormat="1" applyFont="1"/>
    <xf numFmtId="175" fontId="248" fillId="0" borderId="0" xfId="9" applyNumberFormat="1" applyFont="1" applyAlignment="1">
      <alignment horizontal="center"/>
    </xf>
    <xf numFmtId="175" fontId="248" fillId="0" borderId="55" xfId="1148" applyNumberFormat="1" applyFont="1" applyBorder="1" applyAlignment="1">
      <alignment horizontal="center"/>
    </xf>
    <xf numFmtId="0" fontId="248" fillId="0" borderId="0" xfId="9" quotePrefix="1" applyFont="1"/>
    <xf numFmtId="0" fontId="248" fillId="0" borderId="0" xfId="9" applyFont="1" applyAlignment="1">
      <alignment horizontal="right"/>
    </xf>
    <xf numFmtId="0" fontId="252" fillId="0" borderId="0" xfId="9" applyFont="1" applyAlignment="1">
      <alignment horizontal="center"/>
    </xf>
    <xf numFmtId="0" fontId="253" fillId="0" borderId="0" xfId="9" applyFont="1" applyAlignment="1">
      <alignment horizontal="center"/>
    </xf>
    <xf numFmtId="179" fontId="248" fillId="0" borderId="55" xfId="2" applyNumberFormat="1" applyFont="1" applyFill="1" applyBorder="1" applyAlignment="1">
      <alignment horizontal="center"/>
    </xf>
    <xf numFmtId="179" fontId="248" fillId="0" borderId="56" xfId="2" applyNumberFormat="1" applyFont="1" applyFill="1" applyBorder="1" applyAlignment="1">
      <alignment horizontal="center"/>
    </xf>
    <xf numFmtId="177" fontId="248" fillId="0" borderId="0" xfId="2" applyFont="1" applyFill="1" applyAlignment="1"/>
    <xf numFmtId="179" fontId="248" fillId="0" borderId="2" xfId="2" applyNumberFormat="1" applyFont="1" applyFill="1" applyBorder="1" applyAlignment="1">
      <alignment horizontal="center"/>
    </xf>
    <xf numFmtId="179" fontId="254" fillId="0" borderId="0" xfId="2" applyNumberFormat="1" applyFont="1" applyFill="1" applyAlignment="1"/>
    <xf numFmtId="2" fontId="254" fillId="0" borderId="0" xfId="9" applyNumberFormat="1" applyFont="1"/>
    <xf numFmtId="179" fontId="248" fillId="0" borderId="0" xfId="2" applyNumberFormat="1" applyFont="1" applyFill="1" applyAlignment="1">
      <alignment horizontal="left"/>
    </xf>
    <xf numFmtId="0" fontId="248" fillId="0" borderId="0" xfId="4900" applyFont="1" applyAlignment="1">
      <alignment horizontal="center" vertical="center"/>
    </xf>
    <xf numFmtId="0" fontId="248" fillId="0" borderId="0" xfId="4900" applyFont="1" applyAlignment="1">
      <alignment horizontal="center"/>
    </xf>
    <xf numFmtId="0" fontId="248" fillId="0" borderId="55" xfId="4900" applyFont="1" applyBorder="1" applyAlignment="1">
      <alignment horizontal="center" vertical="center"/>
    </xf>
    <xf numFmtId="0" fontId="248" fillId="0" borderId="0" xfId="1148" applyFont="1" applyAlignment="1">
      <alignment horizontal="center"/>
    </xf>
    <xf numFmtId="179" fontId="248" fillId="0" borderId="56" xfId="2" applyNumberFormat="1" applyFont="1" applyFill="1" applyBorder="1" applyAlignment="1"/>
    <xf numFmtId="179" fontId="248" fillId="0" borderId="2" xfId="2" applyNumberFormat="1" applyFont="1" applyFill="1" applyBorder="1" applyAlignment="1"/>
    <xf numFmtId="190" fontId="247" fillId="0" borderId="0" xfId="1148" applyNumberFormat="1" applyFont="1"/>
    <xf numFmtId="179" fontId="247" fillId="0" borderId="0" xfId="2" applyNumberFormat="1" applyFont="1" applyFill="1" applyAlignment="1"/>
    <xf numFmtId="191" fontId="248" fillId="0" borderId="0" xfId="1148" applyNumberFormat="1" applyFont="1"/>
    <xf numFmtId="191" fontId="247" fillId="0" borderId="0" xfId="1148" applyNumberFormat="1" applyFont="1"/>
    <xf numFmtId="179" fontId="255" fillId="0" borderId="0" xfId="2" applyNumberFormat="1" applyFont="1" applyFill="1" applyAlignment="1"/>
    <xf numFmtId="190" fontId="248" fillId="0" borderId="0" xfId="4891" applyNumberFormat="1" applyFont="1" applyFill="1" applyAlignment="1"/>
    <xf numFmtId="177" fontId="248" fillId="0" borderId="0" xfId="2" applyFont="1" applyFill="1" applyAlignment="1">
      <alignment horizontal="center"/>
    </xf>
    <xf numFmtId="190" fontId="248" fillId="0" borderId="0" xfId="1149" applyNumberFormat="1" applyFont="1"/>
    <xf numFmtId="191" fontId="248" fillId="0" borderId="0" xfId="4891" applyNumberFormat="1" applyFont="1" applyFill="1" applyAlignment="1"/>
    <xf numFmtId="179" fontId="248" fillId="0" borderId="11" xfId="1148" applyNumberFormat="1" applyFont="1" applyBorder="1" applyAlignment="1">
      <alignment horizontal="center"/>
    </xf>
    <xf numFmtId="0" fontId="247" fillId="0" borderId="0" xfId="1148" applyFont="1"/>
    <xf numFmtId="191" fontId="248" fillId="0" borderId="0" xfId="4891" applyNumberFormat="1" applyFont="1" applyFill="1" applyBorder="1" applyAlignment="1"/>
    <xf numFmtId="0" fontId="248" fillId="0" borderId="0" xfId="1148" applyFont="1" applyAlignment="1">
      <alignment horizontal="left"/>
    </xf>
    <xf numFmtId="0" fontId="248" fillId="0" borderId="0" xfId="1148" applyFont="1" applyAlignment="1">
      <alignment wrapText="1"/>
    </xf>
    <xf numFmtId="179" fontId="248" fillId="0" borderId="55" xfId="1148" applyNumberFormat="1" applyFont="1" applyBorder="1"/>
    <xf numFmtId="177" fontId="248" fillId="0" borderId="0" xfId="2" applyFont="1" applyFill="1" applyBorder="1" applyAlignment="1">
      <alignment horizontal="center"/>
    </xf>
    <xf numFmtId="177" fontId="248" fillId="0" borderId="0" xfId="2" applyFont="1" applyFill="1" applyAlignment="1">
      <alignment horizontal="right"/>
    </xf>
    <xf numFmtId="177" fontId="248" fillId="0" borderId="0" xfId="4891" applyFont="1" applyFill="1" applyBorder="1" applyAlignment="1">
      <alignment horizontal="center"/>
    </xf>
    <xf numFmtId="0" fontId="247" fillId="0" borderId="0" xfId="1148" applyFont="1" applyAlignment="1">
      <alignment horizontal="left"/>
    </xf>
    <xf numFmtId="179" fontId="248" fillId="0" borderId="2" xfId="1148" applyNumberFormat="1" applyFont="1" applyBorder="1"/>
    <xf numFmtId="179" fontId="248" fillId="0" borderId="0" xfId="2" applyNumberFormat="1" applyFont="1" applyFill="1" applyAlignment="1">
      <alignment horizontal="right"/>
    </xf>
    <xf numFmtId="179" fontId="248" fillId="0" borderId="0" xfId="2" applyNumberFormat="1" applyFont="1" applyFill="1" applyBorder="1" applyAlignment="1">
      <alignment horizontal="right"/>
    </xf>
    <xf numFmtId="38" fontId="248" fillId="0" borderId="0" xfId="0" applyNumberFormat="1" applyFont="1" applyAlignment="1">
      <alignment horizontal="right"/>
    </xf>
    <xf numFmtId="179" fontId="248" fillId="0" borderId="57" xfId="2" applyNumberFormat="1" applyFont="1" applyFill="1" applyBorder="1" applyAlignment="1">
      <alignment horizontal="center"/>
    </xf>
    <xf numFmtId="179" fontId="248" fillId="0" borderId="0" xfId="2" applyNumberFormat="1" applyFont="1" applyFill="1" applyBorder="1" applyAlignment="1">
      <alignment horizontal="left"/>
    </xf>
    <xf numFmtId="190" fontId="248" fillId="0" borderId="11" xfId="9" applyNumberFormat="1" applyFont="1" applyBorder="1" applyAlignment="1">
      <alignment horizontal="center"/>
    </xf>
    <xf numFmtId="177" fontId="248" fillId="0" borderId="56" xfId="9" applyNumberFormat="1" applyFont="1" applyBorder="1" applyAlignment="1">
      <alignment horizontal="center"/>
    </xf>
    <xf numFmtId="177" fontId="248" fillId="0" borderId="55" xfId="9" applyNumberFormat="1" applyFont="1" applyBorder="1" applyAlignment="1">
      <alignment horizontal="center"/>
    </xf>
    <xf numFmtId="16" fontId="248" fillId="0" borderId="56" xfId="9" applyNumberFormat="1" applyFont="1" applyBorder="1" applyAlignment="1">
      <alignment horizontal="center"/>
    </xf>
    <xf numFmtId="0" fontId="248" fillId="0" borderId="55" xfId="9" applyFont="1" applyBorder="1" applyAlignment="1">
      <alignment horizontal="center"/>
    </xf>
    <xf numFmtId="0" fontId="248" fillId="0" borderId="11" xfId="9" applyFont="1" applyBorder="1" applyAlignment="1">
      <alignment horizontal="center"/>
    </xf>
    <xf numFmtId="0" fontId="248" fillId="0" borderId="6" xfId="9" applyFont="1" applyBorder="1" applyAlignment="1">
      <alignment horizontal="center"/>
    </xf>
    <xf numFmtId="179" fontId="248" fillId="0" borderId="11" xfId="2" applyNumberFormat="1" applyFont="1" applyFill="1" applyBorder="1" applyAlignment="1">
      <alignment horizontal="center"/>
    </xf>
  </cellXfs>
  <cellStyles count="4908">
    <cellStyle name="_x0004_" xfId="74" xr:uid="{00000000-0005-0000-0000-000000000000}"/>
    <cellStyle name="_x000e_" xfId="75" xr:uid="{00000000-0005-0000-0000-000001000000}"/>
    <cellStyle name="_x000f_" xfId="1153" xr:uid="{00000000-0005-0000-0000-000002000000}"/>
    <cellStyle name="_x0004_ 2" xfId="1154" xr:uid="{00000000-0005-0000-0000-000003000000}"/>
    <cellStyle name=" _x0005_M_x0004_" xfId="1155" xr:uid="{00000000-0005-0000-0000-000004000000}"/>
    <cellStyle name="_x000a__x0005__x001c__x0005__x000a_" xfId="1156" xr:uid="{00000000-0005-0000-0000-000005000000}"/>
    <cellStyle name="_x000b_" xfId="1157" xr:uid="{00000000-0005-0000-0000-000006000000}"/>
    <cellStyle name="&amp;A_x000a_Page &amp;P of &amp;N_x000a_CW 5/02_x000a__x0017_&amp;L&amp;F_x000a_&amp;D,&amp;T_x000a_Reviewed by:" xfId="76" xr:uid="{00000000-0005-0000-0000-000007000000}"/>
    <cellStyle name="&amp;A_x000a_Page &amp;P of &amp;N_x000a_CW 5/02_x000a__x0017_&amp;L&amp;F_x000a_&amp;D,&amp;T_x000a_Reviewed by: 2" xfId="1158" xr:uid="{00000000-0005-0000-0000-000008000000}"/>
    <cellStyle name="&amp;R&amp;&quot;Book Antiqua,Bold&quot;&amp;16A" xfId="1159" xr:uid="{00000000-0005-0000-0000-000009000000}"/>
    <cellStyle name="(1529.8)" xfId="77" xr:uid="{00000000-0005-0000-0000-00000A000000}"/>
    <cellStyle name=",Regular&quot;&amp;F. &amp;A_x000a_&amp;D, &amp;Tb" xfId="1160" xr:uid="{00000000-0005-0000-0000-00000B000000}"/>
    <cellStyle name="??" xfId="78" xr:uid="{00000000-0005-0000-0000-00000C000000}"/>
    <cellStyle name="?? [0.00]_ADMAG" xfId="1161" xr:uid="{00000000-0005-0000-0000-00000D000000}"/>
    <cellStyle name="???" xfId="1162" xr:uid="{00000000-0005-0000-0000-00000E000000}"/>
    <cellStyle name="???? [0.00]_ADMAG" xfId="1163" xr:uid="{00000000-0005-0000-0000-00000F000000}"/>
    <cellStyle name="?????????????????" xfId="1164" xr:uid="{00000000-0005-0000-0000-000010000000}"/>
    <cellStyle name="????????????????? [0]_MOGAS97" xfId="1165" xr:uid="{00000000-0005-0000-0000-000011000000}"/>
    <cellStyle name="??????????????????? [0]_MOGAS97" xfId="1166" xr:uid="{00000000-0005-0000-0000-000012000000}"/>
    <cellStyle name="???????????????????_MOGAS97" xfId="1167" xr:uid="{00000000-0005-0000-0000-000013000000}"/>
    <cellStyle name="?????????????????_MOGAS97" xfId="1168" xr:uid="{00000000-0005-0000-0000-000014000000}"/>
    <cellStyle name="????_ADMAG" xfId="1169" xr:uid="{00000000-0005-0000-0000-000015000000}"/>
    <cellStyle name="???[0]_liz-ss" xfId="1170" xr:uid="{00000000-0005-0000-0000-000016000000}"/>
    <cellStyle name="???_'01.11" xfId="1171" xr:uid="{00000000-0005-0000-0000-000017000000}"/>
    <cellStyle name="??_ADMAG" xfId="1172" xr:uid="{00000000-0005-0000-0000-000018000000}"/>
    <cellStyle name="^6A_x0001_" xfId="1173" xr:uid="{00000000-0005-0000-0000-000019000000}"/>
    <cellStyle name="^6A_x0001_ 2" xfId="1174" xr:uid="{00000000-0005-0000-0000-00001A000000}"/>
    <cellStyle name="^6A_x0001_ 3" xfId="1175" xr:uid="{00000000-0005-0000-0000-00001B000000}"/>
    <cellStyle name="^6A_x0001_ 4" xfId="1176" xr:uid="{00000000-0005-0000-0000-00001C000000}"/>
    <cellStyle name="^6A_x0001_ 5" xfId="1177" xr:uid="{00000000-0005-0000-0000-00001D000000}"/>
    <cellStyle name="^6A_x0001_ 6" xfId="1178" xr:uid="{00000000-0005-0000-0000-00001E000000}"/>
    <cellStyle name="^6A_x0001_ 7" xfId="1179" xr:uid="{00000000-0005-0000-0000-00001F000000}"/>
    <cellStyle name="_01-Kizai AWP 170804" xfId="79" xr:uid="{00000000-0005-0000-0000-000020000000}"/>
    <cellStyle name="_x0004__01-Kizai AWP 170804" xfId="80" xr:uid="{00000000-0005-0000-0000-000021000000}"/>
    <cellStyle name="_03-K,O,R and U (after MJ review) " xfId="81" xr:uid="{00000000-0005-0000-0000-000022000000}"/>
    <cellStyle name="_x0004__03-K,O,R and U (after MJ review) " xfId="82" xr:uid="{00000000-0005-0000-0000-000023000000}"/>
    <cellStyle name="_a2" xfId="83" xr:uid="{00000000-0005-0000-0000-000024000000}"/>
    <cellStyle name="_Abra Dev 31 Jan 04_260404" xfId="84" xr:uid="{00000000-0005-0000-0000-000025000000}"/>
    <cellStyle name="_x0004__Abra Dev 31 Jan 04_260404" xfId="85" xr:uid="{00000000-0005-0000-0000-000026000000}"/>
    <cellStyle name="_Abra Development-AllAWPs03_010403" xfId="86" xr:uid="{00000000-0005-0000-0000-000027000000}"/>
    <cellStyle name="_x0004__Abra Development-AllAWPs03_010403" xfId="87" xr:uid="{00000000-0005-0000-0000-000028000000}"/>
    <cellStyle name="_All AWPs - RCSB-FST 110602" xfId="88" xr:uid="{00000000-0005-0000-0000-000029000000}"/>
    <cellStyle name="_All AWPs - RCSB-FST 110602 2" xfId="1180" xr:uid="{00000000-0005-0000-0000-00002A000000}"/>
    <cellStyle name="_All AWPs - RCSB-FST 110602_1" xfId="89" xr:uid="{00000000-0005-0000-0000-00002B000000}"/>
    <cellStyle name="_All AWPs - RCSB-FST 110602_1_Abra Dev 31 Jan 04_260404" xfId="90" xr:uid="{00000000-0005-0000-0000-00002C000000}"/>
    <cellStyle name="_All AWPs - RCSB-FST 110602_1_Abra Development-AllAWPs03_010403" xfId="91" xr:uid="{00000000-0005-0000-0000-00002D000000}"/>
    <cellStyle name="_All AWPs - RCSB-FST 110602_1_AWP-Kinta Heights(2004)" xfId="92" xr:uid="{00000000-0005-0000-0000-00002E000000}"/>
    <cellStyle name="_All AWPs - RCSB-FST 110602_1_Book2" xfId="93" xr:uid="{00000000-0005-0000-0000-00002F000000}"/>
    <cellStyle name="_All AWPs - RCSB-FST 110602_1_BP02 AWPs Final310103_BF" xfId="94" xr:uid="{00000000-0005-0000-0000-000030000000}"/>
    <cellStyle name="_All AWPs - RCSB-FST 110602_1_Cekap Mesra-AllAwps 03_070303" xfId="95" xr:uid="{00000000-0005-0000-0000-000031000000}"/>
    <cellStyle name="_All AWPs - RCSB-FST 110602_1_Cekap Mesra-AllAwps 03_070303_1" xfId="96" xr:uid="{00000000-0005-0000-0000-000032000000}"/>
    <cellStyle name="_All AWPs - RCSB-FST 110602_1_Cekap Mesra-AllAwps 03_070303_2" xfId="97" xr:uid="{00000000-0005-0000-0000-000033000000}"/>
    <cellStyle name="_All AWPs - RCSB-FST 110602_1_Cekap Mesra-AllAwps 03_070303_CHHB_AWPs04(190105)" xfId="98" xr:uid="{00000000-0005-0000-0000-000034000000}"/>
    <cellStyle name="_All AWPs - RCSB-FST 110602_1_Megaridge_Awps04" xfId="99" xr:uid="{00000000-0005-0000-0000-000035000000}"/>
    <cellStyle name="_All AWPs - RCSB-FST 110602_1_PCB Harta_Awps04" xfId="100" xr:uid="{00000000-0005-0000-0000-000036000000}"/>
    <cellStyle name="_All AWPs - RCSB-FST 110602_1_Pembinaan PCB_AllAwps_04_090704" xfId="101" xr:uid="{00000000-0005-0000-0000-000037000000}"/>
    <cellStyle name="_All AWPs - RCSB-FST 110602_1_Tianjin_Tax Comp_03" xfId="102" xr:uid="{00000000-0005-0000-0000-000038000000}"/>
    <cellStyle name="_All AWPs - RCSB-FST 110602_1_Van Leers_amalgamation_2003(latest)" xfId="103" xr:uid="{00000000-0005-0000-0000-000039000000}"/>
    <cellStyle name="_All AWPs - RCSB-FST 110602_2" xfId="104" xr:uid="{00000000-0005-0000-0000-00003A000000}"/>
    <cellStyle name="_All AWPs - RCSB-FST 110602_2 2" xfId="1181" xr:uid="{00000000-0005-0000-0000-00003B000000}"/>
    <cellStyle name="_All AWPs - RCSB-FST 110602_2_01-Kizai AWP 170804" xfId="105" xr:uid="{00000000-0005-0000-0000-00003C000000}"/>
    <cellStyle name="_All AWPs - RCSB-FST 110602_2_03-K,O,R and U (after MJ review) " xfId="106" xr:uid="{00000000-0005-0000-0000-00003D000000}"/>
    <cellStyle name="_All AWPs - RCSB-FST 110602_2_Abra Dev 31 Jan 04_260404" xfId="107" xr:uid="{00000000-0005-0000-0000-00003E000000}"/>
    <cellStyle name="_All AWPs - RCSB-FST 110602_2_Abra Development-AllAWPs03_010403" xfId="108" xr:uid="{00000000-0005-0000-0000-00003F000000}"/>
    <cellStyle name="_All AWPs - RCSB-FST 110602_2_AWP-Kinta Heights(2004)" xfId="109" xr:uid="{00000000-0005-0000-0000-000040000000}"/>
    <cellStyle name="_All AWPs - RCSB-FST 110602_2_Book1" xfId="110" xr:uid="{00000000-0005-0000-0000-000041000000}"/>
    <cellStyle name="_All AWPs - RCSB-FST 110602_2_Book1_Abra Dev 31 Jan 04_260404" xfId="111" xr:uid="{00000000-0005-0000-0000-000042000000}"/>
    <cellStyle name="_All AWPs - RCSB-FST 110602_2_Book1_Abra Development-AllAWPs03_010403" xfId="112" xr:uid="{00000000-0005-0000-0000-000043000000}"/>
    <cellStyle name="_All AWPs - RCSB-FST 110602_2_Book1_AWP-Kinta Heights(2004)" xfId="113" xr:uid="{00000000-0005-0000-0000-000044000000}"/>
    <cellStyle name="_All AWPs - RCSB-FST 110602_2_Book1_Book2" xfId="114" xr:uid="{00000000-0005-0000-0000-000045000000}"/>
    <cellStyle name="_All AWPs - RCSB-FST 110602_2_Book1_BP AWPs 16122002" xfId="115" xr:uid="{00000000-0005-0000-0000-000046000000}"/>
    <cellStyle name="_All AWPs - RCSB-FST 110602_2_Book1_BP AWPs 16122002_Abra Dev 31 Jan 04_260404" xfId="116" xr:uid="{00000000-0005-0000-0000-000047000000}"/>
    <cellStyle name="_All AWPs - RCSB-FST 110602_2_Book1_BP AWPs 16122002_Abra Development-AllAWPs03_010403" xfId="117" xr:uid="{00000000-0005-0000-0000-000048000000}"/>
    <cellStyle name="_All AWPs - RCSB-FST 110602_2_Book1_BP AWPs 16122002_AWP-Kinta Heights(2004)" xfId="118" xr:uid="{00000000-0005-0000-0000-000049000000}"/>
    <cellStyle name="_All AWPs - RCSB-FST 110602_2_Book1_BP AWPs 16122002_Book2" xfId="119" xr:uid="{00000000-0005-0000-0000-00004A000000}"/>
    <cellStyle name="_All AWPs - RCSB-FST 110602_2_Book1_BP AWPs 16122002_BP02 AWPs Final310103_BF" xfId="120" xr:uid="{00000000-0005-0000-0000-00004B000000}"/>
    <cellStyle name="_All AWPs - RCSB-FST 110602_2_Book1_BP AWPs 16122002_Cekap Mesra-AllAwps 03_070303" xfId="121" xr:uid="{00000000-0005-0000-0000-00004C000000}"/>
    <cellStyle name="_All AWPs - RCSB-FST 110602_2_Book1_BP AWPs 16122002_Cekap Mesra-AllAwps 03_070303_1" xfId="122" xr:uid="{00000000-0005-0000-0000-00004D000000}"/>
    <cellStyle name="_All AWPs - RCSB-FST 110602_2_Book1_BP AWPs 16122002_Cekap Mesra-AllAwps 03_070303_2" xfId="123" xr:uid="{00000000-0005-0000-0000-00004E000000}"/>
    <cellStyle name="_All AWPs - RCSB-FST 110602_2_Book1_BP AWPs 16122002_Cekap Mesra-AllAwps 03_070303_CHHB_AWPs04(190105)" xfId="124" xr:uid="{00000000-0005-0000-0000-00004F000000}"/>
    <cellStyle name="_All AWPs - RCSB-FST 110602_2_Book1_BP AWPs 16122002_Megaridge_Awps04" xfId="125" xr:uid="{00000000-0005-0000-0000-000050000000}"/>
    <cellStyle name="_All AWPs - RCSB-FST 110602_2_Book1_BP AWPs 16122002_PCB Harta_Awps04" xfId="126" xr:uid="{00000000-0005-0000-0000-000051000000}"/>
    <cellStyle name="_All AWPs - RCSB-FST 110602_2_Book1_BP AWPs 16122002_Pembinaan PCB_AllAwps_04_090704" xfId="127" xr:uid="{00000000-0005-0000-0000-000052000000}"/>
    <cellStyle name="_All AWPs - RCSB-FST 110602_2_Book1_BP AWPs 16122002_Tianjin_Tax Comp_03" xfId="128" xr:uid="{00000000-0005-0000-0000-000053000000}"/>
    <cellStyle name="_All AWPs - RCSB-FST 110602_2_Book1_BP AWPs 16122002_Van Leers_amalgamation_2003(latest)" xfId="129" xr:uid="{00000000-0005-0000-0000-000054000000}"/>
    <cellStyle name="_All AWPs - RCSB-FST 110602_2_Book1_BP02 AWPs Final310103_BF" xfId="130" xr:uid="{00000000-0005-0000-0000-000055000000}"/>
    <cellStyle name="_All AWPs - RCSB-FST 110602_2_Book1_Cekap Mesra-AllAwps 03_070303" xfId="131" xr:uid="{00000000-0005-0000-0000-000056000000}"/>
    <cellStyle name="_All AWPs - RCSB-FST 110602_2_Book1_Cekap Mesra-AllAwps 03_070303_1" xfId="132" xr:uid="{00000000-0005-0000-0000-000057000000}"/>
    <cellStyle name="_All AWPs - RCSB-FST 110602_2_Book1_Cekap Mesra-AllAwps 03_070303_2" xfId="133" xr:uid="{00000000-0005-0000-0000-000058000000}"/>
    <cellStyle name="_All AWPs - RCSB-FST 110602_2_Book1_Cekap Mesra-AllAwps 03_070303_CHHB_AWPs04(190105)" xfId="134" xr:uid="{00000000-0005-0000-0000-000059000000}"/>
    <cellStyle name="_All AWPs - RCSB-FST 110602_2_Book1_Megaridge_Awps04" xfId="135" xr:uid="{00000000-0005-0000-0000-00005A000000}"/>
    <cellStyle name="_All AWPs - RCSB-FST 110602_2_Book1_PCB Harta_Awps04" xfId="136" xr:uid="{00000000-0005-0000-0000-00005B000000}"/>
    <cellStyle name="_All AWPs - RCSB-FST 110602_2_Book1_Pembinaan PCB_AllAwps_04_090704" xfId="137" xr:uid="{00000000-0005-0000-0000-00005C000000}"/>
    <cellStyle name="_All AWPs - RCSB-FST 110602_2_Book1_Tianjin_Tax Comp_03" xfId="138" xr:uid="{00000000-0005-0000-0000-00005D000000}"/>
    <cellStyle name="_All AWPs - RCSB-FST 110602_2_Book1_to be discussed with wai pong" xfId="139" xr:uid="{00000000-0005-0000-0000-00005E000000}"/>
    <cellStyle name="_All AWPs - RCSB-FST 110602_2_Book1_to be discussed with wai pong_Abra Dev 31 Jan 04_260404" xfId="140" xr:uid="{00000000-0005-0000-0000-00005F000000}"/>
    <cellStyle name="_All AWPs - RCSB-FST 110602_2_Book1_to be discussed with wai pong_Abra Development-AllAWPs03_010403" xfId="141" xr:uid="{00000000-0005-0000-0000-000060000000}"/>
    <cellStyle name="_All AWPs - RCSB-FST 110602_2_Book1_to be discussed with wai pong_AWP-Kinta Heights(2004)" xfId="142" xr:uid="{00000000-0005-0000-0000-000061000000}"/>
    <cellStyle name="_All AWPs - RCSB-FST 110602_2_Book1_to be discussed with wai pong_Book2" xfId="143" xr:uid="{00000000-0005-0000-0000-000062000000}"/>
    <cellStyle name="_All AWPs - RCSB-FST 110602_2_Book1_to be discussed with wai pong_BP02 AWPs Final310103_BF" xfId="144" xr:uid="{00000000-0005-0000-0000-000063000000}"/>
    <cellStyle name="_All AWPs - RCSB-FST 110602_2_Book1_to be discussed with wai pong_Cekap Mesra-AllAwps 03_070303" xfId="145" xr:uid="{00000000-0005-0000-0000-000064000000}"/>
    <cellStyle name="_All AWPs - RCSB-FST 110602_2_Book1_to be discussed with wai pong_Megaridge_Awps04" xfId="146" xr:uid="{00000000-0005-0000-0000-000065000000}"/>
    <cellStyle name="_All AWPs - RCSB-FST 110602_2_Book1_to be discussed with wai pong_PCB Harta_Awps04" xfId="147" xr:uid="{00000000-0005-0000-0000-000066000000}"/>
    <cellStyle name="_All AWPs - RCSB-FST 110602_2_Book1_to be discussed with wai pong_Pembinaan PCB_AllAwps_04_090704" xfId="148" xr:uid="{00000000-0005-0000-0000-000067000000}"/>
    <cellStyle name="_All AWPs - RCSB-FST 110602_2_Book1_to be discussed with wai pong_Tianjin_Tax Comp_03" xfId="149" xr:uid="{00000000-0005-0000-0000-000068000000}"/>
    <cellStyle name="_All AWPs - RCSB-FST 110602_2_Book1_to be discussed with wai pong_Van Leers_amalgamation_2003(latest)" xfId="150" xr:uid="{00000000-0005-0000-0000-000069000000}"/>
    <cellStyle name="_All AWPs - RCSB-FST 110602_2_Book1_Van Leers_amalgamation_2003(latest)" xfId="151" xr:uid="{00000000-0005-0000-0000-00006A000000}"/>
    <cellStyle name="_All AWPs - RCSB-FST 110602_2_Book2" xfId="152" xr:uid="{00000000-0005-0000-0000-00006B000000}"/>
    <cellStyle name="_All AWPs - RCSB-FST 110602_2_BP02 AWPs Final310103_BF" xfId="153" xr:uid="{00000000-0005-0000-0000-00006C000000}"/>
    <cellStyle name="_All AWPs - RCSB-FST 110602_2_Cekap Mesra-AllAwps 03_070303" xfId="154" xr:uid="{00000000-0005-0000-0000-00006D000000}"/>
    <cellStyle name="_All AWPs - RCSB-FST 110602_2_CFA - AWPs 26.1.03" xfId="155" xr:uid="{00000000-0005-0000-0000-00006E000000}"/>
    <cellStyle name="_All AWPs - RCSB-FST 110602_2_CFA-AWPs 16.1.03" xfId="156" xr:uid="{00000000-0005-0000-0000-00006F000000}"/>
    <cellStyle name="_All AWPs - RCSB-FST 110602_2_CFA-AWPs 16.1.03_Abra Dev 31 Jan 04_260404" xfId="157" xr:uid="{00000000-0005-0000-0000-000070000000}"/>
    <cellStyle name="_All AWPs - RCSB-FST 110602_2_CFA-AWPs 16.1.03_Abra Development-AllAWPs03_010403" xfId="158" xr:uid="{00000000-0005-0000-0000-000071000000}"/>
    <cellStyle name="_All AWPs - RCSB-FST 110602_2_CFA-AWPs 16.1.03_AWP-Kinta Heights(2004)" xfId="159" xr:uid="{00000000-0005-0000-0000-000072000000}"/>
    <cellStyle name="_All AWPs - RCSB-FST 110602_2_CFA-AWPs 16.1.03_Book2" xfId="160" xr:uid="{00000000-0005-0000-0000-000073000000}"/>
    <cellStyle name="_All AWPs - RCSB-FST 110602_2_CFA-AWPs 16.1.03_BP02 AWPs Final310103_BF" xfId="161" xr:uid="{00000000-0005-0000-0000-000074000000}"/>
    <cellStyle name="_All AWPs - RCSB-FST 110602_2_CFA-AWPs 16.1.03_Cekap Mesra-AllAwps 03_070303" xfId="162" xr:uid="{00000000-0005-0000-0000-000075000000}"/>
    <cellStyle name="_All AWPs - RCSB-FST 110602_2_CFA-AWPs 16.1.03_Cekap Mesra-AllAwps 03_070303_1" xfId="163" xr:uid="{00000000-0005-0000-0000-000076000000}"/>
    <cellStyle name="_All AWPs - RCSB-FST 110602_2_CFA-AWPs 16.1.03_Cekap Mesra-AllAwps 03_070303_2" xfId="164" xr:uid="{00000000-0005-0000-0000-000077000000}"/>
    <cellStyle name="_All AWPs - RCSB-FST 110602_2_CFA-AWPs 16.1.03_Cekap Mesra-AllAwps 03_070303_CHHB_AWPs04(190105)" xfId="165" xr:uid="{00000000-0005-0000-0000-000078000000}"/>
    <cellStyle name="_All AWPs - RCSB-FST 110602_2_CFA-AWPs 16.1.03_Megaridge_Awps04" xfId="166" xr:uid="{00000000-0005-0000-0000-000079000000}"/>
    <cellStyle name="_All AWPs - RCSB-FST 110602_2_CFA-AWPs 16.1.03_PCB Harta_Awps04" xfId="167" xr:uid="{00000000-0005-0000-0000-00007A000000}"/>
    <cellStyle name="_All AWPs - RCSB-FST 110602_2_CFA-AWPs 16.1.03_Pembinaan PCB_AllAwps_04_090704" xfId="168" xr:uid="{00000000-0005-0000-0000-00007B000000}"/>
    <cellStyle name="_All AWPs - RCSB-FST 110602_2_CFA-AWPs 16.1.03_Tianjin_Tax Comp_03" xfId="169" xr:uid="{00000000-0005-0000-0000-00007C000000}"/>
    <cellStyle name="_All AWPs - RCSB-FST 110602_2_CFA-AWPs 16.1.03_Van Leers_amalgamation_2003(latest)" xfId="170" xr:uid="{00000000-0005-0000-0000-00007D000000}"/>
    <cellStyle name="_All AWPs - RCSB-FST 110602_2_Convenience Shopping allawps 30.04.04 (v2)" xfId="171" xr:uid="{00000000-0005-0000-0000-00007E000000}"/>
    <cellStyle name="_All AWPs - RCSB-FST 110602_2_Megaridge_Awps04" xfId="172" xr:uid="{00000000-0005-0000-0000-00007F000000}"/>
    <cellStyle name="_All AWPs - RCSB-FST 110602_2_PCB Harta_Awps04" xfId="173" xr:uid="{00000000-0005-0000-0000-000080000000}"/>
    <cellStyle name="_All AWPs - RCSB-FST 110602_2_Pembinaan PCB_AllAwps_04_090704" xfId="174" xr:uid="{00000000-0005-0000-0000-000081000000}"/>
    <cellStyle name="_All AWPs - RCSB-FST 110602_2_Storewell(R)-Awps-2002" xfId="175" xr:uid="{00000000-0005-0000-0000-000082000000}"/>
    <cellStyle name="_All AWPs - RCSB-FST 110602_2_Storewell(R)-Awps-2002 2" xfId="1182" xr:uid="{00000000-0005-0000-0000-000083000000}"/>
    <cellStyle name="_All AWPs - RCSB-FST 110602_2_Tianjin_Tax Comp_03" xfId="176" xr:uid="{00000000-0005-0000-0000-000084000000}"/>
    <cellStyle name="_All AWPs - RCSB-FST 110602_2_Trade Recv Issues Final" xfId="177" xr:uid="{00000000-0005-0000-0000-000085000000}"/>
    <cellStyle name="_All AWPs - RCSB-FST 110602_2_Van Leers_amalgamation_2003(latest)" xfId="178" xr:uid="{00000000-0005-0000-0000-000086000000}"/>
    <cellStyle name="_All AWPs - RCSB-FST 110602_3" xfId="179" xr:uid="{00000000-0005-0000-0000-000087000000}"/>
    <cellStyle name="_All AWPs - RCSB-FST 110602_3 2" xfId="1183" xr:uid="{00000000-0005-0000-0000-000088000000}"/>
    <cellStyle name="_All AWPs - RCSB-FST 110602_3_01-Kizai AWP 170804" xfId="180" xr:uid="{00000000-0005-0000-0000-000089000000}"/>
    <cellStyle name="_All AWPs - RCSB-FST 110602_3_03-K,O,R and U (after MJ review) " xfId="181" xr:uid="{00000000-0005-0000-0000-00008A000000}"/>
    <cellStyle name="_All AWPs - RCSB-FST 110602_3_Abra Dev 31 Jan 04_260404" xfId="182" xr:uid="{00000000-0005-0000-0000-00008B000000}"/>
    <cellStyle name="_All AWPs - RCSB-FST 110602_3_Abra Development-AllAWPs03_010403" xfId="183" xr:uid="{00000000-0005-0000-0000-00008C000000}"/>
    <cellStyle name="_All AWPs - RCSB-FST 110602_3_AWP-Kinta Heights(2004)" xfId="184" xr:uid="{00000000-0005-0000-0000-00008D000000}"/>
    <cellStyle name="_All AWPs - RCSB-FST 110602_3_Book1" xfId="185" xr:uid="{00000000-0005-0000-0000-00008E000000}"/>
    <cellStyle name="_All AWPs - RCSB-FST 110602_3_Book1 2" xfId="1184" xr:uid="{00000000-0005-0000-0000-00008F000000}"/>
    <cellStyle name="_All AWPs - RCSB-FST 110602_3_Book1_Abra Dev 31 Jan 04_260404" xfId="186" xr:uid="{00000000-0005-0000-0000-000090000000}"/>
    <cellStyle name="_All AWPs - RCSB-FST 110602_3_Book1_Abra Development-AllAWPs03_010403" xfId="187" xr:uid="{00000000-0005-0000-0000-000091000000}"/>
    <cellStyle name="_All AWPs - RCSB-FST 110602_3_Book1_AWP-Kinta Heights(2004)" xfId="188" xr:uid="{00000000-0005-0000-0000-000092000000}"/>
    <cellStyle name="_All AWPs - RCSB-FST 110602_3_Book1_Book2" xfId="189" xr:uid="{00000000-0005-0000-0000-000093000000}"/>
    <cellStyle name="_All AWPs - RCSB-FST 110602_3_Book1_BP AWPs 16122002" xfId="190" xr:uid="{00000000-0005-0000-0000-000094000000}"/>
    <cellStyle name="_All AWPs - RCSB-FST 110602_3_Book1_BP AWPs 16122002 2" xfId="1185" xr:uid="{00000000-0005-0000-0000-000095000000}"/>
    <cellStyle name="_All AWPs - RCSB-FST 110602_3_Book1_BP AWPs 16122002_Abra Dev 31 Jan 04_260404" xfId="191" xr:uid="{00000000-0005-0000-0000-000096000000}"/>
    <cellStyle name="_All AWPs - RCSB-FST 110602_3_Book1_BP AWPs 16122002_Abra Development-AllAWPs03_010403" xfId="192" xr:uid="{00000000-0005-0000-0000-000097000000}"/>
    <cellStyle name="_All AWPs - RCSB-FST 110602_3_Book1_BP AWPs 16122002_AWP-Kinta Heights(2004)" xfId="193" xr:uid="{00000000-0005-0000-0000-000098000000}"/>
    <cellStyle name="_All AWPs - RCSB-FST 110602_3_Book1_BP AWPs 16122002_Book2" xfId="194" xr:uid="{00000000-0005-0000-0000-000099000000}"/>
    <cellStyle name="_All AWPs - RCSB-FST 110602_3_Book1_BP AWPs 16122002_BP02 AWPs Final310103_BF" xfId="195" xr:uid="{00000000-0005-0000-0000-00009A000000}"/>
    <cellStyle name="_All AWPs - RCSB-FST 110602_3_Book1_BP AWPs 16122002_Cekap Mesra-AllAwps 03_070303" xfId="196" xr:uid="{00000000-0005-0000-0000-00009B000000}"/>
    <cellStyle name="_All AWPs - RCSB-FST 110602_3_Book1_BP AWPs 16122002_Cekap Mesra-AllAwps 03_070303_1" xfId="197" xr:uid="{00000000-0005-0000-0000-00009C000000}"/>
    <cellStyle name="_All AWPs - RCSB-FST 110602_3_Book1_BP AWPs 16122002_Cekap Mesra-AllAwps 03_070303_2" xfId="198" xr:uid="{00000000-0005-0000-0000-00009D000000}"/>
    <cellStyle name="_All AWPs - RCSB-FST 110602_3_Book1_BP AWPs 16122002_Cekap Mesra-AllAwps 03_070303_CHHB_AWPs04(190105)" xfId="199" xr:uid="{00000000-0005-0000-0000-00009E000000}"/>
    <cellStyle name="_All AWPs - RCSB-FST 110602_3_Book1_BP AWPs 16122002_Megaridge_Awps04" xfId="200" xr:uid="{00000000-0005-0000-0000-00009F000000}"/>
    <cellStyle name="_All AWPs - RCSB-FST 110602_3_Book1_BP AWPs 16122002_PCB Harta_Awps04" xfId="201" xr:uid="{00000000-0005-0000-0000-0000A0000000}"/>
    <cellStyle name="_All AWPs - RCSB-FST 110602_3_Book1_BP AWPs 16122002_Pembinaan PCB_AllAwps_04_090704" xfId="202" xr:uid="{00000000-0005-0000-0000-0000A1000000}"/>
    <cellStyle name="_All AWPs - RCSB-FST 110602_3_Book1_BP AWPs 16122002_Tianjin_Tax Comp_03" xfId="203" xr:uid="{00000000-0005-0000-0000-0000A2000000}"/>
    <cellStyle name="_All AWPs - RCSB-FST 110602_3_Book1_BP AWPs 16122002_Van Leers_amalgamation_2003(latest)" xfId="204" xr:uid="{00000000-0005-0000-0000-0000A3000000}"/>
    <cellStyle name="_All AWPs - RCSB-FST 110602_3_Book1_BP02 AWPs Final310103_BF" xfId="205" xr:uid="{00000000-0005-0000-0000-0000A4000000}"/>
    <cellStyle name="_All AWPs - RCSB-FST 110602_3_Book1_Cekap Mesra-AllAwps 03_070303" xfId="206" xr:uid="{00000000-0005-0000-0000-0000A5000000}"/>
    <cellStyle name="_All AWPs - RCSB-FST 110602_3_Book1_Cekap Mesra-AllAwps 03_070303_1" xfId="207" xr:uid="{00000000-0005-0000-0000-0000A6000000}"/>
    <cellStyle name="_All AWPs - RCSB-FST 110602_3_Book1_Cekap Mesra-AllAwps 03_070303_2" xfId="208" xr:uid="{00000000-0005-0000-0000-0000A7000000}"/>
    <cellStyle name="_All AWPs - RCSB-FST 110602_3_Book1_Cekap Mesra-AllAwps 03_070303_CHHB_AWPs04(190105)" xfId="209" xr:uid="{00000000-0005-0000-0000-0000A8000000}"/>
    <cellStyle name="_All AWPs - RCSB-FST 110602_3_Book1_Megaridge_Awps04" xfId="210" xr:uid="{00000000-0005-0000-0000-0000A9000000}"/>
    <cellStyle name="_All AWPs - RCSB-FST 110602_3_Book1_PCB Harta_Awps04" xfId="211" xr:uid="{00000000-0005-0000-0000-0000AA000000}"/>
    <cellStyle name="_All AWPs - RCSB-FST 110602_3_Book1_Pembinaan PCB_AllAwps_04_090704" xfId="212" xr:uid="{00000000-0005-0000-0000-0000AB000000}"/>
    <cellStyle name="_All AWPs - RCSB-FST 110602_3_Book1_Tianjin_Tax Comp_03" xfId="213" xr:uid="{00000000-0005-0000-0000-0000AC000000}"/>
    <cellStyle name="_All AWPs - RCSB-FST 110602_3_Book1_to be discussed with wai pong" xfId="214" xr:uid="{00000000-0005-0000-0000-0000AD000000}"/>
    <cellStyle name="_All AWPs - RCSB-FST 110602_3_Book1_to be discussed with wai pong_Abra Dev 31 Jan 04_260404" xfId="215" xr:uid="{00000000-0005-0000-0000-0000AE000000}"/>
    <cellStyle name="_All AWPs - RCSB-FST 110602_3_Book1_to be discussed with wai pong_Abra Development-AllAWPs03_010403" xfId="216" xr:uid="{00000000-0005-0000-0000-0000AF000000}"/>
    <cellStyle name="_All AWPs - RCSB-FST 110602_3_Book1_to be discussed with wai pong_AWP-Kinta Heights(2004)" xfId="217" xr:uid="{00000000-0005-0000-0000-0000B0000000}"/>
    <cellStyle name="_All AWPs - RCSB-FST 110602_3_Book1_to be discussed with wai pong_Book2" xfId="218" xr:uid="{00000000-0005-0000-0000-0000B1000000}"/>
    <cellStyle name="_All AWPs - RCSB-FST 110602_3_Book1_to be discussed with wai pong_BP02 AWPs Final310103_BF" xfId="219" xr:uid="{00000000-0005-0000-0000-0000B2000000}"/>
    <cellStyle name="_All AWPs - RCSB-FST 110602_3_Book1_to be discussed with wai pong_Cekap Mesra-AllAwps 03_070303" xfId="220" xr:uid="{00000000-0005-0000-0000-0000B3000000}"/>
    <cellStyle name="_All AWPs - RCSB-FST 110602_3_Book1_to be discussed with wai pong_Cekap Mesra-AllAwps 03_070303_1" xfId="221" xr:uid="{00000000-0005-0000-0000-0000B4000000}"/>
    <cellStyle name="_All AWPs - RCSB-FST 110602_3_Book1_to be discussed with wai pong_Cekap Mesra-AllAwps 03_070303_2" xfId="222" xr:uid="{00000000-0005-0000-0000-0000B5000000}"/>
    <cellStyle name="_All AWPs - RCSB-FST 110602_3_Book1_to be discussed with wai pong_Cekap Mesra-AllAwps 03_070303_CHHB_AWPs04(190105)" xfId="223" xr:uid="{00000000-0005-0000-0000-0000B6000000}"/>
    <cellStyle name="_All AWPs - RCSB-FST 110602_3_Book1_to be discussed with wai pong_Megaridge_Awps04" xfId="224" xr:uid="{00000000-0005-0000-0000-0000B7000000}"/>
    <cellStyle name="_All AWPs - RCSB-FST 110602_3_Book1_to be discussed with wai pong_PCB Harta_Awps04" xfId="225" xr:uid="{00000000-0005-0000-0000-0000B8000000}"/>
    <cellStyle name="_All AWPs - RCSB-FST 110602_3_Book1_to be discussed with wai pong_Pembinaan PCB_AllAwps_04_090704" xfId="226" xr:uid="{00000000-0005-0000-0000-0000B9000000}"/>
    <cellStyle name="_All AWPs - RCSB-FST 110602_3_Book1_to be discussed with wai pong_Tianjin_Tax Comp_03" xfId="227" xr:uid="{00000000-0005-0000-0000-0000BA000000}"/>
    <cellStyle name="_All AWPs - RCSB-FST 110602_3_Book1_to be discussed with wai pong_Van Leers_amalgamation_2003(latest)" xfId="228" xr:uid="{00000000-0005-0000-0000-0000BB000000}"/>
    <cellStyle name="_All AWPs - RCSB-FST 110602_3_Book1_Van Leers_amalgamation_2003(latest)" xfId="229" xr:uid="{00000000-0005-0000-0000-0000BC000000}"/>
    <cellStyle name="_All AWPs - RCSB-FST 110602_3_Book2" xfId="230" xr:uid="{00000000-0005-0000-0000-0000BD000000}"/>
    <cellStyle name="_All AWPs - RCSB-FST 110602_3_BP02 AWPs Final310103_BF" xfId="231" xr:uid="{00000000-0005-0000-0000-0000BE000000}"/>
    <cellStyle name="_All AWPs - RCSB-FST 110602_3_Cekap Mesra-AllAwps 03_070303" xfId="232" xr:uid="{00000000-0005-0000-0000-0000BF000000}"/>
    <cellStyle name="_All AWPs - RCSB-FST 110602_3_Cekap Mesra-AllAwps 03_070303_1" xfId="233" xr:uid="{00000000-0005-0000-0000-0000C0000000}"/>
    <cellStyle name="_All AWPs - RCSB-FST 110602_3_Cekap Mesra-AllAwps 03_070303_2" xfId="234" xr:uid="{00000000-0005-0000-0000-0000C1000000}"/>
    <cellStyle name="_All AWPs - RCSB-FST 110602_3_Cekap Mesra-AllAwps 03_070303_CHHB_AWPs04(190105)" xfId="235" xr:uid="{00000000-0005-0000-0000-0000C2000000}"/>
    <cellStyle name="_All AWPs - RCSB-FST 110602_3_CFA - AWPs 26.1.03" xfId="236" xr:uid="{00000000-0005-0000-0000-0000C3000000}"/>
    <cellStyle name="_All AWPs - RCSB-FST 110602_3_CFA - AWPs 26.1.03 2" xfId="1186" xr:uid="{00000000-0005-0000-0000-0000C4000000}"/>
    <cellStyle name="_All AWPs - RCSB-FST 110602_3_CFA-AWPs 16.1.03" xfId="237" xr:uid="{00000000-0005-0000-0000-0000C5000000}"/>
    <cellStyle name="_All AWPs - RCSB-FST 110602_3_CFA-AWPs 16.1.03 2" xfId="1187" xr:uid="{00000000-0005-0000-0000-0000C6000000}"/>
    <cellStyle name="_All AWPs - RCSB-FST 110602_3_CFA-AWPs 16.1.03_Abra Dev 31 Jan 04_260404" xfId="238" xr:uid="{00000000-0005-0000-0000-0000C7000000}"/>
    <cellStyle name="_All AWPs - RCSB-FST 110602_3_CFA-AWPs 16.1.03_Abra Development-AllAWPs03_010403" xfId="239" xr:uid="{00000000-0005-0000-0000-0000C8000000}"/>
    <cellStyle name="_All AWPs - RCSB-FST 110602_3_CFA-AWPs 16.1.03_AWP-Kinta Heights(2004)" xfId="240" xr:uid="{00000000-0005-0000-0000-0000C9000000}"/>
    <cellStyle name="_All AWPs - RCSB-FST 110602_3_CFA-AWPs 16.1.03_Book2" xfId="241" xr:uid="{00000000-0005-0000-0000-0000CA000000}"/>
    <cellStyle name="_All AWPs - RCSB-FST 110602_3_CFA-AWPs 16.1.03_BP02 AWPs Final310103_BF" xfId="242" xr:uid="{00000000-0005-0000-0000-0000CB000000}"/>
    <cellStyle name="_All AWPs - RCSB-FST 110602_3_CFA-AWPs 16.1.03_Cekap Mesra-AllAwps 03_070303" xfId="243" xr:uid="{00000000-0005-0000-0000-0000CC000000}"/>
    <cellStyle name="_All AWPs - RCSB-FST 110602_3_CFA-AWPs 16.1.03_Cekap Mesra-AllAwps 03_070303_1" xfId="244" xr:uid="{00000000-0005-0000-0000-0000CD000000}"/>
    <cellStyle name="_All AWPs - RCSB-FST 110602_3_CFA-AWPs 16.1.03_Cekap Mesra-AllAwps 03_070303_2" xfId="245" xr:uid="{00000000-0005-0000-0000-0000CE000000}"/>
    <cellStyle name="_All AWPs - RCSB-FST 110602_3_CFA-AWPs 16.1.03_Cekap Mesra-AllAwps 03_070303_CHHB_AWPs04(190105)" xfId="246" xr:uid="{00000000-0005-0000-0000-0000CF000000}"/>
    <cellStyle name="_All AWPs - RCSB-FST 110602_3_CFA-AWPs 16.1.03_Megaridge_Awps04" xfId="247" xr:uid="{00000000-0005-0000-0000-0000D0000000}"/>
    <cellStyle name="_All AWPs - RCSB-FST 110602_3_CFA-AWPs 16.1.03_PCB Harta_Awps04" xfId="248" xr:uid="{00000000-0005-0000-0000-0000D1000000}"/>
    <cellStyle name="_All AWPs - RCSB-FST 110602_3_CFA-AWPs 16.1.03_Pembinaan PCB_AllAwps_04_090704" xfId="249" xr:uid="{00000000-0005-0000-0000-0000D2000000}"/>
    <cellStyle name="_All AWPs - RCSB-FST 110602_3_CFA-AWPs 16.1.03_Tianjin_Tax Comp_03" xfId="250" xr:uid="{00000000-0005-0000-0000-0000D3000000}"/>
    <cellStyle name="_All AWPs - RCSB-FST 110602_3_CFA-AWPs 16.1.03_Van Leers_amalgamation_2003(latest)" xfId="251" xr:uid="{00000000-0005-0000-0000-0000D4000000}"/>
    <cellStyle name="_All AWPs - RCSB-FST 110602_3_Convenience Shopping allawps 30.04.04 (v2)" xfId="252" xr:uid="{00000000-0005-0000-0000-0000D5000000}"/>
    <cellStyle name="_All AWPs - RCSB-FST 110602_3_Megaridge_Awps04" xfId="253" xr:uid="{00000000-0005-0000-0000-0000D6000000}"/>
    <cellStyle name="_All AWPs - RCSB-FST 110602_3_PCB Harta_Awps04" xfId="254" xr:uid="{00000000-0005-0000-0000-0000D7000000}"/>
    <cellStyle name="_All AWPs - RCSB-FST 110602_3_Pembinaan PCB_AllAwps_04_090704" xfId="255" xr:uid="{00000000-0005-0000-0000-0000D8000000}"/>
    <cellStyle name="_All AWPs - RCSB-FST 110602_3_Storewell(R)-Awps-2002" xfId="256" xr:uid="{00000000-0005-0000-0000-0000D9000000}"/>
    <cellStyle name="_All AWPs - RCSB-FST 110602_3_Storewell(R)-Awps-2002 2" xfId="1188" xr:uid="{00000000-0005-0000-0000-0000DA000000}"/>
    <cellStyle name="_All AWPs - RCSB-FST 110602_3_Tianjin_Tax Comp_03" xfId="257" xr:uid="{00000000-0005-0000-0000-0000DB000000}"/>
    <cellStyle name="_All AWPs - RCSB-FST 110602_3_Trade Recv Issues Final" xfId="258" xr:uid="{00000000-0005-0000-0000-0000DC000000}"/>
    <cellStyle name="_All AWPs - RCSB-FST 110602_3_Van Leers_amalgamation_2003(latest)" xfId="259" xr:uid="{00000000-0005-0000-0000-0000DD000000}"/>
    <cellStyle name="_All AWPs - RCSB-FST 110602_4" xfId="260" xr:uid="{00000000-0005-0000-0000-0000DE000000}"/>
    <cellStyle name="_All AWPs - RCSB-FST 110602_4 2" xfId="1189" xr:uid="{00000000-0005-0000-0000-0000DF000000}"/>
    <cellStyle name="_All AWPs - RCSB-FST 110602_4_01-Kizai AWP 170804" xfId="261" xr:uid="{00000000-0005-0000-0000-0000E0000000}"/>
    <cellStyle name="_All AWPs - RCSB-FST 110602_4_03-K,O,R and U (after MJ review) " xfId="262" xr:uid="{00000000-0005-0000-0000-0000E1000000}"/>
    <cellStyle name="_All AWPs - RCSB-FST 110602_4_Abra Dev 31 Jan 04_260404" xfId="263" xr:uid="{00000000-0005-0000-0000-0000E2000000}"/>
    <cellStyle name="_All AWPs - RCSB-FST 110602_4_Abra Development-AllAWPs03_010403" xfId="264" xr:uid="{00000000-0005-0000-0000-0000E3000000}"/>
    <cellStyle name="_All AWPs - RCSB-FST 110602_4_AWP-Kinta Heights(2004)" xfId="265" xr:uid="{00000000-0005-0000-0000-0000E4000000}"/>
    <cellStyle name="_All AWPs - RCSB-FST 110602_4_Book1" xfId="266" xr:uid="{00000000-0005-0000-0000-0000E5000000}"/>
    <cellStyle name="_All AWPs - RCSB-FST 110602_4_Book1 2" xfId="1190" xr:uid="{00000000-0005-0000-0000-0000E6000000}"/>
    <cellStyle name="_All AWPs - RCSB-FST 110602_4_Book1_Abra Dev 31 Jan 04_260404" xfId="267" xr:uid="{00000000-0005-0000-0000-0000E7000000}"/>
    <cellStyle name="_All AWPs - RCSB-FST 110602_4_Book1_Abra Development-AllAWPs03_010403" xfId="268" xr:uid="{00000000-0005-0000-0000-0000E8000000}"/>
    <cellStyle name="_All AWPs - RCSB-FST 110602_4_Book1_AWP-Kinta Heights(2004)" xfId="269" xr:uid="{00000000-0005-0000-0000-0000E9000000}"/>
    <cellStyle name="_All AWPs - RCSB-FST 110602_4_Book1_Book2" xfId="270" xr:uid="{00000000-0005-0000-0000-0000EA000000}"/>
    <cellStyle name="_All AWPs - RCSB-FST 110602_4_Book1_BP AWPs 16122002" xfId="271" xr:uid="{00000000-0005-0000-0000-0000EB000000}"/>
    <cellStyle name="_All AWPs - RCSB-FST 110602_4_Book1_BP AWPs 16122002 2" xfId="1191" xr:uid="{00000000-0005-0000-0000-0000EC000000}"/>
    <cellStyle name="_All AWPs - RCSB-FST 110602_4_Book1_BP AWPs 16122002_Abra Dev 31 Jan 04_260404" xfId="272" xr:uid="{00000000-0005-0000-0000-0000ED000000}"/>
    <cellStyle name="_All AWPs - RCSB-FST 110602_4_Book1_BP AWPs 16122002_Abra Development-AllAWPs03_010403" xfId="273" xr:uid="{00000000-0005-0000-0000-0000EE000000}"/>
    <cellStyle name="_All AWPs - RCSB-FST 110602_4_Book1_BP AWPs 16122002_AWP-Kinta Heights(2004)" xfId="274" xr:uid="{00000000-0005-0000-0000-0000EF000000}"/>
    <cellStyle name="_All AWPs - RCSB-FST 110602_4_Book1_BP AWPs 16122002_Book2" xfId="275" xr:uid="{00000000-0005-0000-0000-0000F0000000}"/>
    <cellStyle name="_All AWPs - RCSB-FST 110602_4_Book1_BP AWPs 16122002_BP02 AWPs Final310103_BF" xfId="276" xr:uid="{00000000-0005-0000-0000-0000F1000000}"/>
    <cellStyle name="_All AWPs - RCSB-FST 110602_4_Book1_BP AWPs 16122002_Cekap Mesra-AllAwps 03_070303" xfId="277" xr:uid="{00000000-0005-0000-0000-0000F2000000}"/>
    <cellStyle name="_All AWPs - RCSB-FST 110602_4_Book1_BP AWPs 16122002_Cekap Mesra-AllAwps 03_070303_1" xfId="278" xr:uid="{00000000-0005-0000-0000-0000F3000000}"/>
    <cellStyle name="_All AWPs - RCSB-FST 110602_4_Book1_BP AWPs 16122002_Cekap Mesra-AllAwps 03_070303_2" xfId="279" xr:uid="{00000000-0005-0000-0000-0000F4000000}"/>
    <cellStyle name="_All AWPs - RCSB-FST 110602_4_Book1_BP AWPs 16122002_Cekap Mesra-AllAwps 03_070303_CHHB_AWPs04(190105)" xfId="280" xr:uid="{00000000-0005-0000-0000-0000F5000000}"/>
    <cellStyle name="_All AWPs - RCSB-FST 110602_4_Book1_BP AWPs 16122002_Megaridge_Awps04" xfId="281" xr:uid="{00000000-0005-0000-0000-0000F6000000}"/>
    <cellStyle name="_All AWPs - RCSB-FST 110602_4_Book1_BP AWPs 16122002_PCB Harta_Awps04" xfId="282" xr:uid="{00000000-0005-0000-0000-0000F7000000}"/>
    <cellStyle name="_All AWPs - RCSB-FST 110602_4_Book1_BP AWPs 16122002_Pembinaan PCB_AllAwps_04_090704" xfId="283" xr:uid="{00000000-0005-0000-0000-0000F8000000}"/>
    <cellStyle name="_All AWPs - RCSB-FST 110602_4_Book1_BP AWPs 16122002_Tianjin_Tax Comp_03" xfId="284" xr:uid="{00000000-0005-0000-0000-0000F9000000}"/>
    <cellStyle name="_All AWPs - RCSB-FST 110602_4_Book1_BP AWPs 16122002_Van Leers_amalgamation_2003(latest)" xfId="285" xr:uid="{00000000-0005-0000-0000-0000FA000000}"/>
    <cellStyle name="_All AWPs - RCSB-FST 110602_4_Book1_BP02 AWPs Final310103_BF" xfId="286" xr:uid="{00000000-0005-0000-0000-0000FB000000}"/>
    <cellStyle name="_All AWPs - RCSB-FST 110602_4_Book1_Cekap Mesra-AllAwps 03_070303" xfId="287" xr:uid="{00000000-0005-0000-0000-0000FC000000}"/>
    <cellStyle name="_All AWPs - RCSB-FST 110602_4_Book1_Cekap Mesra-AllAwps 03_070303_1" xfId="288" xr:uid="{00000000-0005-0000-0000-0000FD000000}"/>
    <cellStyle name="_All AWPs - RCSB-FST 110602_4_Book1_Cekap Mesra-AllAwps 03_070303_2" xfId="289" xr:uid="{00000000-0005-0000-0000-0000FE000000}"/>
    <cellStyle name="_All AWPs - RCSB-FST 110602_4_Book1_Cekap Mesra-AllAwps 03_070303_CHHB_AWPs04(190105)" xfId="290" xr:uid="{00000000-0005-0000-0000-0000FF000000}"/>
    <cellStyle name="_All AWPs - RCSB-FST 110602_4_Book1_Megaridge_Awps04" xfId="291" xr:uid="{00000000-0005-0000-0000-000000010000}"/>
    <cellStyle name="_All AWPs - RCSB-FST 110602_4_Book1_PCB Harta_Awps04" xfId="292" xr:uid="{00000000-0005-0000-0000-000001010000}"/>
    <cellStyle name="_All AWPs - RCSB-FST 110602_4_Book1_Pembinaan PCB_AllAwps_04_090704" xfId="293" xr:uid="{00000000-0005-0000-0000-000002010000}"/>
    <cellStyle name="_All AWPs - RCSB-FST 110602_4_Book1_Tianjin_Tax Comp_03" xfId="294" xr:uid="{00000000-0005-0000-0000-000003010000}"/>
    <cellStyle name="_All AWPs - RCSB-FST 110602_4_Book1_to be discussed with wai pong" xfId="295" xr:uid="{00000000-0005-0000-0000-000004010000}"/>
    <cellStyle name="_All AWPs - RCSB-FST 110602_4_Book1_to be discussed with wai pong_Abra Dev 31 Jan 04_260404" xfId="296" xr:uid="{00000000-0005-0000-0000-000005010000}"/>
    <cellStyle name="_All AWPs - RCSB-FST 110602_4_Book1_to be discussed with wai pong_Abra Development-AllAWPs03_010403" xfId="297" xr:uid="{00000000-0005-0000-0000-000006010000}"/>
    <cellStyle name="_All AWPs - RCSB-FST 110602_4_Book1_to be discussed with wai pong_AWP-Kinta Heights(2004)" xfId="298" xr:uid="{00000000-0005-0000-0000-000007010000}"/>
    <cellStyle name="_All AWPs - RCSB-FST 110602_4_Book1_to be discussed with wai pong_Book2" xfId="299" xr:uid="{00000000-0005-0000-0000-000008010000}"/>
    <cellStyle name="_All AWPs - RCSB-FST 110602_4_Book1_to be discussed with wai pong_BP02 AWPs Final310103_BF" xfId="300" xr:uid="{00000000-0005-0000-0000-000009010000}"/>
    <cellStyle name="_All AWPs - RCSB-FST 110602_4_Book1_to be discussed with wai pong_Cekap Mesra-AllAwps 03_070303" xfId="301" xr:uid="{00000000-0005-0000-0000-00000A010000}"/>
    <cellStyle name="_All AWPs - RCSB-FST 110602_4_Book1_to be discussed with wai pong_Cekap Mesra-AllAwps 03_070303_1" xfId="302" xr:uid="{00000000-0005-0000-0000-00000B010000}"/>
    <cellStyle name="_All AWPs - RCSB-FST 110602_4_Book1_to be discussed with wai pong_Cekap Mesra-AllAwps 03_070303_2" xfId="303" xr:uid="{00000000-0005-0000-0000-00000C010000}"/>
    <cellStyle name="_All AWPs - RCSB-FST 110602_4_Book1_to be discussed with wai pong_Cekap Mesra-AllAwps 03_070303_CHHB_AWPs04(190105)" xfId="304" xr:uid="{00000000-0005-0000-0000-00000D010000}"/>
    <cellStyle name="_All AWPs - RCSB-FST 110602_4_Book1_to be discussed with wai pong_Megaridge_Awps04" xfId="305" xr:uid="{00000000-0005-0000-0000-00000E010000}"/>
    <cellStyle name="_All AWPs - RCSB-FST 110602_4_Book1_to be discussed with wai pong_PCB Harta_Awps04" xfId="306" xr:uid="{00000000-0005-0000-0000-00000F010000}"/>
    <cellStyle name="_All AWPs - RCSB-FST 110602_4_Book1_to be discussed with wai pong_Pembinaan PCB_AllAwps_04_090704" xfId="307" xr:uid="{00000000-0005-0000-0000-000010010000}"/>
    <cellStyle name="_All AWPs - RCSB-FST 110602_4_Book1_to be discussed with wai pong_Tianjin_Tax Comp_03" xfId="308" xr:uid="{00000000-0005-0000-0000-000011010000}"/>
    <cellStyle name="_All AWPs - RCSB-FST 110602_4_Book1_to be discussed with wai pong_Van Leers_amalgamation_2003(latest)" xfId="309" xr:uid="{00000000-0005-0000-0000-000012010000}"/>
    <cellStyle name="_All AWPs - RCSB-FST 110602_4_Book1_Van Leers_amalgamation_2003(latest)" xfId="310" xr:uid="{00000000-0005-0000-0000-000013010000}"/>
    <cellStyle name="_All AWPs - RCSB-FST 110602_4_Book2" xfId="311" xr:uid="{00000000-0005-0000-0000-000014010000}"/>
    <cellStyle name="_All AWPs - RCSB-FST 110602_4_BP02 AWPs Final310103_BF" xfId="312" xr:uid="{00000000-0005-0000-0000-000015010000}"/>
    <cellStyle name="_All AWPs - RCSB-FST 110602_4_Cekap Mesra-AllAwps 03_070303" xfId="313" xr:uid="{00000000-0005-0000-0000-000016010000}"/>
    <cellStyle name="_All AWPs - RCSB-FST 110602_4_Cekap Mesra-AllAwps 03_070303_1" xfId="314" xr:uid="{00000000-0005-0000-0000-000017010000}"/>
    <cellStyle name="_All AWPs - RCSB-FST 110602_4_Cekap Mesra-AllAwps 03_070303_2" xfId="315" xr:uid="{00000000-0005-0000-0000-000018010000}"/>
    <cellStyle name="_All AWPs - RCSB-FST 110602_4_Cekap Mesra-AllAwps 03_070303_CHHB_AWPs04(190105)" xfId="316" xr:uid="{00000000-0005-0000-0000-000019010000}"/>
    <cellStyle name="_All AWPs - RCSB-FST 110602_4_CFA - AWPs 26.1.03" xfId="317" xr:uid="{00000000-0005-0000-0000-00001A010000}"/>
    <cellStyle name="_All AWPs - RCSB-FST 110602_4_CFA - AWPs 26.1.03 2" xfId="1192" xr:uid="{00000000-0005-0000-0000-00001B010000}"/>
    <cellStyle name="_All AWPs - RCSB-FST 110602_4_CFA-AWPs 16.1.03" xfId="318" xr:uid="{00000000-0005-0000-0000-00001C010000}"/>
    <cellStyle name="_All AWPs - RCSB-FST 110602_4_CFA-AWPs 16.1.03 2" xfId="1193" xr:uid="{00000000-0005-0000-0000-00001D010000}"/>
    <cellStyle name="_All AWPs - RCSB-FST 110602_4_CFA-AWPs 16.1.03_Abra Dev 31 Jan 04_260404" xfId="319" xr:uid="{00000000-0005-0000-0000-00001E010000}"/>
    <cellStyle name="_All AWPs - RCSB-FST 110602_4_CFA-AWPs 16.1.03_Abra Development-AllAWPs03_010403" xfId="320" xr:uid="{00000000-0005-0000-0000-00001F010000}"/>
    <cellStyle name="_All AWPs - RCSB-FST 110602_4_CFA-AWPs 16.1.03_AWP-Kinta Heights(2004)" xfId="321" xr:uid="{00000000-0005-0000-0000-000020010000}"/>
    <cellStyle name="_All AWPs - RCSB-FST 110602_4_CFA-AWPs 16.1.03_Book2" xfId="322" xr:uid="{00000000-0005-0000-0000-000021010000}"/>
    <cellStyle name="_All AWPs - RCSB-FST 110602_4_CFA-AWPs 16.1.03_BP02 AWPs Final310103_BF" xfId="323" xr:uid="{00000000-0005-0000-0000-000022010000}"/>
    <cellStyle name="_All AWPs - RCSB-FST 110602_4_CFA-AWPs 16.1.03_Cekap Mesra-AllAwps 03_070303" xfId="324" xr:uid="{00000000-0005-0000-0000-000023010000}"/>
    <cellStyle name="_All AWPs - RCSB-FST 110602_4_CFA-AWPs 16.1.03_Cekap Mesra-AllAwps 03_070303_1" xfId="325" xr:uid="{00000000-0005-0000-0000-000024010000}"/>
    <cellStyle name="_All AWPs - RCSB-FST 110602_4_CFA-AWPs 16.1.03_Cekap Mesra-AllAwps 03_070303_2" xfId="326" xr:uid="{00000000-0005-0000-0000-000025010000}"/>
    <cellStyle name="_All AWPs - RCSB-FST 110602_4_CFA-AWPs 16.1.03_Cekap Mesra-AllAwps 03_070303_CHHB_AWPs04(190105)" xfId="327" xr:uid="{00000000-0005-0000-0000-000026010000}"/>
    <cellStyle name="_All AWPs - RCSB-FST 110602_4_CFA-AWPs 16.1.03_Megaridge_Awps04" xfId="328" xr:uid="{00000000-0005-0000-0000-000027010000}"/>
    <cellStyle name="_All AWPs - RCSB-FST 110602_4_CFA-AWPs 16.1.03_PCB Harta_Awps04" xfId="329" xr:uid="{00000000-0005-0000-0000-000028010000}"/>
    <cellStyle name="_All AWPs - RCSB-FST 110602_4_CFA-AWPs 16.1.03_Pembinaan PCB_AllAwps_04_090704" xfId="330" xr:uid="{00000000-0005-0000-0000-000029010000}"/>
    <cellStyle name="_All AWPs - RCSB-FST 110602_4_CFA-AWPs 16.1.03_Tianjin_Tax Comp_03" xfId="331" xr:uid="{00000000-0005-0000-0000-00002A010000}"/>
    <cellStyle name="_All AWPs - RCSB-FST 110602_4_CFA-AWPs 16.1.03_Van Leers_amalgamation_2003(latest)" xfId="332" xr:uid="{00000000-0005-0000-0000-00002B010000}"/>
    <cellStyle name="_All AWPs - RCSB-FST 110602_4_Convenience Shopping allawps 30.04.04 (v2)" xfId="333" xr:uid="{00000000-0005-0000-0000-00002C010000}"/>
    <cellStyle name="_All AWPs - RCSB-FST 110602_4_Megaridge_Awps04" xfId="334" xr:uid="{00000000-0005-0000-0000-00002D010000}"/>
    <cellStyle name="_All AWPs - RCSB-FST 110602_4_PCB Harta_Awps04" xfId="335" xr:uid="{00000000-0005-0000-0000-00002E010000}"/>
    <cellStyle name="_All AWPs - RCSB-FST 110602_4_Pembinaan PCB_AllAwps_04_090704" xfId="336" xr:uid="{00000000-0005-0000-0000-00002F010000}"/>
    <cellStyle name="_All AWPs - RCSB-FST 110602_4_Storewell(R)-Awps-2002" xfId="337" xr:uid="{00000000-0005-0000-0000-000030010000}"/>
    <cellStyle name="_All AWPs - RCSB-FST 110602_4_Storewell(R)-Awps-2002 2" xfId="1194" xr:uid="{00000000-0005-0000-0000-000031010000}"/>
    <cellStyle name="_All AWPs - RCSB-FST 110602_4_Tianjin_Tax Comp_03" xfId="338" xr:uid="{00000000-0005-0000-0000-000032010000}"/>
    <cellStyle name="_All AWPs - RCSB-FST 110602_4_Trade Recv Issues Final" xfId="339" xr:uid="{00000000-0005-0000-0000-000033010000}"/>
    <cellStyle name="_All AWPs - RCSB-FST 110602_4_Van Leers_amalgamation_2003(latest)" xfId="340" xr:uid="{00000000-0005-0000-0000-000034010000}"/>
    <cellStyle name="_All AWPs - RCSB-FST 110602_5" xfId="341" xr:uid="{00000000-0005-0000-0000-000035010000}"/>
    <cellStyle name="_All AWPs - RCSB-FST 110602_5 2" xfId="1195" xr:uid="{00000000-0005-0000-0000-000036010000}"/>
    <cellStyle name="_Announcement 2008 4Q 080416" xfId="1196" xr:uid="{00000000-0005-0000-0000-000037010000}"/>
    <cellStyle name="_Announcement 2008 4Q 080416 2" xfId="1197" xr:uid="{00000000-0005-0000-0000-000038010000}"/>
    <cellStyle name="_AWP-Kinta Heights(2004)" xfId="342" xr:uid="{00000000-0005-0000-0000-000039010000}"/>
    <cellStyle name="_x0004__AWP-Kinta Heights(2004)" xfId="343" xr:uid="{00000000-0005-0000-0000-00003A010000}"/>
    <cellStyle name="_Book1" xfId="344" xr:uid="{00000000-0005-0000-0000-00003B010000}"/>
    <cellStyle name="_x0004__Book1" xfId="345" xr:uid="{00000000-0005-0000-0000-00003C010000}"/>
    <cellStyle name="_Book1 2" xfId="1198" xr:uid="{00000000-0005-0000-0000-00003D010000}"/>
    <cellStyle name="_x0004__Book1 2" xfId="1199" xr:uid="{00000000-0005-0000-0000-00003E010000}"/>
    <cellStyle name="_Book1_Abra Dev 31 Jan 04_260404" xfId="346" xr:uid="{00000000-0005-0000-0000-00003F010000}"/>
    <cellStyle name="_x0004__Book1_Abra Dev 31 Jan 04_260404" xfId="347" xr:uid="{00000000-0005-0000-0000-000040010000}"/>
    <cellStyle name="_Book1_Abra Development-AllAWPs03_010403" xfId="348" xr:uid="{00000000-0005-0000-0000-000041010000}"/>
    <cellStyle name="_x0004__Book1_Abra Development-AllAWPs03_010403" xfId="349" xr:uid="{00000000-0005-0000-0000-000042010000}"/>
    <cellStyle name="_Book1_AWP-Kinta Heights(2004)" xfId="350" xr:uid="{00000000-0005-0000-0000-000043010000}"/>
    <cellStyle name="_x0004__Book1_AWP-Kinta Heights(2004)" xfId="351" xr:uid="{00000000-0005-0000-0000-000044010000}"/>
    <cellStyle name="_Book1_Book2" xfId="352" xr:uid="{00000000-0005-0000-0000-000045010000}"/>
    <cellStyle name="_x0004__Book1_Book2" xfId="353" xr:uid="{00000000-0005-0000-0000-000046010000}"/>
    <cellStyle name="_Book1_BP AWPs 16122002" xfId="354" xr:uid="{00000000-0005-0000-0000-000047010000}"/>
    <cellStyle name="_x0004__Book1_BP AWPs 16122002" xfId="355" xr:uid="{00000000-0005-0000-0000-000048010000}"/>
    <cellStyle name="_Book1_BP AWPs 16122002 2" xfId="1200" xr:uid="{00000000-0005-0000-0000-000049010000}"/>
    <cellStyle name="_x0004__Book1_BP AWPs 16122002 2" xfId="1201" xr:uid="{00000000-0005-0000-0000-00004A010000}"/>
    <cellStyle name="_Book1_BP AWPs 16122002_Abra Dev 31 Jan 04_260404" xfId="356" xr:uid="{00000000-0005-0000-0000-00004B010000}"/>
    <cellStyle name="_x0004__Book1_BP AWPs 16122002_Abra Dev 31 Jan 04_260404" xfId="357" xr:uid="{00000000-0005-0000-0000-00004C010000}"/>
    <cellStyle name="_Book1_BP AWPs 16122002_Abra Development-AllAWPs03_010403" xfId="358" xr:uid="{00000000-0005-0000-0000-00004D010000}"/>
    <cellStyle name="_x0004__Book1_BP AWPs 16122002_Abra Development-AllAWPs03_010403" xfId="359" xr:uid="{00000000-0005-0000-0000-00004E010000}"/>
    <cellStyle name="_Book1_BP AWPs 16122002_AWP-Kinta Heights(2004)" xfId="360" xr:uid="{00000000-0005-0000-0000-00004F010000}"/>
    <cellStyle name="_x0004__Book1_BP AWPs 16122002_AWP-Kinta Heights(2004)" xfId="361" xr:uid="{00000000-0005-0000-0000-000050010000}"/>
    <cellStyle name="_Book1_BP AWPs 16122002_Book2" xfId="362" xr:uid="{00000000-0005-0000-0000-000051010000}"/>
    <cellStyle name="_x0004__Book1_BP AWPs 16122002_Book2" xfId="363" xr:uid="{00000000-0005-0000-0000-000052010000}"/>
    <cellStyle name="_Book1_BP AWPs 16122002_BP02 AWPs Final310103_BF" xfId="364" xr:uid="{00000000-0005-0000-0000-000053010000}"/>
    <cellStyle name="_x0004__Book1_BP AWPs 16122002_BP02 AWPs Final310103_BF" xfId="365" xr:uid="{00000000-0005-0000-0000-000054010000}"/>
    <cellStyle name="_Book1_BP AWPs 16122002_Cekap Mesra-AllAwps 03_070303" xfId="366" xr:uid="{00000000-0005-0000-0000-000055010000}"/>
    <cellStyle name="_x0004__Book1_BP AWPs 16122002_Cekap Mesra-AllAwps 03_070303" xfId="367" xr:uid="{00000000-0005-0000-0000-000056010000}"/>
    <cellStyle name="_Book1_BP AWPs 16122002_Cekap Mesra-AllAwps 03_070303_1" xfId="368" xr:uid="{00000000-0005-0000-0000-000057010000}"/>
    <cellStyle name="_x0004__Book1_BP AWPs 16122002_Cekap Mesra-AllAwps 03_070303_1" xfId="369" xr:uid="{00000000-0005-0000-0000-000058010000}"/>
    <cellStyle name="_Book1_BP AWPs 16122002_Cekap Mesra-AllAwps 03_070303_2" xfId="370" xr:uid="{00000000-0005-0000-0000-000059010000}"/>
    <cellStyle name="_x0004__Book1_BP AWPs 16122002_Cekap Mesra-AllAwps 03_070303_2" xfId="371" xr:uid="{00000000-0005-0000-0000-00005A010000}"/>
    <cellStyle name="_Book1_BP AWPs 16122002_Cekap Mesra-AllAwps 03_070303_CHHB_AWPs04(190105)" xfId="372" xr:uid="{00000000-0005-0000-0000-00005B010000}"/>
    <cellStyle name="_x0004__Book1_BP AWPs 16122002_Cekap Mesra-AllAwps 03_070303_CHHB_AWPs04(190105)" xfId="373" xr:uid="{00000000-0005-0000-0000-00005C010000}"/>
    <cellStyle name="_Book1_BP AWPs 16122002_Megaridge_Awps04" xfId="374" xr:uid="{00000000-0005-0000-0000-00005D010000}"/>
    <cellStyle name="_x0004__Book1_BP AWPs 16122002_Megaridge_Awps04" xfId="375" xr:uid="{00000000-0005-0000-0000-00005E010000}"/>
    <cellStyle name="_Book1_BP AWPs 16122002_PCB Harta_Awps04" xfId="376" xr:uid="{00000000-0005-0000-0000-00005F010000}"/>
    <cellStyle name="_x0004__Book1_BP AWPs 16122002_PCB Harta_Awps04" xfId="377" xr:uid="{00000000-0005-0000-0000-000060010000}"/>
    <cellStyle name="_Book1_BP AWPs 16122002_Pembinaan PCB_AllAwps_04_090704" xfId="378" xr:uid="{00000000-0005-0000-0000-000061010000}"/>
    <cellStyle name="_x0004__Book1_BP AWPs 16122002_Pembinaan PCB_AllAwps_04_090704" xfId="379" xr:uid="{00000000-0005-0000-0000-000062010000}"/>
    <cellStyle name="_Book1_BP AWPs 16122002_Tianjin_Tax Comp_03" xfId="380" xr:uid="{00000000-0005-0000-0000-000063010000}"/>
    <cellStyle name="_x0004__Book1_BP AWPs 16122002_Tianjin_Tax Comp_03" xfId="381" xr:uid="{00000000-0005-0000-0000-000064010000}"/>
    <cellStyle name="_Book1_BP AWPs 16122002_Van Leers_amalgamation_2003(latest)" xfId="382" xr:uid="{00000000-0005-0000-0000-000065010000}"/>
    <cellStyle name="_x0004__Book1_BP AWPs 16122002_Van Leers_amalgamation_2003(latest)" xfId="383" xr:uid="{00000000-0005-0000-0000-000066010000}"/>
    <cellStyle name="_Book1_BP02 AWPs Final310103_BF" xfId="384" xr:uid="{00000000-0005-0000-0000-000067010000}"/>
    <cellStyle name="_x0004__Book1_BP02 AWPs Final310103_BF" xfId="385" xr:uid="{00000000-0005-0000-0000-000068010000}"/>
    <cellStyle name="_Book1_Cekap Mesra-AllAwps 03_070303" xfId="386" xr:uid="{00000000-0005-0000-0000-000069010000}"/>
    <cellStyle name="_x0004__Book1_Cekap Mesra-AllAwps 03_070303" xfId="387" xr:uid="{00000000-0005-0000-0000-00006A010000}"/>
    <cellStyle name="_Book1_Cekap Mesra-AllAwps 03_070303_1" xfId="388" xr:uid="{00000000-0005-0000-0000-00006B010000}"/>
    <cellStyle name="_x0004__Book1_Cekap Mesra-AllAwps 03_070303_1" xfId="389" xr:uid="{00000000-0005-0000-0000-00006C010000}"/>
    <cellStyle name="_Book1_Cekap Mesra-AllAwps 03_070303_2" xfId="390" xr:uid="{00000000-0005-0000-0000-00006D010000}"/>
    <cellStyle name="_x0004__Book1_Cekap Mesra-AllAwps 03_070303_2" xfId="391" xr:uid="{00000000-0005-0000-0000-00006E010000}"/>
    <cellStyle name="_Book1_Cekap Mesra-AllAwps 03_070303_CHHB_AWPs04(190105)" xfId="392" xr:uid="{00000000-0005-0000-0000-00006F010000}"/>
    <cellStyle name="_x0004__Book1_Cekap Mesra-AllAwps 03_070303_CHHB_AWPs04(190105)" xfId="393" xr:uid="{00000000-0005-0000-0000-000070010000}"/>
    <cellStyle name="_Book1_Megaridge_Awps04" xfId="394" xr:uid="{00000000-0005-0000-0000-000071010000}"/>
    <cellStyle name="_x0004__Book1_Megaridge_Awps04" xfId="395" xr:uid="{00000000-0005-0000-0000-000072010000}"/>
    <cellStyle name="_Book1_PCB Harta_Awps04" xfId="396" xr:uid="{00000000-0005-0000-0000-000073010000}"/>
    <cellStyle name="_x0004__Book1_PCB Harta_Awps04" xfId="397" xr:uid="{00000000-0005-0000-0000-000074010000}"/>
    <cellStyle name="_Book1_Pembinaan PCB_AllAwps_04_090704" xfId="398" xr:uid="{00000000-0005-0000-0000-000075010000}"/>
    <cellStyle name="_x0004__Book1_Pembinaan PCB_AllAwps_04_090704" xfId="399" xr:uid="{00000000-0005-0000-0000-000076010000}"/>
    <cellStyle name="_Book1_Tianjin_Tax Comp_03" xfId="400" xr:uid="{00000000-0005-0000-0000-000077010000}"/>
    <cellStyle name="_x0004__Book1_Tianjin_Tax Comp_03" xfId="401" xr:uid="{00000000-0005-0000-0000-000078010000}"/>
    <cellStyle name="_Book1_to be discussed with wai pong" xfId="402" xr:uid="{00000000-0005-0000-0000-000079010000}"/>
    <cellStyle name="_x0004__Book1_to be discussed with wai pong" xfId="403" xr:uid="{00000000-0005-0000-0000-00007A010000}"/>
    <cellStyle name="_Book1_to be discussed with wai pong_Abra Dev 31 Jan 04_260404" xfId="404" xr:uid="{00000000-0005-0000-0000-00007B010000}"/>
    <cellStyle name="_x0004__Book1_to be discussed with wai pong_Abra Dev 31 Jan 04_260404" xfId="405" xr:uid="{00000000-0005-0000-0000-00007C010000}"/>
    <cellStyle name="_Book1_to be discussed with wai pong_Abra Development-AllAWPs03_010403" xfId="406" xr:uid="{00000000-0005-0000-0000-00007D010000}"/>
    <cellStyle name="_x0004__Book1_to be discussed with wai pong_Abra Development-AllAWPs03_010403" xfId="407" xr:uid="{00000000-0005-0000-0000-00007E010000}"/>
    <cellStyle name="_Book1_to be discussed with wai pong_AWP-Kinta Heights(2004)" xfId="408" xr:uid="{00000000-0005-0000-0000-00007F010000}"/>
    <cellStyle name="_x0004__Book1_to be discussed with wai pong_AWP-Kinta Heights(2004)" xfId="409" xr:uid="{00000000-0005-0000-0000-000080010000}"/>
    <cellStyle name="_Book1_to be discussed with wai pong_Book2" xfId="410" xr:uid="{00000000-0005-0000-0000-000081010000}"/>
    <cellStyle name="_x0004__Book1_to be discussed with wai pong_Book2" xfId="411" xr:uid="{00000000-0005-0000-0000-000082010000}"/>
    <cellStyle name="_Book1_to be discussed with wai pong_BP02 AWPs Final310103_BF" xfId="412" xr:uid="{00000000-0005-0000-0000-000083010000}"/>
    <cellStyle name="_x0004__Book1_to be discussed with wai pong_BP02 AWPs Final310103_BF" xfId="413" xr:uid="{00000000-0005-0000-0000-000084010000}"/>
    <cellStyle name="_Book1_to be discussed with wai pong_Cekap Mesra-AllAwps 03_070303" xfId="414" xr:uid="{00000000-0005-0000-0000-000085010000}"/>
    <cellStyle name="_x0004__Book1_to be discussed with wai pong_Cekap Mesra-AllAwps 03_070303" xfId="415" xr:uid="{00000000-0005-0000-0000-000086010000}"/>
    <cellStyle name="_Book1_to be discussed with wai pong_Cekap Mesra-AllAwps 03_070303_1" xfId="416" xr:uid="{00000000-0005-0000-0000-000087010000}"/>
    <cellStyle name="_x0004__Book1_to be discussed with wai pong_Cekap Mesra-AllAwps 03_070303_1" xfId="417" xr:uid="{00000000-0005-0000-0000-000088010000}"/>
    <cellStyle name="_Book1_to be discussed with wai pong_Cekap Mesra-AllAwps 03_070303_2" xfId="418" xr:uid="{00000000-0005-0000-0000-000089010000}"/>
    <cellStyle name="_x0004__Book1_to be discussed with wai pong_Cekap Mesra-AllAwps 03_070303_2" xfId="419" xr:uid="{00000000-0005-0000-0000-00008A010000}"/>
    <cellStyle name="_Book1_to be discussed with wai pong_Cekap Mesra-AllAwps 03_070303_CHHB_AWPs04(190105)" xfId="420" xr:uid="{00000000-0005-0000-0000-00008B010000}"/>
    <cellStyle name="_x0004__Book1_to be discussed with wai pong_Cekap Mesra-AllAwps 03_070303_CHHB_AWPs04(190105)" xfId="421" xr:uid="{00000000-0005-0000-0000-00008C010000}"/>
    <cellStyle name="_Book1_to be discussed with wai pong_Megaridge_Awps04" xfId="422" xr:uid="{00000000-0005-0000-0000-00008D010000}"/>
    <cellStyle name="_x0004__Book1_to be discussed with wai pong_Megaridge_Awps04" xfId="423" xr:uid="{00000000-0005-0000-0000-00008E010000}"/>
    <cellStyle name="_Book1_to be discussed with wai pong_PCB Harta_Awps04" xfId="424" xr:uid="{00000000-0005-0000-0000-00008F010000}"/>
    <cellStyle name="_x0004__Book1_to be discussed with wai pong_PCB Harta_Awps04" xfId="425" xr:uid="{00000000-0005-0000-0000-000090010000}"/>
    <cellStyle name="_Book1_to be discussed with wai pong_Pembinaan PCB_AllAwps_04_090704" xfId="426" xr:uid="{00000000-0005-0000-0000-000091010000}"/>
    <cellStyle name="_x0004__Book1_to be discussed with wai pong_Pembinaan PCB_AllAwps_04_090704" xfId="427" xr:uid="{00000000-0005-0000-0000-000092010000}"/>
    <cellStyle name="_Book1_to be discussed with wai pong_Tianjin_Tax Comp_03" xfId="428" xr:uid="{00000000-0005-0000-0000-000093010000}"/>
    <cellStyle name="_x0004__Book1_to be discussed with wai pong_Tianjin_Tax Comp_03" xfId="429" xr:uid="{00000000-0005-0000-0000-000094010000}"/>
    <cellStyle name="_Book1_to be discussed with wai pong_Van Leers_amalgamation_2003(latest)" xfId="430" xr:uid="{00000000-0005-0000-0000-000095010000}"/>
    <cellStyle name="_x0004__Book1_to be discussed with wai pong_Van Leers_amalgamation_2003(latest)" xfId="431" xr:uid="{00000000-0005-0000-0000-000096010000}"/>
    <cellStyle name="_Book1_Van Leers_amalgamation_2003(latest)" xfId="432" xr:uid="{00000000-0005-0000-0000-000097010000}"/>
    <cellStyle name="_x0004__Book1_Van Leers_amalgamation_2003(latest)" xfId="433" xr:uid="{00000000-0005-0000-0000-000098010000}"/>
    <cellStyle name="_Book2" xfId="434" xr:uid="{00000000-0005-0000-0000-000099010000}"/>
    <cellStyle name="_x0004__Book2" xfId="435" xr:uid="{00000000-0005-0000-0000-00009A010000}"/>
    <cellStyle name="_BP02 AWPs Final310103_BF" xfId="436" xr:uid="{00000000-0005-0000-0000-00009B010000}"/>
    <cellStyle name="_x0004__BP02 AWPs Final310103_BF" xfId="437" xr:uid="{00000000-0005-0000-0000-00009C010000}"/>
    <cellStyle name="_x000e__BS wp" xfId="1202" xr:uid="{00000000-0005-0000-0000-00009D010000}"/>
    <cellStyle name="_x000e__BS wp_BS wps" xfId="1203" xr:uid="{00000000-0005-0000-0000-00009E010000}"/>
    <cellStyle name="_x000e__BS wps" xfId="1204" xr:uid="{00000000-0005-0000-0000-00009F010000}"/>
    <cellStyle name="_Cekap Mesra-AllAwps 03_070303" xfId="438" xr:uid="{00000000-0005-0000-0000-0000A0010000}"/>
    <cellStyle name="_x0004__Cekap Mesra-AllAwps 03_070303" xfId="439" xr:uid="{00000000-0005-0000-0000-0000A1010000}"/>
    <cellStyle name="_Cekap Mesra-AllAwps 03_070303_1" xfId="440" xr:uid="{00000000-0005-0000-0000-0000A2010000}"/>
    <cellStyle name="_x0004__Cekap Mesra-AllAwps 03_070303_1" xfId="441" xr:uid="{00000000-0005-0000-0000-0000A3010000}"/>
    <cellStyle name="_Cekap Mesra-AllAwps 03_070303_2" xfId="442" xr:uid="{00000000-0005-0000-0000-0000A4010000}"/>
    <cellStyle name="_x0004__Cekap Mesra-AllAwps 03_070303_2" xfId="443" xr:uid="{00000000-0005-0000-0000-0000A5010000}"/>
    <cellStyle name="_Cekap Mesra-AllAwps 03_070303_CHHB_AWPs04(190105)" xfId="444" xr:uid="{00000000-0005-0000-0000-0000A6010000}"/>
    <cellStyle name="_x0004__Cekap Mesra-AllAwps 03_070303_CHHB_AWPs04(190105)" xfId="445" xr:uid="{00000000-0005-0000-0000-0000A7010000}"/>
    <cellStyle name="_CFA - AWPs 26.1.03" xfId="446" xr:uid="{00000000-0005-0000-0000-0000A8010000}"/>
    <cellStyle name="_x0004__CFA - AWPs 26.1.03" xfId="447" xr:uid="{00000000-0005-0000-0000-0000A9010000}"/>
    <cellStyle name="_CFA - AWPs 26.1.03 2" xfId="1205" xr:uid="{00000000-0005-0000-0000-0000AA010000}"/>
    <cellStyle name="_x0004__CFA - AWPs 26.1.03 2" xfId="1206" xr:uid="{00000000-0005-0000-0000-0000AB010000}"/>
    <cellStyle name="_CFA-AWPs 16.1.03" xfId="448" xr:uid="{00000000-0005-0000-0000-0000AC010000}"/>
    <cellStyle name="_x0004__CFA-AWPs 16.1.03" xfId="449" xr:uid="{00000000-0005-0000-0000-0000AD010000}"/>
    <cellStyle name="_CFA-AWPs 16.1.03 2" xfId="1207" xr:uid="{00000000-0005-0000-0000-0000AE010000}"/>
    <cellStyle name="_x0004__CFA-AWPs 16.1.03 2" xfId="1208" xr:uid="{00000000-0005-0000-0000-0000AF010000}"/>
    <cellStyle name="_CFA-AWPs 16.1.03_Abra Dev 31 Jan 04_260404" xfId="450" xr:uid="{00000000-0005-0000-0000-0000B0010000}"/>
    <cellStyle name="_x0004__CFA-AWPs 16.1.03_Abra Dev 31 Jan 04_260404" xfId="451" xr:uid="{00000000-0005-0000-0000-0000B1010000}"/>
    <cellStyle name="_CFA-AWPs 16.1.03_Abra Development-AllAWPs03_010403" xfId="452" xr:uid="{00000000-0005-0000-0000-0000B2010000}"/>
    <cellStyle name="_x0004__CFA-AWPs 16.1.03_Abra Development-AllAWPs03_010403" xfId="453" xr:uid="{00000000-0005-0000-0000-0000B3010000}"/>
    <cellStyle name="_CFA-AWPs 16.1.03_AWP-Kinta Heights(2004)" xfId="454" xr:uid="{00000000-0005-0000-0000-0000B4010000}"/>
    <cellStyle name="_x0004__CFA-AWPs 16.1.03_AWP-Kinta Heights(2004)" xfId="455" xr:uid="{00000000-0005-0000-0000-0000B5010000}"/>
    <cellStyle name="_CFA-AWPs 16.1.03_Book2" xfId="456" xr:uid="{00000000-0005-0000-0000-0000B6010000}"/>
    <cellStyle name="_x0004__CFA-AWPs 16.1.03_Book2" xfId="457" xr:uid="{00000000-0005-0000-0000-0000B7010000}"/>
    <cellStyle name="_CFA-AWPs 16.1.03_BP02 AWPs Final310103_BF" xfId="458" xr:uid="{00000000-0005-0000-0000-0000B8010000}"/>
    <cellStyle name="_x0004__CFA-AWPs 16.1.03_BP02 AWPs Final310103_BF" xfId="459" xr:uid="{00000000-0005-0000-0000-0000B9010000}"/>
    <cellStyle name="_CFA-AWPs 16.1.03_Cekap Mesra-AllAwps 03_070303" xfId="460" xr:uid="{00000000-0005-0000-0000-0000BA010000}"/>
    <cellStyle name="_x0004__CFA-AWPs 16.1.03_Cekap Mesra-AllAwps 03_070303" xfId="461" xr:uid="{00000000-0005-0000-0000-0000BB010000}"/>
    <cellStyle name="_CFA-AWPs 16.1.03_Cekap Mesra-AllAwps 03_070303_1" xfId="462" xr:uid="{00000000-0005-0000-0000-0000BC010000}"/>
    <cellStyle name="_x0004__CFA-AWPs 16.1.03_Cekap Mesra-AllAwps 03_070303_1" xfId="463" xr:uid="{00000000-0005-0000-0000-0000BD010000}"/>
    <cellStyle name="_CFA-AWPs 16.1.03_Cekap Mesra-AllAwps 03_070303_2" xfId="464" xr:uid="{00000000-0005-0000-0000-0000BE010000}"/>
    <cellStyle name="_x0004__CFA-AWPs 16.1.03_Cekap Mesra-AllAwps 03_070303_2" xfId="465" xr:uid="{00000000-0005-0000-0000-0000BF010000}"/>
    <cellStyle name="_CFA-AWPs 16.1.03_Cekap Mesra-AllAwps 03_070303_CHHB_AWPs04(190105)" xfId="466" xr:uid="{00000000-0005-0000-0000-0000C0010000}"/>
    <cellStyle name="_x0004__CFA-AWPs 16.1.03_Cekap Mesra-AllAwps 03_070303_CHHB_AWPs04(190105)" xfId="467" xr:uid="{00000000-0005-0000-0000-0000C1010000}"/>
    <cellStyle name="_CFA-AWPs 16.1.03_Megaridge_Awps04" xfId="468" xr:uid="{00000000-0005-0000-0000-0000C2010000}"/>
    <cellStyle name="_x0004__CFA-AWPs 16.1.03_Megaridge_Awps04" xfId="469" xr:uid="{00000000-0005-0000-0000-0000C3010000}"/>
    <cellStyle name="_CFA-AWPs 16.1.03_PCB Harta_Awps04" xfId="470" xr:uid="{00000000-0005-0000-0000-0000C4010000}"/>
    <cellStyle name="_x0004__CFA-AWPs 16.1.03_PCB Harta_Awps04" xfId="471" xr:uid="{00000000-0005-0000-0000-0000C5010000}"/>
    <cellStyle name="_CFA-AWPs 16.1.03_Pembinaan PCB_AllAwps_04_090704" xfId="472" xr:uid="{00000000-0005-0000-0000-0000C6010000}"/>
    <cellStyle name="_x0004__CFA-AWPs 16.1.03_Pembinaan PCB_AllAwps_04_090704" xfId="473" xr:uid="{00000000-0005-0000-0000-0000C7010000}"/>
    <cellStyle name="_CFA-AWPs 16.1.03_Tianjin_Tax Comp_03" xfId="474" xr:uid="{00000000-0005-0000-0000-0000C8010000}"/>
    <cellStyle name="_x0004__CFA-AWPs 16.1.03_Tianjin_Tax Comp_03" xfId="475" xr:uid="{00000000-0005-0000-0000-0000C9010000}"/>
    <cellStyle name="_CFA-AWPs 16.1.03_Van Leers_amalgamation_2003(latest)" xfId="476" xr:uid="{00000000-0005-0000-0000-0000CA010000}"/>
    <cellStyle name="_x0004__CFA-AWPs 16.1.03_Van Leers_amalgamation_2003(latest)" xfId="477" xr:uid="{00000000-0005-0000-0000-0000CB010000}"/>
    <cellStyle name="_CHSB (P) Hire Purchase" xfId="478" xr:uid="{00000000-0005-0000-0000-0000CC010000}"/>
    <cellStyle name="_CHSB_AWPs04(donna)" xfId="479" xr:uid="{00000000-0005-0000-0000-0000CD010000}"/>
    <cellStyle name="_Convenience Shopping allawps 30.04.04 (v2)" xfId="480" xr:uid="{00000000-0005-0000-0000-0000CE010000}"/>
    <cellStyle name="_x0004__Convenience Shopping allawps 30.04.04 (v2)" xfId="481" xr:uid="{00000000-0005-0000-0000-0000CF010000}"/>
    <cellStyle name="_Fixed assets" xfId="1209" xr:uid="{00000000-0005-0000-0000-0000D0010000}"/>
    <cellStyle name="_FSA-FH" xfId="1210" xr:uid="{00000000-0005-0000-0000-0000D1010000}"/>
    <cellStyle name="_FSA-FH2" xfId="1211" xr:uid="{00000000-0005-0000-0000-0000D2010000}"/>
    <cellStyle name="_x000e__G" xfId="482" xr:uid="{00000000-0005-0000-0000-0000D3010000}"/>
    <cellStyle name="_x000e__G_BS wp" xfId="1212" xr:uid="{00000000-0005-0000-0000-0000D4010000}"/>
    <cellStyle name="_x000e__G_BS wp_BS wps" xfId="1213" xr:uid="{00000000-0005-0000-0000-0000D5010000}"/>
    <cellStyle name="_x000e__G_BS wps" xfId="1214" xr:uid="{00000000-0005-0000-0000-0000D6010000}"/>
    <cellStyle name="_x000e__G_Makatas Industries WP - IS 08" xfId="1215" xr:uid="{00000000-0005-0000-0000-0000D7010000}"/>
    <cellStyle name="_x000e__G_WP(IS)-System" xfId="1216" xr:uid="{00000000-0005-0000-0000-0000D8010000}"/>
    <cellStyle name="_x000e__G_WP-IS" xfId="1217" xr:uid="{00000000-0005-0000-0000-0000D9010000}"/>
    <cellStyle name="_GWPI AWP 2003-260204" xfId="483" xr:uid="{00000000-0005-0000-0000-0000DA010000}"/>
    <cellStyle name="_Low Chee AWP 2003" xfId="484" xr:uid="{00000000-0005-0000-0000-0000DB010000}"/>
    <cellStyle name="_x000e__Makatas Industries WP - IS 08" xfId="1218" xr:uid="{00000000-0005-0000-0000-0000DC010000}"/>
    <cellStyle name="_masahanduk AWP99" xfId="485" xr:uid="{00000000-0005-0000-0000-0000DD010000}"/>
    <cellStyle name="_Megaridge_Awps04" xfId="486" xr:uid="{00000000-0005-0000-0000-0000DE010000}"/>
    <cellStyle name="_x0004__Megaridge_Awps04" xfId="487" xr:uid="{00000000-0005-0000-0000-0000DF010000}"/>
    <cellStyle name="_Orisoft Conso Working 08-Dec" xfId="1219" xr:uid="{00000000-0005-0000-0000-0000E0010000}"/>
    <cellStyle name="_PCB Harta_Awps04" xfId="488" xr:uid="{00000000-0005-0000-0000-0000E1010000}"/>
    <cellStyle name="_x0004__PCB Harta_Awps04" xfId="489" xr:uid="{00000000-0005-0000-0000-0000E2010000}"/>
    <cellStyle name="_Pembinaan PCB_AllAwps_04_090704" xfId="490" xr:uid="{00000000-0005-0000-0000-0000E3010000}"/>
    <cellStyle name="_x0004__Pembinaan PCB_AllAwps_04_090704" xfId="491" xr:uid="{00000000-0005-0000-0000-0000E4010000}"/>
    <cellStyle name="_S.M Machinery AWP 04-030804" xfId="492" xr:uid="{00000000-0005-0000-0000-0000E5010000}"/>
    <cellStyle name="_Storewell(R)-Awps-2002" xfId="493" xr:uid="{00000000-0005-0000-0000-0000E6010000}"/>
    <cellStyle name="_x0004__Storewell(R)-Awps-2002" xfId="494" xr:uid="{00000000-0005-0000-0000-0000E7010000}"/>
    <cellStyle name="_Storewell(R)-Awps-2002 2" xfId="1220" xr:uid="{00000000-0005-0000-0000-0000E8010000}"/>
    <cellStyle name="_x0004__Storewell(R)-Awps-2002 2" xfId="1221" xr:uid="{00000000-0005-0000-0000-0000E9010000}"/>
    <cellStyle name="_Tianjin_Tax Comp_03" xfId="495" xr:uid="{00000000-0005-0000-0000-0000EA010000}"/>
    <cellStyle name="_x0004__Tianjin_Tax Comp_03" xfId="496" xr:uid="{00000000-0005-0000-0000-0000EB010000}"/>
    <cellStyle name="_Trade Recv Issues Final" xfId="497" xr:uid="{00000000-0005-0000-0000-0000EC010000}"/>
    <cellStyle name="_x0004__Trade Recv Issues Final" xfId="498" xr:uid="{00000000-0005-0000-0000-0000ED010000}"/>
    <cellStyle name="_Van Leers_amalgamation_2003(latest)" xfId="499" xr:uid="{00000000-0005-0000-0000-0000EE010000}"/>
    <cellStyle name="_x0004__Van Leers_amalgamation_2003(latest)" xfId="500" xr:uid="{00000000-0005-0000-0000-0000EF010000}"/>
    <cellStyle name="_x000e__WP(IS)-System" xfId="1222" xr:uid="{00000000-0005-0000-0000-0000F0010000}"/>
    <cellStyle name="_x000e__WP-IS" xfId="1223" xr:uid="{00000000-0005-0000-0000-0000F1010000}"/>
    <cellStyle name="’??? [0.00]_TMCA Spreadsheet(body)" xfId="1224" xr:uid="{00000000-0005-0000-0000-0000F2010000}"/>
    <cellStyle name="’???_TMCA Spreadsheet(body)" xfId="1225" xr:uid="{00000000-0005-0000-0000-0000F3010000}"/>
    <cellStyle name="=C:\WINNT\SYSTEM32\COMMAND.COM" xfId="1226" xr:uid="{00000000-0005-0000-0000-0000F4010000}"/>
    <cellStyle name="•W?_TMCA Spreadsheet(body)" xfId="1227" xr:uid="{00000000-0005-0000-0000-0000F5010000}"/>
    <cellStyle name="_x0018__x0002__x0003_⟀Å٢b" xfId="1228" xr:uid="{00000000-0005-0000-0000-0000F6010000}"/>
    <cellStyle name="঴" xfId="1229" xr:uid="{00000000-0005-0000-0000-0000F7010000}"/>
    <cellStyle name="æØè [0.00]_NO.1-CLAIM FORMAT" xfId="501" xr:uid="{00000000-0005-0000-0000-0000F8010000}"/>
    <cellStyle name="æØè_NO.1-CLAIM FORMAT" xfId="502" xr:uid="{00000000-0005-0000-0000-0000F9010000}"/>
    <cellStyle name="ÊÝ [0.00]_NO.1-CLAIM FORMAT" xfId="503" xr:uid="{00000000-0005-0000-0000-0000FA010000}"/>
    <cellStyle name="ÊÝ_NO.1-CLAIM FORMAT" xfId="504" xr:uid="{00000000-0005-0000-0000-0000FB010000}"/>
    <cellStyle name="fEñY [0.00]_Region Orders (2)" xfId="505" xr:uid="{00000000-0005-0000-0000-0000FC010000}"/>
    <cellStyle name="fEñY_Region Orders (2)" xfId="506" xr:uid="{00000000-0005-0000-0000-0000FD010000}"/>
    <cellStyle name="W_CATÊSSP_1" xfId="507" xr:uid="{00000000-0005-0000-0000-0000FE010000}"/>
    <cellStyle name="0,0_x000d__x000a_NA_x000d__x000a_" xfId="1230" xr:uid="{00000000-0005-0000-0000-0000FF010000}"/>
    <cellStyle name="0,0_x000d__x000a_NA_x000d__x000a_ 2" xfId="1231" xr:uid="{00000000-0005-0000-0000-000000020000}"/>
    <cellStyle name="0]_ITOCPX" xfId="1232" xr:uid="{00000000-0005-0000-0000-000001020000}"/>
    <cellStyle name="1" xfId="508" xr:uid="{00000000-0005-0000-0000-000002020000}"/>
    <cellStyle name="20% - Accent1" xfId="1652" builtinId="30" customBuiltin="1"/>
    <cellStyle name="20% - Accent1 10" xfId="1233" xr:uid="{00000000-0005-0000-0000-000004020000}"/>
    <cellStyle name="20% - Accent1 11" xfId="1234" xr:uid="{00000000-0005-0000-0000-000005020000}"/>
    <cellStyle name="20% - Accent1 12" xfId="1235" xr:uid="{00000000-0005-0000-0000-000006020000}"/>
    <cellStyle name="20% - Accent1 13" xfId="1236" xr:uid="{00000000-0005-0000-0000-000007020000}"/>
    <cellStyle name="20% - Accent1 2" xfId="840" xr:uid="{00000000-0005-0000-0000-000008020000}"/>
    <cellStyle name="20% - Accent1 2 2" xfId="1237" xr:uid="{00000000-0005-0000-0000-000009020000}"/>
    <cellStyle name="20% - Accent1 2 2 2" xfId="1238" xr:uid="{00000000-0005-0000-0000-00000A020000}"/>
    <cellStyle name="20% - Accent1 2 2 3" xfId="1239" xr:uid="{00000000-0005-0000-0000-00000B020000}"/>
    <cellStyle name="20% - Accent1 2 2 4" xfId="1240" xr:uid="{00000000-0005-0000-0000-00000C020000}"/>
    <cellStyle name="20% - Accent1 2 2 5" xfId="1241" xr:uid="{00000000-0005-0000-0000-00000D020000}"/>
    <cellStyle name="20% - Accent1 2 3" xfId="1242" xr:uid="{00000000-0005-0000-0000-00000E020000}"/>
    <cellStyle name="20% - Accent1 2 3 2" xfId="1243" xr:uid="{00000000-0005-0000-0000-00000F020000}"/>
    <cellStyle name="20% - Accent1 2 3 3" xfId="1244" xr:uid="{00000000-0005-0000-0000-000010020000}"/>
    <cellStyle name="20% - Accent1 2 3 4" xfId="1245" xr:uid="{00000000-0005-0000-0000-000011020000}"/>
    <cellStyle name="20% - Accent1 2 3 5" xfId="1246" xr:uid="{00000000-0005-0000-0000-000012020000}"/>
    <cellStyle name="20% - Accent1 2 4" xfId="1247" xr:uid="{00000000-0005-0000-0000-000013020000}"/>
    <cellStyle name="20% - Accent1 2 4 2" xfId="1248" xr:uid="{00000000-0005-0000-0000-000014020000}"/>
    <cellStyle name="20% - Accent1 2 4 3" xfId="1249" xr:uid="{00000000-0005-0000-0000-000015020000}"/>
    <cellStyle name="20% - Accent1 2 4 4" xfId="1250" xr:uid="{00000000-0005-0000-0000-000016020000}"/>
    <cellStyle name="20% - Accent1 2 4 5" xfId="1251" xr:uid="{00000000-0005-0000-0000-000017020000}"/>
    <cellStyle name="20% - Accent1 2 5" xfId="1252" xr:uid="{00000000-0005-0000-0000-000018020000}"/>
    <cellStyle name="20% - Accent1 2 5 2" xfId="1253" xr:uid="{00000000-0005-0000-0000-000019020000}"/>
    <cellStyle name="20% - Accent1 2 5 3" xfId="1254" xr:uid="{00000000-0005-0000-0000-00001A020000}"/>
    <cellStyle name="20% - Accent1 2 5 4" xfId="1255" xr:uid="{00000000-0005-0000-0000-00001B020000}"/>
    <cellStyle name="20% - Accent1 2 5 5" xfId="1256" xr:uid="{00000000-0005-0000-0000-00001C020000}"/>
    <cellStyle name="20% - Accent1 2 6" xfId="1257" xr:uid="{00000000-0005-0000-0000-00001D020000}"/>
    <cellStyle name="20% - Accent1 2 6 2" xfId="1258" xr:uid="{00000000-0005-0000-0000-00001E020000}"/>
    <cellStyle name="20% - Accent1 2 6 3" xfId="1259" xr:uid="{00000000-0005-0000-0000-00001F020000}"/>
    <cellStyle name="20% - Accent1 2 6 4" xfId="1260" xr:uid="{00000000-0005-0000-0000-000020020000}"/>
    <cellStyle name="20% - Accent1 2 6 5" xfId="1261" xr:uid="{00000000-0005-0000-0000-000021020000}"/>
    <cellStyle name="20% - Accent1 2 7" xfId="1262" xr:uid="{00000000-0005-0000-0000-000022020000}"/>
    <cellStyle name="20% - Accent1 2 7 2" xfId="1263" xr:uid="{00000000-0005-0000-0000-000023020000}"/>
    <cellStyle name="20% - Accent1 2 7 3" xfId="1264" xr:uid="{00000000-0005-0000-0000-000024020000}"/>
    <cellStyle name="20% - Accent1 2 7 4" xfId="1265" xr:uid="{00000000-0005-0000-0000-000025020000}"/>
    <cellStyle name="20% - Accent1 2 7 5" xfId="1266" xr:uid="{00000000-0005-0000-0000-000026020000}"/>
    <cellStyle name="20% - Accent1 2 8" xfId="1267" xr:uid="{00000000-0005-0000-0000-000027020000}"/>
    <cellStyle name="20% - Accent1 3" xfId="894" xr:uid="{00000000-0005-0000-0000-000028020000}"/>
    <cellStyle name="20% - Accent1 3 2" xfId="1268" xr:uid="{00000000-0005-0000-0000-000029020000}"/>
    <cellStyle name="20% - Accent1 3 2 2" xfId="1269" xr:uid="{00000000-0005-0000-0000-00002A020000}"/>
    <cellStyle name="20% - Accent1 3 2 3" xfId="1270" xr:uid="{00000000-0005-0000-0000-00002B020000}"/>
    <cellStyle name="20% - Accent1 3 2 4" xfId="1271" xr:uid="{00000000-0005-0000-0000-00002C020000}"/>
    <cellStyle name="20% - Accent1 3 2 5" xfId="1272" xr:uid="{00000000-0005-0000-0000-00002D020000}"/>
    <cellStyle name="20% - Accent1 3 3" xfId="1273" xr:uid="{00000000-0005-0000-0000-00002E020000}"/>
    <cellStyle name="20% - Accent1 3 3 2" xfId="1274" xr:uid="{00000000-0005-0000-0000-00002F020000}"/>
    <cellStyle name="20% - Accent1 3 3 3" xfId="1275" xr:uid="{00000000-0005-0000-0000-000030020000}"/>
    <cellStyle name="20% - Accent1 3 3 4" xfId="1276" xr:uid="{00000000-0005-0000-0000-000031020000}"/>
    <cellStyle name="20% - Accent1 3 3 5" xfId="1277" xr:uid="{00000000-0005-0000-0000-000032020000}"/>
    <cellStyle name="20% - Accent1 3 4" xfId="1278" xr:uid="{00000000-0005-0000-0000-000033020000}"/>
    <cellStyle name="20% - Accent1 3 4 2" xfId="1279" xr:uid="{00000000-0005-0000-0000-000034020000}"/>
    <cellStyle name="20% - Accent1 3 4 3" xfId="1280" xr:uid="{00000000-0005-0000-0000-000035020000}"/>
    <cellStyle name="20% - Accent1 3 4 4" xfId="1281" xr:uid="{00000000-0005-0000-0000-000036020000}"/>
    <cellStyle name="20% - Accent1 3 4 5" xfId="1282" xr:uid="{00000000-0005-0000-0000-000037020000}"/>
    <cellStyle name="20% - Accent1 3 5" xfId="1283" xr:uid="{00000000-0005-0000-0000-000038020000}"/>
    <cellStyle name="20% - Accent1 3 5 2" xfId="1284" xr:uid="{00000000-0005-0000-0000-000039020000}"/>
    <cellStyle name="20% - Accent1 3 5 3" xfId="1285" xr:uid="{00000000-0005-0000-0000-00003A020000}"/>
    <cellStyle name="20% - Accent1 3 5 4" xfId="1286" xr:uid="{00000000-0005-0000-0000-00003B020000}"/>
    <cellStyle name="20% - Accent1 3 5 5" xfId="1287" xr:uid="{00000000-0005-0000-0000-00003C020000}"/>
    <cellStyle name="20% - Accent1 3 6" xfId="1288" xr:uid="{00000000-0005-0000-0000-00003D020000}"/>
    <cellStyle name="20% - Accent1 3 6 2" xfId="1289" xr:uid="{00000000-0005-0000-0000-00003E020000}"/>
    <cellStyle name="20% - Accent1 3 6 3" xfId="1290" xr:uid="{00000000-0005-0000-0000-00003F020000}"/>
    <cellStyle name="20% - Accent1 3 6 4" xfId="1291" xr:uid="{00000000-0005-0000-0000-000040020000}"/>
    <cellStyle name="20% - Accent1 3 6 5" xfId="1292" xr:uid="{00000000-0005-0000-0000-000041020000}"/>
    <cellStyle name="20% - Accent1 3 7" xfId="1293" xr:uid="{00000000-0005-0000-0000-000042020000}"/>
    <cellStyle name="20% - Accent1 3 7 2" xfId="1294" xr:uid="{00000000-0005-0000-0000-000043020000}"/>
    <cellStyle name="20% - Accent1 3 7 3" xfId="1295" xr:uid="{00000000-0005-0000-0000-000044020000}"/>
    <cellStyle name="20% - Accent1 3 7 4" xfId="1296" xr:uid="{00000000-0005-0000-0000-000045020000}"/>
    <cellStyle name="20% - Accent1 3 7 5" xfId="1297" xr:uid="{00000000-0005-0000-0000-000046020000}"/>
    <cellStyle name="20% - Accent1 3 8" xfId="1298" xr:uid="{00000000-0005-0000-0000-000047020000}"/>
    <cellStyle name="20% - Accent1 4" xfId="923" xr:uid="{00000000-0005-0000-0000-000048020000}"/>
    <cellStyle name="20% - Accent1 4 2" xfId="1299" xr:uid="{00000000-0005-0000-0000-000049020000}"/>
    <cellStyle name="20% - Accent1 5" xfId="977" xr:uid="{00000000-0005-0000-0000-00004A020000}"/>
    <cellStyle name="20% - Accent1 5 2" xfId="1300" xr:uid="{00000000-0005-0000-0000-00004B020000}"/>
    <cellStyle name="20% - Accent1 6" xfId="1081" xr:uid="{00000000-0005-0000-0000-00004C020000}"/>
    <cellStyle name="20% - Accent1 7" xfId="1115" xr:uid="{00000000-0005-0000-0000-00004D020000}"/>
    <cellStyle name="20% - Accent1 8" xfId="1301" xr:uid="{00000000-0005-0000-0000-00004E020000}"/>
    <cellStyle name="20% - Accent1 9" xfId="1302" xr:uid="{00000000-0005-0000-0000-00004F020000}"/>
    <cellStyle name="20% - Accent2" xfId="1653" builtinId="34" customBuiltin="1"/>
    <cellStyle name="20% - Accent2 10" xfId="1303" xr:uid="{00000000-0005-0000-0000-000051020000}"/>
    <cellStyle name="20% - Accent2 11" xfId="1304" xr:uid="{00000000-0005-0000-0000-000052020000}"/>
    <cellStyle name="20% - Accent2 12" xfId="1305" xr:uid="{00000000-0005-0000-0000-000053020000}"/>
    <cellStyle name="20% - Accent2 13" xfId="1306" xr:uid="{00000000-0005-0000-0000-000054020000}"/>
    <cellStyle name="20% - Accent2 2" xfId="844" xr:uid="{00000000-0005-0000-0000-000055020000}"/>
    <cellStyle name="20% - Accent2 2 2" xfId="1307" xr:uid="{00000000-0005-0000-0000-000056020000}"/>
    <cellStyle name="20% - Accent2 2 2 2" xfId="1308" xr:uid="{00000000-0005-0000-0000-000057020000}"/>
    <cellStyle name="20% - Accent2 2 2 3" xfId="1309" xr:uid="{00000000-0005-0000-0000-000058020000}"/>
    <cellStyle name="20% - Accent2 2 2 4" xfId="1310" xr:uid="{00000000-0005-0000-0000-000059020000}"/>
    <cellStyle name="20% - Accent2 2 2 5" xfId="1311" xr:uid="{00000000-0005-0000-0000-00005A020000}"/>
    <cellStyle name="20% - Accent2 2 3" xfId="1312" xr:uid="{00000000-0005-0000-0000-00005B020000}"/>
    <cellStyle name="20% - Accent2 2 3 2" xfId="1313" xr:uid="{00000000-0005-0000-0000-00005C020000}"/>
    <cellStyle name="20% - Accent2 2 3 3" xfId="1314" xr:uid="{00000000-0005-0000-0000-00005D020000}"/>
    <cellStyle name="20% - Accent2 2 3 4" xfId="1315" xr:uid="{00000000-0005-0000-0000-00005E020000}"/>
    <cellStyle name="20% - Accent2 2 3 5" xfId="1316" xr:uid="{00000000-0005-0000-0000-00005F020000}"/>
    <cellStyle name="20% - Accent2 2 4" xfId="1317" xr:uid="{00000000-0005-0000-0000-000060020000}"/>
    <cellStyle name="20% - Accent2 2 4 2" xfId="1318" xr:uid="{00000000-0005-0000-0000-000061020000}"/>
    <cellStyle name="20% - Accent2 2 4 3" xfId="1319" xr:uid="{00000000-0005-0000-0000-000062020000}"/>
    <cellStyle name="20% - Accent2 2 4 4" xfId="1320" xr:uid="{00000000-0005-0000-0000-000063020000}"/>
    <cellStyle name="20% - Accent2 2 4 5" xfId="1321" xr:uid="{00000000-0005-0000-0000-000064020000}"/>
    <cellStyle name="20% - Accent2 2 5" xfId="1322" xr:uid="{00000000-0005-0000-0000-000065020000}"/>
    <cellStyle name="20% - Accent2 2 5 2" xfId="1323" xr:uid="{00000000-0005-0000-0000-000066020000}"/>
    <cellStyle name="20% - Accent2 2 5 3" xfId="1324" xr:uid="{00000000-0005-0000-0000-000067020000}"/>
    <cellStyle name="20% - Accent2 2 5 4" xfId="1325" xr:uid="{00000000-0005-0000-0000-000068020000}"/>
    <cellStyle name="20% - Accent2 2 5 5" xfId="1326" xr:uid="{00000000-0005-0000-0000-000069020000}"/>
    <cellStyle name="20% - Accent2 2 6" xfId="1327" xr:uid="{00000000-0005-0000-0000-00006A020000}"/>
    <cellStyle name="20% - Accent2 2 6 2" xfId="1328" xr:uid="{00000000-0005-0000-0000-00006B020000}"/>
    <cellStyle name="20% - Accent2 2 6 3" xfId="1329" xr:uid="{00000000-0005-0000-0000-00006C020000}"/>
    <cellStyle name="20% - Accent2 2 6 4" xfId="1330" xr:uid="{00000000-0005-0000-0000-00006D020000}"/>
    <cellStyle name="20% - Accent2 2 6 5" xfId="1331" xr:uid="{00000000-0005-0000-0000-00006E020000}"/>
    <cellStyle name="20% - Accent2 2 7" xfId="1332" xr:uid="{00000000-0005-0000-0000-00006F020000}"/>
    <cellStyle name="20% - Accent2 2 7 2" xfId="1333" xr:uid="{00000000-0005-0000-0000-000070020000}"/>
    <cellStyle name="20% - Accent2 2 7 3" xfId="1334" xr:uid="{00000000-0005-0000-0000-000071020000}"/>
    <cellStyle name="20% - Accent2 2 7 4" xfId="1335" xr:uid="{00000000-0005-0000-0000-000072020000}"/>
    <cellStyle name="20% - Accent2 2 7 5" xfId="1336" xr:uid="{00000000-0005-0000-0000-000073020000}"/>
    <cellStyle name="20% - Accent2 2 8" xfId="1337" xr:uid="{00000000-0005-0000-0000-000074020000}"/>
    <cellStyle name="20% - Accent2 3" xfId="897" xr:uid="{00000000-0005-0000-0000-000075020000}"/>
    <cellStyle name="20% - Accent2 3 2" xfId="1338" xr:uid="{00000000-0005-0000-0000-000076020000}"/>
    <cellStyle name="20% - Accent2 3 2 2" xfId="1339" xr:uid="{00000000-0005-0000-0000-000077020000}"/>
    <cellStyle name="20% - Accent2 3 2 3" xfId="1340" xr:uid="{00000000-0005-0000-0000-000078020000}"/>
    <cellStyle name="20% - Accent2 3 2 4" xfId="1341" xr:uid="{00000000-0005-0000-0000-000079020000}"/>
    <cellStyle name="20% - Accent2 3 2 5" xfId="1342" xr:uid="{00000000-0005-0000-0000-00007A020000}"/>
    <cellStyle name="20% - Accent2 3 3" xfId="1343" xr:uid="{00000000-0005-0000-0000-00007B020000}"/>
    <cellStyle name="20% - Accent2 3 3 2" xfId="1344" xr:uid="{00000000-0005-0000-0000-00007C020000}"/>
    <cellStyle name="20% - Accent2 3 3 3" xfId="1345" xr:uid="{00000000-0005-0000-0000-00007D020000}"/>
    <cellStyle name="20% - Accent2 3 3 4" xfId="1346" xr:uid="{00000000-0005-0000-0000-00007E020000}"/>
    <cellStyle name="20% - Accent2 3 3 5" xfId="1347" xr:uid="{00000000-0005-0000-0000-00007F020000}"/>
    <cellStyle name="20% - Accent2 3 4" xfId="1348" xr:uid="{00000000-0005-0000-0000-000080020000}"/>
    <cellStyle name="20% - Accent2 3 4 2" xfId="1349" xr:uid="{00000000-0005-0000-0000-000081020000}"/>
    <cellStyle name="20% - Accent2 3 4 3" xfId="1350" xr:uid="{00000000-0005-0000-0000-000082020000}"/>
    <cellStyle name="20% - Accent2 3 4 4" xfId="1351" xr:uid="{00000000-0005-0000-0000-000083020000}"/>
    <cellStyle name="20% - Accent2 3 4 5" xfId="1352" xr:uid="{00000000-0005-0000-0000-000084020000}"/>
    <cellStyle name="20% - Accent2 3 5" xfId="1353" xr:uid="{00000000-0005-0000-0000-000085020000}"/>
    <cellStyle name="20% - Accent2 3 5 2" xfId="1354" xr:uid="{00000000-0005-0000-0000-000086020000}"/>
    <cellStyle name="20% - Accent2 3 5 3" xfId="1355" xr:uid="{00000000-0005-0000-0000-000087020000}"/>
    <cellStyle name="20% - Accent2 3 5 4" xfId="1356" xr:uid="{00000000-0005-0000-0000-000088020000}"/>
    <cellStyle name="20% - Accent2 3 5 5" xfId="1357" xr:uid="{00000000-0005-0000-0000-000089020000}"/>
    <cellStyle name="20% - Accent2 3 6" xfId="1358" xr:uid="{00000000-0005-0000-0000-00008A020000}"/>
    <cellStyle name="20% - Accent2 3 6 2" xfId="1359" xr:uid="{00000000-0005-0000-0000-00008B020000}"/>
    <cellStyle name="20% - Accent2 3 6 3" xfId="1360" xr:uid="{00000000-0005-0000-0000-00008C020000}"/>
    <cellStyle name="20% - Accent2 3 6 4" xfId="1361" xr:uid="{00000000-0005-0000-0000-00008D020000}"/>
    <cellStyle name="20% - Accent2 3 6 5" xfId="1362" xr:uid="{00000000-0005-0000-0000-00008E020000}"/>
    <cellStyle name="20% - Accent2 3 7" xfId="1363" xr:uid="{00000000-0005-0000-0000-00008F020000}"/>
    <cellStyle name="20% - Accent2 3 7 2" xfId="1364" xr:uid="{00000000-0005-0000-0000-000090020000}"/>
    <cellStyle name="20% - Accent2 3 7 3" xfId="1365" xr:uid="{00000000-0005-0000-0000-000091020000}"/>
    <cellStyle name="20% - Accent2 3 7 4" xfId="1366" xr:uid="{00000000-0005-0000-0000-000092020000}"/>
    <cellStyle name="20% - Accent2 3 7 5" xfId="1367" xr:uid="{00000000-0005-0000-0000-000093020000}"/>
    <cellStyle name="20% - Accent2 3 8" xfId="1368" xr:uid="{00000000-0005-0000-0000-000094020000}"/>
    <cellStyle name="20% - Accent2 4" xfId="927" xr:uid="{00000000-0005-0000-0000-000095020000}"/>
    <cellStyle name="20% - Accent2 4 2" xfId="1369" xr:uid="{00000000-0005-0000-0000-000096020000}"/>
    <cellStyle name="20% - Accent2 5" xfId="981" xr:uid="{00000000-0005-0000-0000-000097020000}"/>
    <cellStyle name="20% - Accent2 5 2" xfId="1370" xr:uid="{00000000-0005-0000-0000-000098020000}"/>
    <cellStyle name="20% - Accent2 6" xfId="1085" xr:uid="{00000000-0005-0000-0000-000099020000}"/>
    <cellStyle name="20% - Accent2 7" xfId="1119" xr:uid="{00000000-0005-0000-0000-00009A020000}"/>
    <cellStyle name="20% - Accent2 8" xfId="1371" xr:uid="{00000000-0005-0000-0000-00009B020000}"/>
    <cellStyle name="20% - Accent2 9" xfId="1372" xr:uid="{00000000-0005-0000-0000-00009C020000}"/>
    <cellStyle name="20% - Accent3" xfId="1654" builtinId="38" customBuiltin="1"/>
    <cellStyle name="20% - Accent3 10" xfId="1373" xr:uid="{00000000-0005-0000-0000-00009E020000}"/>
    <cellStyle name="20% - Accent3 11" xfId="1374" xr:uid="{00000000-0005-0000-0000-00009F020000}"/>
    <cellStyle name="20% - Accent3 12" xfId="1375" xr:uid="{00000000-0005-0000-0000-0000A0020000}"/>
    <cellStyle name="20% - Accent3 13" xfId="1376" xr:uid="{00000000-0005-0000-0000-0000A1020000}"/>
    <cellStyle name="20% - Accent3 2" xfId="848" xr:uid="{00000000-0005-0000-0000-0000A2020000}"/>
    <cellStyle name="20% - Accent3 2 2" xfId="1377" xr:uid="{00000000-0005-0000-0000-0000A3020000}"/>
    <cellStyle name="20% - Accent3 2 2 2" xfId="1378" xr:uid="{00000000-0005-0000-0000-0000A4020000}"/>
    <cellStyle name="20% - Accent3 2 2 3" xfId="1379" xr:uid="{00000000-0005-0000-0000-0000A5020000}"/>
    <cellStyle name="20% - Accent3 2 2 4" xfId="1380" xr:uid="{00000000-0005-0000-0000-0000A6020000}"/>
    <cellStyle name="20% - Accent3 2 2 5" xfId="1381" xr:uid="{00000000-0005-0000-0000-0000A7020000}"/>
    <cellStyle name="20% - Accent3 2 3" xfId="1382" xr:uid="{00000000-0005-0000-0000-0000A8020000}"/>
    <cellStyle name="20% - Accent3 2 3 2" xfId="1383" xr:uid="{00000000-0005-0000-0000-0000A9020000}"/>
    <cellStyle name="20% - Accent3 2 3 3" xfId="1384" xr:uid="{00000000-0005-0000-0000-0000AA020000}"/>
    <cellStyle name="20% - Accent3 2 3 4" xfId="1385" xr:uid="{00000000-0005-0000-0000-0000AB020000}"/>
    <cellStyle name="20% - Accent3 2 3 5" xfId="1386" xr:uid="{00000000-0005-0000-0000-0000AC020000}"/>
    <cellStyle name="20% - Accent3 2 4" xfId="1387" xr:uid="{00000000-0005-0000-0000-0000AD020000}"/>
    <cellStyle name="20% - Accent3 2 4 2" xfId="1388" xr:uid="{00000000-0005-0000-0000-0000AE020000}"/>
    <cellStyle name="20% - Accent3 2 4 3" xfId="1389" xr:uid="{00000000-0005-0000-0000-0000AF020000}"/>
    <cellStyle name="20% - Accent3 2 4 4" xfId="1390" xr:uid="{00000000-0005-0000-0000-0000B0020000}"/>
    <cellStyle name="20% - Accent3 2 4 5" xfId="1391" xr:uid="{00000000-0005-0000-0000-0000B1020000}"/>
    <cellStyle name="20% - Accent3 2 5" xfId="1392" xr:uid="{00000000-0005-0000-0000-0000B2020000}"/>
    <cellStyle name="20% - Accent3 2 5 2" xfId="1393" xr:uid="{00000000-0005-0000-0000-0000B3020000}"/>
    <cellStyle name="20% - Accent3 2 5 3" xfId="1394" xr:uid="{00000000-0005-0000-0000-0000B4020000}"/>
    <cellStyle name="20% - Accent3 2 5 4" xfId="1395" xr:uid="{00000000-0005-0000-0000-0000B5020000}"/>
    <cellStyle name="20% - Accent3 2 5 5" xfId="1396" xr:uid="{00000000-0005-0000-0000-0000B6020000}"/>
    <cellStyle name="20% - Accent3 2 6" xfId="1397" xr:uid="{00000000-0005-0000-0000-0000B7020000}"/>
    <cellStyle name="20% - Accent3 2 6 2" xfId="1398" xr:uid="{00000000-0005-0000-0000-0000B8020000}"/>
    <cellStyle name="20% - Accent3 2 6 3" xfId="1399" xr:uid="{00000000-0005-0000-0000-0000B9020000}"/>
    <cellStyle name="20% - Accent3 2 6 4" xfId="1400" xr:uid="{00000000-0005-0000-0000-0000BA020000}"/>
    <cellStyle name="20% - Accent3 2 6 5" xfId="1401" xr:uid="{00000000-0005-0000-0000-0000BB020000}"/>
    <cellStyle name="20% - Accent3 2 7" xfId="1402" xr:uid="{00000000-0005-0000-0000-0000BC020000}"/>
    <cellStyle name="20% - Accent3 2 7 2" xfId="1403" xr:uid="{00000000-0005-0000-0000-0000BD020000}"/>
    <cellStyle name="20% - Accent3 2 7 3" xfId="1404" xr:uid="{00000000-0005-0000-0000-0000BE020000}"/>
    <cellStyle name="20% - Accent3 2 7 4" xfId="1405" xr:uid="{00000000-0005-0000-0000-0000BF020000}"/>
    <cellStyle name="20% - Accent3 2 7 5" xfId="1406" xr:uid="{00000000-0005-0000-0000-0000C0020000}"/>
    <cellStyle name="20% - Accent3 2 8" xfId="1407" xr:uid="{00000000-0005-0000-0000-0000C1020000}"/>
    <cellStyle name="20% - Accent3 3" xfId="899" xr:uid="{00000000-0005-0000-0000-0000C2020000}"/>
    <cellStyle name="20% - Accent3 3 2" xfId="1408" xr:uid="{00000000-0005-0000-0000-0000C3020000}"/>
    <cellStyle name="20% - Accent3 3 2 2" xfId="1409" xr:uid="{00000000-0005-0000-0000-0000C4020000}"/>
    <cellStyle name="20% - Accent3 3 2 3" xfId="1410" xr:uid="{00000000-0005-0000-0000-0000C5020000}"/>
    <cellStyle name="20% - Accent3 3 2 4" xfId="1411" xr:uid="{00000000-0005-0000-0000-0000C6020000}"/>
    <cellStyle name="20% - Accent3 3 2 5" xfId="1412" xr:uid="{00000000-0005-0000-0000-0000C7020000}"/>
    <cellStyle name="20% - Accent3 3 3" xfId="1413" xr:uid="{00000000-0005-0000-0000-0000C8020000}"/>
    <cellStyle name="20% - Accent3 3 3 2" xfId="1414" xr:uid="{00000000-0005-0000-0000-0000C9020000}"/>
    <cellStyle name="20% - Accent3 3 3 3" xfId="1415" xr:uid="{00000000-0005-0000-0000-0000CA020000}"/>
    <cellStyle name="20% - Accent3 3 3 4" xfId="1416" xr:uid="{00000000-0005-0000-0000-0000CB020000}"/>
    <cellStyle name="20% - Accent3 3 3 5" xfId="1417" xr:uid="{00000000-0005-0000-0000-0000CC020000}"/>
    <cellStyle name="20% - Accent3 3 4" xfId="1418" xr:uid="{00000000-0005-0000-0000-0000CD020000}"/>
    <cellStyle name="20% - Accent3 3 4 2" xfId="1419" xr:uid="{00000000-0005-0000-0000-0000CE020000}"/>
    <cellStyle name="20% - Accent3 3 4 3" xfId="1420" xr:uid="{00000000-0005-0000-0000-0000CF020000}"/>
    <cellStyle name="20% - Accent3 3 4 4" xfId="1421" xr:uid="{00000000-0005-0000-0000-0000D0020000}"/>
    <cellStyle name="20% - Accent3 3 4 5" xfId="1422" xr:uid="{00000000-0005-0000-0000-0000D1020000}"/>
    <cellStyle name="20% - Accent3 3 5" xfId="1423" xr:uid="{00000000-0005-0000-0000-0000D2020000}"/>
    <cellStyle name="20% - Accent3 3 5 2" xfId="1424" xr:uid="{00000000-0005-0000-0000-0000D3020000}"/>
    <cellStyle name="20% - Accent3 3 5 3" xfId="1425" xr:uid="{00000000-0005-0000-0000-0000D4020000}"/>
    <cellStyle name="20% - Accent3 3 5 4" xfId="1426" xr:uid="{00000000-0005-0000-0000-0000D5020000}"/>
    <cellStyle name="20% - Accent3 3 5 5" xfId="1427" xr:uid="{00000000-0005-0000-0000-0000D6020000}"/>
    <cellStyle name="20% - Accent3 3 6" xfId="1428" xr:uid="{00000000-0005-0000-0000-0000D7020000}"/>
    <cellStyle name="20% - Accent3 3 6 2" xfId="1429" xr:uid="{00000000-0005-0000-0000-0000D8020000}"/>
    <cellStyle name="20% - Accent3 3 6 3" xfId="1430" xr:uid="{00000000-0005-0000-0000-0000D9020000}"/>
    <cellStyle name="20% - Accent3 3 6 4" xfId="1431" xr:uid="{00000000-0005-0000-0000-0000DA020000}"/>
    <cellStyle name="20% - Accent3 3 6 5" xfId="1432" xr:uid="{00000000-0005-0000-0000-0000DB020000}"/>
    <cellStyle name="20% - Accent3 3 7" xfId="1433" xr:uid="{00000000-0005-0000-0000-0000DC020000}"/>
    <cellStyle name="20% - Accent3 3 7 2" xfId="1434" xr:uid="{00000000-0005-0000-0000-0000DD020000}"/>
    <cellStyle name="20% - Accent3 3 7 3" xfId="1435" xr:uid="{00000000-0005-0000-0000-0000DE020000}"/>
    <cellStyle name="20% - Accent3 3 7 4" xfId="1436" xr:uid="{00000000-0005-0000-0000-0000DF020000}"/>
    <cellStyle name="20% - Accent3 3 7 5" xfId="1437" xr:uid="{00000000-0005-0000-0000-0000E0020000}"/>
    <cellStyle name="20% - Accent3 3 8" xfId="1438" xr:uid="{00000000-0005-0000-0000-0000E1020000}"/>
    <cellStyle name="20% - Accent3 4" xfId="931" xr:uid="{00000000-0005-0000-0000-0000E2020000}"/>
    <cellStyle name="20% - Accent3 4 2" xfId="1439" xr:uid="{00000000-0005-0000-0000-0000E3020000}"/>
    <cellStyle name="20% - Accent3 5" xfId="985" xr:uid="{00000000-0005-0000-0000-0000E4020000}"/>
    <cellStyle name="20% - Accent3 5 2" xfId="1440" xr:uid="{00000000-0005-0000-0000-0000E5020000}"/>
    <cellStyle name="20% - Accent3 6" xfId="1088" xr:uid="{00000000-0005-0000-0000-0000E6020000}"/>
    <cellStyle name="20% - Accent3 7" xfId="1121" xr:uid="{00000000-0005-0000-0000-0000E7020000}"/>
    <cellStyle name="20% - Accent3 8" xfId="1441" xr:uid="{00000000-0005-0000-0000-0000E8020000}"/>
    <cellStyle name="20% - Accent3 9" xfId="1442" xr:uid="{00000000-0005-0000-0000-0000E9020000}"/>
    <cellStyle name="20% - Accent4 10" xfId="1443" xr:uid="{00000000-0005-0000-0000-0000EA020000}"/>
    <cellStyle name="20% - Accent4 11" xfId="1444" xr:uid="{00000000-0005-0000-0000-0000EB020000}"/>
    <cellStyle name="20% - Accent4 12" xfId="1445" xr:uid="{00000000-0005-0000-0000-0000EC020000}"/>
    <cellStyle name="20% - Accent4 13" xfId="1446" xr:uid="{00000000-0005-0000-0000-0000ED020000}"/>
    <cellStyle name="20% - Accent4 2" xfId="852" xr:uid="{00000000-0005-0000-0000-0000EE020000}"/>
    <cellStyle name="20% - Accent4 2 2" xfId="1447" xr:uid="{00000000-0005-0000-0000-0000EF020000}"/>
    <cellStyle name="20% - Accent4 2 2 2" xfId="1448" xr:uid="{00000000-0005-0000-0000-0000F0020000}"/>
    <cellStyle name="20% - Accent4 2 2 3" xfId="1449" xr:uid="{00000000-0005-0000-0000-0000F1020000}"/>
    <cellStyle name="20% - Accent4 2 2 4" xfId="1450" xr:uid="{00000000-0005-0000-0000-0000F2020000}"/>
    <cellStyle name="20% - Accent4 2 2 5" xfId="1451" xr:uid="{00000000-0005-0000-0000-0000F3020000}"/>
    <cellStyle name="20% - Accent4 2 3" xfId="1452" xr:uid="{00000000-0005-0000-0000-0000F4020000}"/>
    <cellStyle name="20% - Accent4 2 3 2" xfId="1453" xr:uid="{00000000-0005-0000-0000-0000F5020000}"/>
    <cellStyle name="20% - Accent4 2 3 3" xfId="1454" xr:uid="{00000000-0005-0000-0000-0000F6020000}"/>
    <cellStyle name="20% - Accent4 2 3 4" xfId="1455" xr:uid="{00000000-0005-0000-0000-0000F7020000}"/>
    <cellStyle name="20% - Accent4 2 3 5" xfId="1456" xr:uid="{00000000-0005-0000-0000-0000F8020000}"/>
    <cellStyle name="20% - Accent4 2 4" xfId="1457" xr:uid="{00000000-0005-0000-0000-0000F9020000}"/>
    <cellStyle name="20% - Accent4 2 4 2" xfId="1458" xr:uid="{00000000-0005-0000-0000-0000FA020000}"/>
    <cellStyle name="20% - Accent4 2 4 3" xfId="1459" xr:uid="{00000000-0005-0000-0000-0000FB020000}"/>
    <cellStyle name="20% - Accent4 2 4 4" xfId="1460" xr:uid="{00000000-0005-0000-0000-0000FC020000}"/>
    <cellStyle name="20% - Accent4 2 4 5" xfId="1461" xr:uid="{00000000-0005-0000-0000-0000FD020000}"/>
    <cellStyle name="20% - Accent4 2 5" xfId="1462" xr:uid="{00000000-0005-0000-0000-0000FE020000}"/>
    <cellStyle name="20% - Accent4 2 5 2" xfId="1463" xr:uid="{00000000-0005-0000-0000-0000FF020000}"/>
    <cellStyle name="20% - Accent4 2 5 3" xfId="1464" xr:uid="{00000000-0005-0000-0000-000000030000}"/>
    <cellStyle name="20% - Accent4 2 5 4" xfId="1465" xr:uid="{00000000-0005-0000-0000-000001030000}"/>
    <cellStyle name="20% - Accent4 2 5 5" xfId="1466" xr:uid="{00000000-0005-0000-0000-000002030000}"/>
    <cellStyle name="20% - Accent4 2 6" xfId="1467" xr:uid="{00000000-0005-0000-0000-000003030000}"/>
    <cellStyle name="20% - Accent4 2 6 2" xfId="1468" xr:uid="{00000000-0005-0000-0000-000004030000}"/>
    <cellStyle name="20% - Accent4 2 6 3" xfId="1469" xr:uid="{00000000-0005-0000-0000-000005030000}"/>
    <cellStyle name="20% - Accent4 2 6 4" xfId="1470" xr:uid="{00000000-0005-0000-0000-000006030000}"/>
    <cellStyle name="20% - Accent4 2 6 5" xfId="1471" xr:uid="{00000000-0005-0000-0000-000007030000}"/>
    <cellStyle name="20% - Accent4 2 7" xfId="1472" xr:uid="{00000000-0005-0000-0000-000008030000}"/>
    <cellStyle name="20% - Accent4 2 7 2" xfId="1473" xr:uid="{00000000-0005-0000-0000-000009030000}"/>
    <cellStyle name="20% - Accent4 2 7 3" xfId="1474" xr:uid="{00000000-0005-0000-0000-00000A030000}"/>
    <cellStyle name="20% - Accent4 2 7 4" xfId="1475" xr:uid="{00000000-0005-0000-0000-00000B030000}"/>
    <cellStyle name="20% - Accent4 2 7 5" xfId="1476" xr:uid="{00000000-0005-0000-0000-00000C030000}"/>
    <cellStyle name="20% - Accent4 2 8" xfId="1477" xr:uid="{00000000-0005-0000-0000-00000D030000}"/>
    <cellStyle name="20% - Accent4 3" xfId="902" xr:uid="{00000000-0005-0000-0000-00000E030000}"/>
    <cellStyle name="20% - Accent4 3 2" xfId="1478" xr:uid="{00000000-0005-0000-0000-00000F030000}"/>
    <cellStyle name="20% - Accent4 3 2 2" xfId="1479" xr:uid="{00000000-0005-0000-0000-000010030000}"/>
    <cellStyle name="20% - Accent4 3 2 3" xfId="1480" xr:uid="{00000000-0005-0000-0000-000011030000}"/>
    <cellStyle name="20% - Accent4 3 2 4" xfId="1481" xr:uid="{00000000-0005-0000-0000-000012030000}"/>
    <cellStyle name="20% - Accent4 3 2 5" xfId="1482" xr:uid="{00000000-0005-0000-0000-000013030000}"/>
    <cellStyle name="20% - Accent4 3 3" xfId="1483" xr:uid="{00000000-0005-0000-0000-000014030000}"/>
    <cellStyle name="20% - Accent4 3 3 2" xfId="1484" xr:uid="{00000000-0005-0000-0000-000015030000}"/>
    <cellStyle name="20% - Accent4 3 3 3" xfId="1485" xr:uid="{00000000-0005-0000-0000-000016030000}"/>
    <cellStyle name="20% - Accent4 3 3 4" xfId="1486" xr:uid="{00000000-0005-0000-0000-000017030000}"/>
    <cellStyle name="20% - Accent4 3 3 5" xfId="1487" xr:uid="{00000000-0005-0000-0000-000018030000}"/>
    <cellStyle name="20% - Accent4 3 4" xfId="1488" xr:uid="{00000000-0005-0000-0000-000019030000}"/>
    <cellStyle name="20% - Accent4 3 4 2" xfId="1489" xr:uid="{00000000-0005-0000-0000-00001A030000}"/>
    <cellStyle name="20% - Accent4 3 4 3" xfId="1490" xr:uid="{00000000-0005-0000-0000-00001B030000}"/>
    <cellStyle name="20% - Accent4 3 4 4" xfId="1491" xr:uid="{00000000-0005-0000-0000-00001C030000}"/>
    <cellStyle name="20% - Accent4 3 4 5" xfId="1492" xr:uid="{00000000-0005-0000-0000-00001D030000}"/>
    <cellStyle name="20% - Accent4 3 5" xfId="1493" xr:uid="{00000000-0005-0000-0000-00001E030000}"/>
    <cellStyle name="20% - Accent4 3 5 2" xfId="1494" xr:uid="{00000000-0005-0000-0000-00001F030000}"/>
    <cellStyle name="20% - Accent4 3 5 3" xfId="1495" xr:uid="{00000000-0005-0000-0000-000020030000}"/>
    <cellStyle name="20% - Accent4 3 5 4" xfId="1496" xr:uid="{00000000-0005-0000-0000-000021030000}"/>
    <cellStyle name="20% - Accent4 3 5 5" xfId="1497" xr:uid="{00000000-0005-0000-0000-000022030000}"/>
    <cellStyle name="20% - Accent4 3 6" xfId="1498" xr:uid="{00000000-0005-0000-0000-000023030000}"/>
    <cellStyle name="20% - Accent4 3 6 2" xfId="1499" xr:uid="{00000000-0005-0000-0000-000024030000}"/>
    <cellStyle name="20% - Accent4 3 6 3" xfId="1500" xr:uid="{00000000-0005-0000-0000-000025030000}"/>
    <cellStyle name="20% - Accent4 3 6 4" xfId="1501" xr:uid="{00000000-0005-0000-0000-000026030000}"/>
    <cellStyle name="20% - Accent4 3 6 5" xfId="1502" xr:uid="{00000000-0005-0000-0000-000027030000}"/>
    <cellStyle name="20% - Accent4 3 7" xfId="1503" xr:uid="{00000000-0005-0000-0000-000028030000}"/>
    <cellStyle name="20% - Accent4 3 7 2" xfId="1504" xr:uid="{00000000-0005-0000-0000-000029030000}"/>
    <cellStyle name="20% - Accent4 3 7 3" xfId="1505" xr:uid="{00000000-0005-0000-0000-00002A030000}"/>
    <cellStyle name="20% - Accent4 3 7 4" xfId="1506" xr:uid="{00000000-0005-0000-0000-00002B030000}"/>
    <cellStyle name="20% - Accent4 3 7 5" xfId="1507" xr:uid="{00000000-0005-0000-0000-00002C030000}"/>
    <cellStyle name="20% - Accent4 3 8" xfId="1508" xr:uid="{00000000-0005-0000-0000-00002D030000}"/>
    <cellStyle name="20% - Accent4 4" xfId="934" xr:uid="{00000000-0005-0000-0000-00002E030000}"/>
    <cellStyle name="20% - Accent4 4 2" xfId="1509" xr:uid="{00000000-0005-0000-0000-00002F030000}"/>
    <cellStyle name="20% - Accent4 5" xfId="989" xr:uid="{00000000-0005-0000-0000-000030030000}"/>
    <cellStyle name="20% - Accent4 5 2" xfId="1510" xr:uid="{00000000-0005-0000-0000-000031030000}"/>
    <cellStyle name="20% - Accent4 6" xfId="1091" xr:uid="{00000000-0005-0000-0000-000032030000}"/>
    <cellStyle name="20% - Accent4 7" xfId="1124" xr:uid="{00000000-0005-0000-0000-000033030000}"/>
    <cellStyle name="20% - Accent4 8" xfId="789" xr:uid="{00000000-0005-0000-0000-000034030000}"/>
    <cellStyle name="20% - Accent4 9" xfId="1511" xr:uid="{00000000-0005-0000-0000-000035030000}"/>
    <cellStyle name="20% - Accent5" xfId="1655" builtinId="46" customBuiltin="1"/>
    <cellStyle name="20% - Accent5 10" xfId="1512" xr:uid="{00000000-0005-0000-0000-000037030000}"/>
    <cellStyle name="20% - Accent5 11" xfId="1513" xr:uid="{00000000-0005-0000-0000-000038030000}"/>
    <cellStyle name="20% - Accent5 12" xfId="1514" xr:uid="{00000000-0005-0000-0000-000039030000}"/>
    <cellStyle name="20% - Accent5 13" xfId="1515" xr:uid="{00000000-0005-0000-0000-00003A030000}"/>
    <cellStyle name="20% - Accent5 2" xfId="856" xr:uid="{00000000-0005-0000-0000-00003B030000}"/>
    <cellStyle name="20% - Accent5 2 2" xfId="1516" xr:uid="{00000000-0005-0000-0000-00003C030000}"/>
    <cellStyle name="20% - Accent5 2 2 2" xfId="1517" xr:uid="{00000000-0005-0000-0000-00003D030000}"/>
    <cellStyle name="20% - Accent5 2 2 3" xfId="1518" xr:uid="{00000000-0005-0000-0000-00003E030000}"/>
    <cellStyle name="20% - Accent5 2 2 4" xfId="1519" xr:uid="{00000000-0005-0000-0000-00003F030000}"/>
    <cellStyle name="20% - Accent5 2 2 5" xfId="1520" xr:uid="{00000000-0005-0000-0000-000040030000}"/>
    <cellStyle name="20% - Accent5 2 3" xfId="1521" xr:uid="{00000000-0005-0000-0000-000041030000}"/>
    <cellStyle name="20% - Accent5 2 3 2" xfId="1522" xr:uid="{00000000-0005-0000-0000-000042030000}"/>
    <cellStyle name="20% - Accent5 2 3 3" xfId="1523" xr:uid="{00000000-0005-0000-0000-000043030000}"/>
    <cellStyle name="20% - Accent5 2 3 4" xfId="1524" xr:uid="{00000000-0005-0000-0000-000044030000}"/>
    <cellStyle name="20% - Accent5 2 3 5" xfId="1525" xr:uid="{00000000-0005-0000-0000-000045030000}"/>
    <cellStyle name="20% - Accent5 2 4" xfId="1526" xr:uid="{00000000-0005-0000-0000-000046030000}"/>
    <cellStyle name="20% - Accent5 2 4 2" xfId="1527" xr:uid="{00000000-0005-0000-0000-000047030000}"/>
    <cellStyle name="20% - Accent5 2 4 3" xfId="1528" xr:uid="{00000000-0005-0000-0000-000048030000}"/>
    <cellStyle name="20% - Accent5 2 4 4" xfId="1529" xr:uid="{00000000-0005-0000-0000-000049030000}"/>
    <cellStyle name="20% - Accent5 2 4 5" xfId="1530" xr:uid="{00000000-0005-0000-0000-00004A030000}"/>
    <cellStyle name="20% - Accent5 2 5" xfId="1531" xr:uid="{00000000-0005-0000-0000-00004B030000}"/>
    <cellStyle name="20% - Accent5 2 5 2" xfId="1532" xr:uid="{00000000-0005-0000-0000-00004C030000}"/>
    <cellStyle name="20% - Accent5 2 5 3" xfId="1533" xr:uid="{00000000-0005-0000-0000-00004D030000}"/>
    <cellStyle name="20% - Accent5 2 5 4" xfId="1534" xr:uid="{00000000-0005-0000-0000-00004E030000}"/>
    <cellStyle name="20% - Accent5 2 5 5" xfId="1535" xr:uid="{00000000-0005-0000-0000-00004F030000}"/>
    <cellStyle name="20% - Accent5 2 6" xfId="1536" xr:uid="{00000000-0005-0000-0000-000050030000}"/>
    <cellStyle name="20% - Accent5 2 6 2" xfId="1537" xr:uid="{00000000-0005-0000-0000-000051030000}"/>
    <cellStyle name="20% - Accent5 2 6 3" xfId="1538" xr:uid="{00000000-0005-0000-0000-000052030000}"/>
    <cellStyle name="20% - Accent5 2 6 4" xfId="1539" xr:uid="{00000000-0005-0000-0000-000053030000}"/>
    <cellStyle name="20% - Accent5 2 6 5" xfId="1540" xr:uid="{00000000-0005-0000-0000-000054030000}"/>
    <cellStyle name="20% - Accent5 2 7" xfId="1541" xr:uid="{00000000-0005-0000-0000-000055030000}"/>
    <cellStyle name="20% - Accent5 2 7 2" xfId="1542" xr:uid="{00000000-0005-0000-0000-000056030000}"/>
    <cellStyle name="20% - Accent5 2 7 3" xfId="1543" xr:uid="{00000000-0005-0000-0000-000057030000}"/>
    <cellStyle name="20% - Accent5 2 7 4" xfId="1544" xr:uid="{00000000-0005-0000-0000-000058030000}"/>
    <cellStyle name="20% - Accent5 2 7 5" xfId="1545" xr:uid="{00000000-0005-0000-0000-000059030000}"/>
    <cellStyle name="20% - Accent5 2 8" xfId="1546" xr:uid="{00000000-0005-0000-0000-00005A030000}"/>
    <cellStyle name="20% - Accent5 3" xfId="904" xr:uid="{00000000-0005-0000-0000-00005B030000}"/>
    <cellStyle name="20% - Accent5 3 2" xfId="1547" xr:uid="{00000000-0005-0000-0000-00005C030000}"/>
    <cellStyle name="20% - Accent5 3 2 2" xfId="1548" xr:uid="{00000000-0005-0000-0000-00005D030000}"/>
    <cellStyle name="20% - Accent5 3 2 3" xfId="1549" xr:uid="{00000000-0005-0000-0000-00005E030000}"/>
    <cellStyle name="20% - Accent5 3 2 4" xfId="1550" xr:uid="{00000000-0005-0000-0000-00005F030000}"/>
    <cellStyle name="20% - Accent5 3 2 5" xfId="1551" xr:uid="{00000000-0005-0000-0000-000060030000}"/>
    <cellStyle name="20% - Accent5 3 3" xfId="1552" xr:uid="{00000000-0005-0000-0000-000061030000}"/>
    <cellStyle name="20% - Accent5 3 3 2" xfId="1553" xr:uid="{00000000-0005-0000-0000-000062030000}"/>
    <cellStyle name="20% - Accent5 3 3 3" xfId="1554" xr:uid="{00000000-0005-0000-0000-000063030000}"/>
    <cellStyle name="20% - Accent5 3 3 4" xfId="1555" xr:uid="{00000000-0005-0000-0000-000064030000}"/>
    <cellStyle name="20% - Accent5 3 3 5" xfId="1556" xr:uid="{00000000-0005-0000-0000-000065030000}"/>
    <cellStyle name="20% - Accent5 3 4" xfId="1557" xr:uid="{00000000-0005-0000-0000-000066030000}"/>
    <cellStyle name="20% - Accent5 3 4 2" xfId="1558" xr:uid="{00000000-0005-0000-0000-000067030000}"/>
    <cellStyle name="20% - Accent5 3 4 3" xfId="1559" xr:uid="{00000000-0005-0000-0000-000068030000}"/>
    <cellStyle name="20% - Accent5 3 4 4" xfId="1560" xr:uid="{00000000-0005-0000-0000-000069030000}"/>
    <cellStyle name="20% - Accent5 3 4 5" xfId="1561" xr:uid="{00000000-0005-0000-0000-00006A030000}"/>
    <cellStyle name="20% - Accent5 3 5" xfId="1562" xr:uid="{00000000-0005-0000-0000-00006B030000}"/>
    <cellStyle name="20% - Accent5 3 5 2" xfId="1563" xr:uid="{00000000-0005-0000-0000-00006C030000}"/>
    <cellStyle name="20% - Accent5 3 5 3" xfId="1564" xr:uid="{00000000-0005-0000-0000-00006D030000}"/>
    <cellStyle name="20% - Accent5 3 5 4" xfId="1565" xr:uid="{00000000-0005-0000-0000-00006E030000}"/>
    <cellStyle name="20% - Accent5 3 5 5" xfId="1566" xr:uid="{00000000-0005-0000-0000-00006F030000}"/>
    <cellStyle name="20% - Accent5 3 6" xfId="1567" xr:uid="{00000000-0005-0000-0000-000070030000}"/>
    <cellStyle name="20% - Accent5 3 6 2" xfId="1568" xr:uid="{00000000-0005-0000-0000-000071030000}"/>
    <cellStyle name="20% - Accent5 3 6 3" xfId="1569" xr:uid="{00000000-0005-0000-0000-000072030000}"/>
    <cellStyle name="20% - Accent5 3 6 4" xfId="1570" xr:uid="{00000000-0005-0000-0000-000073030000}"/>
    <cellStyle name="20% - Accent5 3 6 5" xfId="1571" xr:uid="{00000000-0005-0000-0000-000074030000}"/>
    <cellStyle name="20% - Accent5 3 7" xfId="1572" xr:uid="{00000000-0005-0000-0000-000075030000}"/>
    <cellStyle name="20% - Accent5 3 7 2" xfId="1573" xr:uid="{00000000-0005-0000-0000-000076030000}"/>
    <cellStyle name="20% - Accent5 3 7 3" xfId="1574" xr:uid="{00000000-0005-0000-0000-000077030000}"/>
    <cellStyle name="20% - Accent5 3 7 4" xfId="1575" xr:uid="{00000000-0005-0000-0000-000078030000}"/>
    <cellStyle name="20% - Accent5 3 7 5" xfId="1576" xr:uid="{00000000-0005-0000-0000-000079030000}"/>
    <cellStyle name="20% - Accent5 3 8" xfId="1577" xr:uid="{00000000-0005-0000-0000-00007A030000}"/>
    <cellStyle name="20% - Accent5 4" xfId="938" xr:uid="{00000000-0005-0000-0000-00007B030000}"/>
    <cellStyle name="20% - Accent5 4 2" xfId="1578" xr:uid="{00000000-0005-0000-0000-00007C030000}"/>
    <cellStyle name="20% - Accent5 5" xfId="993" xr:uid="{00000000-0005-0000-0000-00007D030000}"/>
    <cellStyle name="20% - Accent5 5 2" xfId="1579" xr:uid="{00000000-0005-0000-0000-00007E030000}"/>
    <cellStyle name="20% - Accent5 6" xfId="1094" xr:uid="{00000000-0005-0000-0000-00007F030000}"/>
    <cellStyle name="20% - Accent5 7" xfId="1126" xr:uid="{00000000-0005-0000-0000-000080030000}"/>
    <cellStyle name="20% - Accent5 8" xfId="1580" xr:uid="{00000000-0005-0000-0000-000081030000}"/>
    <cellStyle name="20% - Accent5 9" xfId="1581" xr:uid="{00000000-0005-0000-0000-000082030000}"/>
    <cellStyle name="20% - Accent6" xfId="1656" builtinId="50" customBuiltin="1"/>
    <cellStyle name="20% - Accent6 10" xfId="1582" xr:uid="{00000000-0005-0000-0000-000084030000}"/>
    <cellStyle name="20% - Accent6 11" xfId="1583" xr:uid="{00000000-0005-0000-0000-000085030000}"/>
    <cellStyle name="20% - Accent6 12" xfId="1584" xr:uid="{00000000-0005-0000-0000-000086030000}"/>
    <cellStyle name="20% - Accent6 13" xfId="1585" xr:uid="{00000000-0005-0000-0000-000087030000}"/>
    <cellStyle name="20% - Accent6 2" xfId="859" xr:uid="{00000000-0005-0000-0000-000088030000}"/>
    <cellStyle name="20% - Accent6 2 2" xfId="1586" xr:uid="{00000000-0005-0000-0000-000089030000}"/>
    <cellStyle name="20% - Accent6 2 2 2" xfId="1587" xr:uid="{00000000-0005-0000-0000-00008A030000}"/>
    <cellStyle name="20% - Accent6 2 2 3" xfId="1588" xr:uid="{00000000-0005-0000-0000-00008B030000}"/>
    <cellStyle name="20% - Accent6 2 2 4" xfId="1589" xr:uid="{00000000-0005-0000-0000-00008C030000}"/>
    <cellStyle name="20% - Accent6 2 2 5" xfId="1590" xr:uid="{00000000-0005-0000-0000-00008D030000}"/>
    <cellStyle name="20% - Accent6 2 3" xfId="1591" xr:uid="{00000000-0005-0000-0000-00008E030000}"/>
    <cellStyle name="20% - Accent6 2 3 2" xfId="1592" xr:uid="{00000000-0005-0000-0000-00008F030000}"/>
    <cellStyle name="20% - Accent6 2 3 3" xfId="1593" xr:uid="{00000000-0005-0000-0000-000090030000}"/>
    <cellStyle name="20% - Accent6 2 3 4" xfId="1594" xr:uid="{00000000-0005-0000-0000-000091030000}"/>
    <cellStyle name="20% - Accent6 2 3 5" xfId="1595" xr:uid="{00000000-0005-0000-0000-000092030000}"/>
    <cellStyle name="20% - Accent6 2 4" xfId="1596" xr:uid="{00000000-0005-0000-0000-000093030000}"/>
    <cellStyle name="20% - Accent6 2 4 2" xfId="1597" xr:uid="{00000000-0005-0000-0000-000094030000}"/>
    <cellStyle name="20% - Accent6 2 4 3" xfId="1598" xr:uid="{00000000-0005-0000-0000-000095030000}"/>
    <cellStyle name="20% - Accent6 2 4 4" xfId="1599" xr:uid="{00000000-0005-0000-0000-000096030000}"/>
    <cellStyle name="20% - Accent6 2 4 5" xfId="1600" xr:uid="{00000000-0005-0000-0000-000097030000}"/>
    <cellStyle name="20% - Accent6 2 5" xfId="1601" xr:uid="{00000000-0005-0000-0000-000098030000}"/>
    <cellStyle name="20% - Accent6 2 5 2" xfId="1602" xr:uid="{00000000-0005-0000-0000-000099030000}"/>
    <cellStyle name="20% - Accent6 2 5 3" xfId="1603" xr:uid="{00000000-0005-0000-0000-00009A030000}"/>
    <cellStyle name="20% - Accent6 2 5 4" xfId="1604" xr:uid="{00000000-0005-0000-0000-00009B030000}"/>
    <cellStyle name="20% - Accent6 2 5 5" xfId="1605" xr:uid="{00000000-0005-0000-0000-00009C030000}"/>
    <cellStyle name="20% - Accent6 2 6" xfId="1606" xr:uid="{00000000-0005-0000-0000-00009D030000}"/>
    <cellStyle name="20% - Accent6 2 6 2" xfId="1607" xr:uid="{00000000-0005-0000-0000-00009E030000}"/>
    <cellStyle name="20% - Accent6 2 6 3" xfId="1608" xr:uid="{00000000-0005-0000-0000-00009F030000}"/>
    <cellStyle name="20% - Accent6 2 6 4" xfId="1609" xr:uid="{00000000-0005-0000-0000-0000A0030000}"/>
    <cellStyle name="20% - Accent6 2 6 5" xfId="1610" xr:uid="{00000000-0005-0000-0000-0000A1030000}"/>
    <cellStyle name="20% - Accent6 2 7" xfId="1611" xr:uid="{00000000-0005-0000-0000-0000A2030000}"/>
    <cellStyle name="20% - Accent6 2 7 2" xfId="1612" xr:uid="{00000000-0005-0000-0000-0000A3030000}"/>
    <cellStyle name="20% - Accent6 2 7 3" xfId="1613" xr:uid="{00000000-0005-0000-0000-0000A4030000}"/>
    <cellStyle name="20% - Accent6 2 7 4" xfId="1614" xr:uid="{00000000-0005-0000-0000-0000A5030000}"/>
    <cellStyle name="20% - Accent6 2 7 5" xfId="1615" xr:uid="{00000000-0005-0000-0000-0000A6030000}"/>
    <cellStyle name="20% - Accent6 2 8" xfId="1616" xr:uid="{00000000-0005-0000-0000-0000A7030000}"/>
    <cellStyle name="20% - Accent6 3" xfId="906" xr:uid="{00000000-0005-0000-0000-0000A8030000}"/>
    <cellStyle name="20% - Accent6 3 2" xfId="1617" xr:uid="{00000000-0005-0000-0000-0000A9030000}"/>
    <cellStyle name="20% - Accent6 3 2 2" xfId="1618" xr:uid="{00000000-0005-0000-0000-0000AA030000}"/>
    <cellStyle name="20% - Accent6 3 2 3" xfId="1619" xr:uid="{00000000-0005-0000-0000-0000AB030000}"/>
    <cellStyle name="20% - Accent6 3 2 4" xfId="1620" xr:uid="{00000000-0005-0000-0000-0000AC030000}"/>
    <cellStyle name="20% - Accent6 3 2 5" xfId="1621" xr:uid="{00000000-0005-0000-0000-0000AD030000}"/>
    <cellStyle name="20% - Accent6 3 3" xfId="1622" xr:uid="{00000000-0005-0000-0000-0000AE030000}"/>
    <cellStyle name="20% - Accent6 3 3 2" xfId="1623" xr:uid="{00000000-0005-0000-0000-0000AF030000}"/>
    <cellStyle name="20% - Accent6 3 3 3" xfId="1624" xr:uid="{00000000-0005-0000-0000-0000B0030000}"/>
    <cellStyle name="20% - Accent6 3 3 4" xfId="1625" xr:uid="{00000000-0005-0000-0000-0000B1030000}"/>
    <cellStyle name="20% - Accent6 3 3 5" xfId="1626" xr:uid="{00000000-0005-0000-0000-0000B2030000}"/>
    <cellStyle name="20% - Accent6 3 4" xfId="1627" xr:uid="{00000000-0005-0000-0000-0000B3030000}"/>
    <cellStyle name="20% - Accent6 3 4 2" xfId="1628" xr:uid="{00000000-0005-0000-0000-0000B4030000}"/>
    <cellStyle name="20% - Accent6 3 4 3" xfId="1629" xr:uid="{00000000-0005-0000-0000-0000B5030000}"/>
    <cellStyle name="20% - Accent6 3 4 4" xfId="1630" xr:uid="{00000000-0005-0000-0000-0000B6030000}"/>
    <cellStyle name="20% - Accent6 3 4 5" xfId="1631" xr:uid="{00000000-0005-0000-0000-0000B7030000}"/>
    <cellStyle name="20% - Accent6 3 5" xfId="1632" xr:uid="{00000000-0005-0000-0000-0000B8030000}"/>
    <cellStyle name="20% - Accent6 3 5 2" xfId="1633" xr:uid="{00000000-0005-0000-0000-0000B9030000}"/>
    <cellStyle name="20% - Accent6 3 5 3" xfId="1634" xr:uid="{00000000-0005-0000-0000-0000BA030000}"/>
    <cellStyle name="20% - Accent6 3 5 4" xfId="1635" xr:uid="{00000000-0005-0000-0000-0000BB030000}"/>
    <cellStyle name="20% - Accent6 3 5 5" xfId="1636" xr:uid="{00000000-0005-0000-0000-0000BC030000}"/>
    <cellStyle name="20% - Accent6 3 6" xfId="1637" xr:uid="{00000000-0005-0000-0000-0000BD030000}"/>
    <cellStyle name="20% - Accent6 3 6 2" xfId="1638" xr:uid="{00000000-0005-0000-0000-0000BE030000}"/>
    <cellStyle name="20% - Accent6 3 6 3" xfId="1639" xr:uid="{00000000-0005-0000-0000-0000BF030000}"/>
    <cellStyle name="20% - Accent6 3 6 4" xfId="1640" xr:uid="{00000000-0005-0000-0000-0000C0030000}"/>
    <cellStyle name="20% - Accent6 3 6 5" xfId="1641" xr:uid="{00000000-0005-0000-0000-0000C1030000}"/>
    <cellStyle name="20% - Accent6 3 7" xfId="1642" xr:uid="{00000000-0005-0000-0000-0000C2030000}"/>
    <cellStyle name="20% - Accent6 3 7 2" xfId="1643" xr:uid="{00000000-0005-0000-0000-0000C3030000}"/>
    <cellStyle name="20% - Accent6 3 7 3" xfId="1644" xr:uid="{00000000-0005-0000-0000-0000C4030000}"/>
    <cellStyle name="20% - Accent6 3 7 4" xfId="1645" xr:uid="{00000000-0005-0000-0000-0000C5030000}"/>
    <cellStyle name="20% - Accent6 3 7 5" xfId="1646" xr:uid="{00000000-0005-0000-0000-0000C6030000}"/>
    <cellStyle name="20% - Accent6 3 8" xfId="1647" xr:uid="{00000000-0005-0000-0000-0000C7030000}"/>
    <cellStyle name="20% - Accent6 4" xfId="941" xr:uid="{00000000-0005-0000-0000-0000C8030000}"/>
    <cellStyle name="20% - Accent6 4 2" xfId="1648" xr:uid="{00000000-0005-0000-0000-0000C9030000}"/>
    <cellStyle name="20% - Accent6 5" xfId="997" xr:uid="{00000000-0005-0000-0000-0000CA030000}"/>
    <cellStyle name="20% - Accent6 5 2" xfId="1649" xr:uid="{00000000-0005-0000-0000-0000CB030000}"/>
    <cellStyle name="20% - Accent6 6" xfId="1097" xr:uid="{00000000-0005-0000-0000-0000CC030000}"/>
    <cellStyle name="20% - Accent6 7" xfId="1128" xr:uid="{00000000-0005-0000-0000-0000CD030000}"/>
    <cellStyle name="20% - Accent6 8" xfId="1650" xr:uid="{00000000-0005-0000-0000-0000CE030000}"/>
    <cellStyle name="20% - Accent6 9" xfId="1651" xr:uid="{00000000-0005-0000-0000-0000CF030000}"/>
    <cellStyle name="๒๖๋_x000d_A_x0001_" xfId="1657" xr:uid="{00000000-0005-0000-0000-0000D0030000}"/>
    <cellStyle name="๒๖๋_x000d_A_x0001_ 2" xfId="1658" xr:uid="{00000000-0005-0000-0000-0000D1030000}"/>
    <cellStyle name="๒๖๋_x000d_A_x0001_ 3" xfId="1659" xr:uid="{00000000-0005-0000-0000-0000D2030000}"/>
    <cellStyle name="๒๖๋_x000d_A_x0001_ 4" xfId="1660" xr:uid="{00000000-0005-0000-0000-0000D3030000}"/>
    <cellStyle name="๒๖๋_x000d_A_x0001_ 5" xfId="1661" xr:uid="{00000000-0005-0000-0000-0000D4030000}"/>
    <cellStyle name="๒๖๋_x000d_A_x0001_ 6" xfId="1662" xr:uid="{00000000-0005-0000-0000-0000D5030000}"/>
    <cellStyle name="๒๖๋_x000d_A_x0001_ 7" xfId="1663" xr:uid="{00000000-0005-0000-0000-0000D6030000}"/>
    <cellStyle name="2line" xfId="509" xr:uid="{00000000-0005-0000-0000-0000D7030000}"/>
    <cellStyle name="2line 2" xfId="1664" xr:uid="{00000000-0005-0000-0000-0000D8030000}"/>
    <cellStyle name="๒Wลว - Style1" xfId="1665" xr:uid="{00000000-0005-0000-0000-0000D9030000}"/>
    <cellStyle name="๒Wลว - Style2" xfId="1666" xr:uid="{00000000-0005-0000-0000-0000DA030000}"/>
    <cellStyle name="๒Wลว - Style3" xfId="1667" xr:uid="{00000000-0005-0000-0000-0000DB030000}"/>
    <cellStyle name="๒Wลว - Style4" xfId="1668" xr:uid="{00000000-0005-0000-0000-0000DC030000}"/>
    <cellStyle name="๒Wลว - Style5" xfId="1669" xr:uid="{00000000-0005-0000-0000-0000DD030000}"/>
    <cellStyle name="๒Wลว - Style6" xfId="1670" xr:uid="{00000000-0005-0000-0000-0000DE030000}"/>
    <cellStyle name="๒Wลว - Style7" xfId="1671" xr:uid="{00000000-0005-0000-0000-0000DF030000}"/>
    <cellStyle name="๒Wลว - Style8" xfId="1672" xr:uid="{00000000-0005-0000-0000-0000E0030000}"/>
    <cellStyle name="40% - Accent1 10" xfId="1673" xr:uid="{00000000-0005-0000-0000-0000E1030000}"/>
    <cellStyle name="40% - Accent1 11" xfId="1674" xr:uid="{00000000-0005-0000-0000-0000E2030000}"/>
    <cellStyle name="40% - Accent1 12" xfId="1675" xr:uid="{00000000-0005-0000-0000-0000E3030000}"/>
    <cellStyle name="40% - Accent1 13" xfId="1676" xr:uid="{00000000-0005-0000-0000-0000E4030000}"/>
    <cellStyle name="40% - Accent1 2" xfId="841" xr:uid="{00000000-0005-0000-0000-0000E5030000}"/>
    <cellStyle name="40% - Accent1 2 2" xfId="1677" xr:uid="{00000000-0005-0000-0000-0000E6030000}"/>
    <cellStyle name="40% - Accent1 2 2 2" xfId="1678" xr:uid="{00000000-0005-0000-0000-0000E7030000}"/>
    <cellStyle name="40% - Accent1 2 2 3" xfId="1679" xr:uid="{00000000-0005-0000-0000-0000E8030000}"/>
    <cellStyle name="40% - Accent1 2 2 4" xfId="1680" xr:uid="{00000000-0005-0000-0000-0000E9030000}"/>
    <cellStyle name="40% - Accent1 2 2 5" xfId="1681" xr:uid="{00000000-0005-0000-0000-0000EA030000}"/>
    <cellStyle name="40% - Accent1 2 3" xfId="1682" xr:uid="{00000000-0005-0000-0000-0000EB030000}"/>
    <cellStyle name="40% - Accent1 2 3 2" xfId="1683" xr:uid="{00000000-0005-0000-0000-0000EC030000}"/>
    <cellStyle name="40% - Accent1 2 3 3" xfId="1684" xr:uid="{00000000-0005-0000-0000-0000ED030000}"/>
    <cellStyle name="40% - Accent1 2 3 4" xfId="1685" xr:uid="{00000000-0005-0000-0000-0000EE030000}"/>
    <cellStyle name="40% - Accent1 2 3 5" xfId="1686" xr:uid="{00000000-0005-0000-0000-0000EF030000}"/>
    <cellStyle name="40% - Accent1 2 4" xfId="1687" xr:uid="{00000000-0005-0000-0000-0000F0030000}"/>
    <cellStyle name="40% - Accent1 2 4 2" xfId="1688" xr:uid="{00000000-0005-0000-0000-0000F1030000}"/>
    <cellStyle name="40% - Accent1 2 4 3" xfId="1689" xr:uid="{00000000-0005-0000-0000-0000F2030000}"/>
    <cellStyle name="40% - Accent1 2 4 4" xfId="1690" xr:uid="{00000000-0005-0000-0000-0000F3030000}"/>
    <cellStyle name="40% - Accent1 2 4 5" xfId="1691" xr:uid="{00000000-0005-0000-0000-0000F4030000}"/>
    <cellStyle name="40% - Accent1 2 5" xfId="1692" xr:uid="{00000000-0005-0000-0000-0000F5030000}"/>
    <cellStyle name="40% - Accent1 2 5 2" xfId="1693" xr:uid="{00000000-0005-0000-0000-0000F6030000}"/>
    <cellStyle name="40% - Accent1 2 5 3" xfId="1694" xr:uid="{00000000-0005-0000-0000-0000F7030000}"/>
    <cellStyle name="40% - Accent1 2 5 4" xfId="1695" xr:uid="{00000000-0005-0000-0000-0000F8030000}"/>
    <cellStyle name="40% - Accent1 2 5 5" xfId="1696" xr:uid="{00000000-0005-0000-0000-0000F9030000}"/>
    <cellStyle name="40% - Accent1 2 6" xfId="1697" xr:uid="{00000000-0005-0000-0000-0000FA030000}"/>
    <cellStyle name="40% - Accent1 2 6 2" xfId="1698" xr:uid="{00000000-0005-0000-0000-0000FB030000}"/>
    <cellStyle name="40% - Accent1 2 6 3" xfId="1699" xr:uid="{00000000-0005-0000-0000-0000FC030000}"/>
    <cellStyle name="40% - Accent1 2 6 4" xfId="1700" xr:uid="{00000000-0005-0000-0000-0000FD030000}"/>
    <cellStyle name="40% - Accent1 2 6 5" xfId="1701" xr:uid="{00000000-0005-0000-0000-0000FE030000}"/>
    <cellStyle name="40% - Accent1 2 7" xfId="1702" xr:uid="{00000000-0005-0000-0000-0000FF030000}"/>
    <cellStyle name="40% - Accent1 2 7 2" xfId="1703" xr:uid="{00000000-0005-0000-0000-000000040000}"/>
    <cellStyle name="40% - Accent1 2 7 3" xfId="1704" xr:uid="{00000000-0005-0000-0000-000001040000}"/>
    <cellStyle name="40% - Accent1 2 7 4" xfId="1705" xr:uid="{00000000-0005-0000-0000-000002040000}"/>
    <cellStyle name="40% - Accent1 2 7 5" xfId="1706" xr:uid="{00000000-0005-0000-0000-000003040000}"/>
    <cellStyle name="40% - Accent1 2 8" xfId="1707" xr:uid="{00000000-0005-0000-0000-000004040000}"/>
    <cellStyle name="40% - Accent1 3" xfId="895" xr:uid="{00000000-0005-0000-0000-000005040000}"/>
    <cellStyle name="40% - Accent1 3 2" xfId="1708" xr:uid="{00000000-0005-0000-0000-000006040000}"/>
    <cellStyle name="40% - Accent1 3 2 2" xfId="1709" xr:uid="{00000000-0005-0000-0000-000007040000}"/>
    <cellStyle name="40% - Accent1 3 2 3" xfId="1710" xr:uid="{00000000-0005-0000-0000-000008040000}"/>
    <cellStyle name="40% - Accent1 3 2 4" xfId="1711" xr:uid="{00000000-0005-0000-0000-000009040000}"/>
    <cellStyle name="40% - Accent1 3 2 5" xfId="1712" xr:uid="{00000000-0005-0000-0000-00000A040000}"/>
    <cellStyle name="40% - Accent1 3 3" xfId="1713" xr:uid="{00000000-0005-0000-0000-00000B040000}"/>
    <cellStyle name="40% - Accent1 3 3 2" xfId="1714" xr:uid="{00000000-0005-0000-0000-00000C040000}"/>
    <cellStyle name="40% - Accent1 3 3 3" xfId="1715" xr:uid="{00000000-0005-0000-0000-00000D040000}"/>
    <cellStyle name="40% - Accent1 3 3 4" xfId="1716" xr:uid="{00000000-0005-0000-0000-00000E040000}"/>
    <cellStyle name="40% - Accent1 3 3 5" xfId="1717" xr:uid="{00000000-0005-0000-0000-00000F040000}"/>
    <cellStyle name="40% - Accent1 3 4" xfId="1718" xr:uid="{00000000-0005-0000-0000-000010040000}"/>
    <cellStyle name="40% - Accent1 3 4 2" xfId="1719" xr:uid="{00000000-0005-0000-0000-000011040000}"/>
    <cellStyle name="40% - Accent1 3 4 3" xfId="1720" xr:uid="{00000000-0005-0000-0000-000012040000}"/>
    <cellStyle name="40% - Accent1 3 4 4" xfId="1721" xr:uid="{00000000-0005-0000-0000-000013040000}"/>
    <cellStyle name="40% - Accent1 3 4 5" xfId="1722" xr:uid="{00000000-0005-0000-0000-000014040000}"/>
    <cellStyle name="40% - Accent1 3 5" xfId="1723" xr:uid="{00000000-0005-0000-0000-000015040000}"/>
    <cellStyle name="40% - Accent1 3 5 2" xfId="1724" xr:uid="{00000000-0005-0000-0000-000016040000}"/>
    <cellStyle name="40% - Accent1 3 5 3" xfId="1725" xr:uid="{00000000-0005-0000-0000-000017040000}"/>
    <cellStyle name="40% - Accent1 3 5 4" xfId="1726" xr:uid="{00000000-0005-0000-0000-000018040000}"/>
    <cellStyle name="40% - Accent1 3 5 5" xfId="1727" xr:uid="{00000000-0005-0000-0000-000019040000}"/>
    <cellStyle name="40% - Accent1 3 6" xfId="1728" xr:uid="{00000000-0005-0000-0000-00001A040000}"/>
    <cellStyle name="40% - Accent1 3 6 2" xfId="1729" xr:uid="{00000000-0005-0000-0000-00001B040000}"/>
    <cellStyle name="40% - Accent1 3 6 3" xfId="1730" xr:uid="{00000000-0005-0000-0000-00001C040000}"/>
    <cellStyle name="40% - Accent1 3 6 4" xfId="1731" xr:uid="{00000000-0005-0000-0000-00001D040000}"/>
    <cellStyle name="40% - Accent1 3 6 5" xfId="1732" xr:uid="{00000000-0005-0000-0000-00001E040000}"/>
    <cellStyle name="40% - Accent1 3 7" xfId="1733" xr:uid="{00000000-0005-0000-0000-00001F040000}"/>
    <cellStyle name="40% - Accent1 3 7 2" xfId="1734" xr:uid="{00000000-0005-0000-0000-000020040000}"/>
    <cellStyle name="40% - Accent1 3 7 3" xfId="1735" xr:uid="{00000000-0005-0000-0000-000021040000}"/>
    <cellStyle name="40% - Accent1 3 7 4" xfId="1736" xr:uid="{00000000-0005-0000-0000-000022040000}"/>
    <cellStyle name="40% - Accent1 3 7 5" xfId="1737" xr:uid="{00000000-0005-0000-0000-000023040000}"/>
    <cellStyle name="40% - Accent1 3 8" xfId="1738" xr:uid="{00000000-0005-0000-0000-000024040000}"/>
    <cellStyle name="40% - Accent1 4" xfId="924" xr:uid="{00000000-0005-0000-0000-000025040000}"/>
    <cellStyle name="40% - Accent1 4 2" xfId="1739" xr:uid="{00000000-0005-0000-0000-000026040000}"/>
    <cellStyle name="40% - Accent1 5" xfId="978" xr:uid="{00000000-0005-0000-0000-000027040000}"/>
    <cellStyle name="40% - Accent1 5 2" xfId="1740" xr:uid="{00000000-0005-0000-0000-000028040000}"/>
    <cellStyle name="40% - Accent1 6" xfId="1082" xr:uid="{00000000-0005-0000-0000-000029040000}"/>
    <cellStyle name="40% - Accent1 7" xfId="1116" xr:uid="{00000000-0005-0000-0000-00002A040000}"/>
    <cellStyle name="40% - Accent1 8" xfId="787" xr:uid="{00000000-0005-0000-0000-00002B040000}"/>
    <cellStyle name="40% - Accent1 9" xfId="1741" xr:uid="{00000000-0005-0000-0000-00002C040000}"/>
    <cellStyle name="40% - Accent2" xfId="2090" builtinId="35" customBuiltin="1"/>
    <cellStyle name="40% - Accent2 10" xfId="1742" xr:uid="{00000000-0005-0000-0000-00002E040000}"/>
    <cellStyle name="40% - Accent2 11" xfId="1743" xr:uid="{00000000-0005-0000-0000-00002F040000}"/>
    <cellStyle name="40% - Accent2 12" xfId="1744" xr:uid="{00000000-0005-0000-0000-000030040000}"/>
    <cellStyle name="40% - Accent2 13" xfId="1745" xr:uid="{00000000-0005-0000-0000-000031040000}"/>
    <cellStyle name="40% - Accent2 2" xfId="845" xr:uid="{00000000-0005-0000-0000-000032040000}"/>
    <cellStyle name="40% - Accent2 2 2" xfId="1746" xr:uid="{00000000-0005-0000-0000-000033040000}"/>
    <cellStyle name="40% - Accent2 2 2 2" xfId="1747" xr:uid="{00000000-0005-0000-0000-000034040000}"/>
    <cellStyle name="40% - Accent2 2 2 3" xfId="1748" xr:uid="{00000000-0005-0000-0000-000035040000}"/>
    <cellStyle name="40% - Accent2 2 2 4" xfId="1749" xr:uid="{00000000-0005-0000-0000-000036040000}"/>
    <cellStyle name="40% - Accent2 2 2 5" xfId="1750" xr:uid="{00000000-0005-0000-0000-000037040000}"/>
    <cellStyle name="40% - Accent2 2 3" xfId="1751" xr:uid="{00000000-0005-0000-0000-000038040000}"/>
    <cellStyle name="40% - Accent2 2 3 2" xfId="1752" xr:uid="{00000000-0005-0000-0000-000039040000}"/>
    <cellStyle name="40% - Accent2 2 3 3" xfId="1753" xr:uid="{00000000-0005-0000-0000-00003A040000}"/>
    <cellStyle name="40% - Accent2 2 3 4" xfId="1754" xr:uid="{00000000-0005-0000-0000-00003B040000}"/>
    <cellStyle name="40% - Accent2 2 3 5" xfId="1755" xr:uid="{00000000-0005-0000-0000-00003C040000}"/>
    <cellStyle name="40% - Accent2 2 4" xfId="1756" xr:uid="{00000000-0005-0000-0000-00003D040000}"/>
    <cellStyle name="40% - Accent2 2 4 2" xfId="1757" xr:uid="{00000000-0005-0000-0000-00003E040000}"/>
    <cellStyle name="40% - Accent2 2 4 3" xfId="1758" xr:uid="{00000000-0005-0000-0000-00003F040000}"/>
    <cellStyle name="40% - Accent2 2 4 4" xfId="1759" xr:uid="{00000000-0005-0000-0000-000040040000}"/>
    <cellStyle name="40% - Accent2 2 4 5" xfId="1760" xr:uid="{00000000-0005-0000-0000-000041040000}"/>
    <cellStyle name="40% - Accent2 2 5" xfId="1761" xr:uid="{00000000-0005-0000-0000-000042040000}"/>
    <cellStyle name="40% - Accent2 2 5 2" xfId="1762" xr:uid="{00000000-0005-0000-0000-000043040000}"/>
    <cellStyle name="40% - Accent2 2 5 3" xfId="1763" xr:uid="{00000000-0005-0000-0000-000044040000}"/>
    <cellStyle name="40% - Accent2 2 5 4" xfId="1764" xr:uid="{00000000-0005-0000-0000-000045040000}"/>
    <cellStyle name="40% - Accent2 2 5 5" xfId="1765" xr:uid="{00000000-0005-0000-0000-000046040000}"/>
    <cellStyle name="40% - Accent2 2 6" xfId="1766" xr:uid="{00000000-0005-0000-0000-000047040000}"/>
    <cellStyle name="40% - Accent2 2 6 2" xfId="1767" xr:uid="{00000000-0005-0000-0000-000048040000}"/>
    <cellStyle name="40% - Accent2 2 6 3" xfId="1768" xr:uid="{00000000-0005-0000-0000-000049040000}"/>
    <cellStyle name="40% - Accent2 2 6 4" xfId="1769" xr:uid="{00000000-0005-0000-0000-00004A040000}"/>
    <cellStyle name="40% - Accent2 2 6 5" xfId="1770" xr:uid="{00000000-0005-0000-0000-00004B040000}"/>
    <cellStyle name="40% - Accent2 2 7" xfId="1771" xr:uid="{00000000-0005-0000-0000-00004C040000}"/>
    <cellStyle name="40% - Accent2 2 7 2" xfId="1772" xr:uid="{00000000-0005-0000-0000-00004D040000}"/>
    <cellStyle name="40% - Accent2 2 7 3" xfId="1773" xr:uid="{00000000-0005-0000-0000-00004E040000}"/>
    <cellStyle name="40% - Accent2 2 7 4" xfId="1774" xr:uid="{00000000-0005-0000-0000-00004F040000}"/>
    <cellStyle name="40% - Accent2 2 7 5" xfId="1775" xr:uid="{00000000-0005-0000-0000-000050040000}"/>
    <cellStyle name="40% - Accent2 2 8" xfId="1776" xr:uid="{00000000-0005-0000-0000-000051040000}"/>
    <cellStyle name="40% - Accent2 3" xfId="898" xr:uid="{00000000-0005-0000-0000-000052040000}"/>
    <cellStyle name="40% - Accent2 3 2" xfId="1777" xr:uid="{00000000-0005-0000-0000-000053040000}"/>
    <cellStyle name="40% - Accent2 3 2 2" xfId="1778" xr:uid="{00000000-0005-0000-0000-000054040000}"/>
    <cellStyle name="40% - Accent2 3 2 3" xfId="1779" xr:uid="{00000000-0005-0000-0000-000055040000}"/>
    <cellStyle name="40% - Accent2 3 2 4" xfId="1780" xr:uid="{00000000-0005-0000-0000-000056040000}"/>
    <cellStyle name="40% - Accent2 3 2 5" xfId="1781" xr:uid="{00000000-0005-0000-0000-000057040000}"/>
    <cellStyle name="40% - Accent2 3 3" xfId="1782" xr:uid="{00000000-0005-0000-0000-000058040000}"/>
    <cellStyle name="40% - Accent2 3 3 2" xfId="1783" xr:uid="{00000000-0005-0000-0000-000059040000}"/>
    <cellStyle name="40% - Accent2 3 3 3" xfId="1784" xr:uid="{00000000-0005-0000-0000-00005A040000}"/>
    <cellStyle name="40% - Accent2 3 3 4" xfId="1785" xr:uid="{00000000-0005-0000-0000-00005B040000}"/>
    <cellStyle name="40% - Accent2 3 3 5" xfId="1786" xr:uid="{00000000-0005-0000-0000-00005C040000}"/>
    <cellStyle name="40% - Accent2 3 4" xfId="1787" xr:uid="{00000000-0005-0000-0000-00005D040000}"/>
    <cellStyle name="40% - Accent2 3 4 2" xfId="1788" xr:uid="{00000000-0005-0000-0000-00005E040000}"/>
    <cellStyle name="40% - Accent2 3 4 3" xfId="1789" xr:uid="{00000000-0005-0000-0000-00005F040000}"/>
    <cellStyle name="40% - Accent2 3 4 4" xfId="1790" xr:uid="{00000000-0005-0000-0000-000060040000}"/>
    <cellStyle name="40% - Accent2 3 4 5" xfId="1791" xr:uid="{00000000-0005-0000-0000-000061040000}"/>
    <cellStyle name="40% - Accent2 3 5" xfId="1792" xr:uid="{00000000-0005-0000-0000-000062040000}"/>
    <cellStyle name="40% - Accent2 3 5 2" xfId="1793" xr:uid="{00000000-0005-0000-0000-000063040000}"/>
    <cellStyle name="40% - Accent2 3 5 3" xfId="1794" xr:uid="{00000000-0005-0000-0000-000064040000}"/>
    <cellStyle name="40% - Accent2 3 5 4" xfId="1795" xr:uid="{00000000-0005-0000-0000-000065040000}"/>
    <cellStyle name="40% - Accent2 3 5 5" xfId="1796" xr:uid="{00000000-0005-0000-0000-000066040000}"/>
    <cellStyle name="40% - Accent2 3 6" xfId="1797" xr:uid="{00000000-0005-0000-0000-000067040000}"/>
    <cellStyle name="40% - Accent2 3 6 2" xfId="1798" xr:uid="{00000000-0005-0000-0000-000068040000}"/>
    <cellStyle name="40% - Accent2 3 6 3" xfId="1799" xr:uid="{00000000-0005-0000-0000-000069040000}"/>
    <cellStyle name="40% - Accent2 3 6 4" xfId="1800" xr:uid="{00000000-0005-0000-0000-00006A040000}"/>
    <cellStyle name="40% - Accent2 3 6 5" xfId="1801" xr:uid="{00000000-0005-0000-0000-00006B040000}"/>
    <cellStyle name="40% - Accent2 3 7" xfId="1802" xr:uid="{00000000-0005-0000-0000-00006C040000}"/>
    <cellStyle name="40% - Accent2 3 7 2" xfId="1803" xr:uid="{00000000-0005-0000-0000-00006D040000}"/>
    <cellStyle name="40% - Accent2 3 7 3" xfId="1804" xr:uid="{00000000-0005-0000-0000-00006E040000}"/>
    <cellStyle name="40% - Accent2 3 7 4" xfId="1805" xr:uid="{00000000-0005-0000-0000-00006F040000}"/>
    <cellStyle name="40% - Accent2 3 7 5" xfId="1806" xr:uid="{00000000-0005-0000-0000-000070040000}"/>
    <cellStyle name="40% - Accent2 3 8" xfId="1807" xr:uid="{00000000-0005-0000-0000-000071040000}"/>
    <cellStyle name="40% - Accent2 4" xfId="928" xr:uid="{00000000-0005-0000-0000-000072040000}"/>
    <cellStyle name="40% - Accent2 4 2" xfId="1808" xr:uid="{00000000-0005-0000-0000-000073040000}"/>
    <cellStyle name="40% - Accent2 5" xfId="982" xr:uid="{00000000-0005-0000-0000-000074040000}"/>
    <cellStyle name="40% - Accent2 5 2" xfId="1809" xr:uid="{00000000-0005-0000-0000-000075040000}"/>
    <cellStyle name="40% - Accent2 6" xfId="1086" xr:uid="{00000000-0005-0000-0000-000076040000}"/>
    <cellStyle name="40% - Accent2 7" xfId="1120" xr:uid="{00000000-0005-0000-0000-000077040000}"/>
    <cellStyle name="40% - Accent2 8" xfId="1810" xr:uid="{00000000-0005-0000-0000-000078040000}"/>
    <cellStyle name="40% - Accent2 9" xfId="1811" xr:uid="{00000000-0005-0000-0000-000079040000}"/>
    <cellStyle name="40% - Accent3" xfId="2091" builtinId="39" customBuiltin="1"/>
    <cellStyle name="40% - Accent3 10" xfId="1812" xr:uid="{00000000-0005-0000-0000-00007B040000}"/>
    <cellStyle name="40% - Accent3 11" xfId="1813" xr:uid="{00000000-0005-0000-0000-00007C040000}"/>
    <cellStyle name="40% - Accent3 12" xfId="1814" xr:uid="{00000000-0005-0000-0000-00007D040000}"/>
    <cellStyle name="40% - Accent3 13" xfId="1815" xr:uid="{00000000-0005-0000-0000-00007E040000}"/>
    <cellStyle name="40% - Accent3 2" xfId="849" xr:uid="{00000000-0005-0000-0000-00007F040000}"/>
    <cellStyle name="40% - Accent3 2 2" xfId="1816" xr:uid="{00000000-0005-0000-0000-000080040000}"/>
    <cellStyle name="40% - Accent3 2 2 2" xfId="1817" xr:uid="{00000000-0005-0000-0000-000081040000}"/>
    <cellStyle name="40% - Accent3 2 2 3" xfId="1818" xr:uid="{00000000-0005-0000-0000-000082040000}"/>
    <cellStyle name="40% - Accent3 2 2 4" xfId="1819" xr:uid="{00000000-0005-0000-0000-000083040000}"/>
    <cellStyle name="40% - Accent3 2 2 5" xfId="1820" xr:uid="{00000000-0005-0000-0000-000084040000}"/>
    <cellStyle name="40% - Accent3 2 3" xfId="1821" xr:uid="{00000000-0005-0000-0000-000085040000}"/>
    <cellStyle name="40% - Accent3 2 3 2" xfId="1822" xr:uid="{00000000-0005-0000-0000-000086040000}"/>
    <cellStyle name="40% - Accent3 2 3 3" xfId="1823" xr:uid="{00000000-0005-0000-0000-000087040000}"/>
    <cellStyle name="40% - Accent3 2 3 4" xfId="1824" xr:uid="{00000000-0005-0000-0000-000088040000}"/>
    <cellStyle name="40% - Accent3 2 3 5" xfId="1825" xr:uid="{00000000-0005-0000-0000-000089040000}"/>
    <cellStyle name="40% - Accent3 2 4" xfId="1826" xr:uid="{00000000-0005-0000-0000-00008A040000}"/>
    <cellStyle name="40% - Accent3 2 4 2" xfId="1827" xr:uid="{00000000-0005-0000-0000-00008B040000}"/>
    <cellStyle name="40% - Accent3 2 4 3" xfId="1828" xr:uid="{00000000-0005-0000-0000-00008C040000}"/>
    <cellStyle name="40% - Accent3 2 4 4" xfId="1829" xr:uid="{00000000-0005-0000-0000-00008D040000}"/>
    <cellStyle name="40% - Accent3 2 4 5" xfId="1830" xr:uid="{00000000-0005-0000-0000-00008E040000}"/>
    <cellStyle name="40% - Accent3 2 5" xfId="1831" xr:uid="{00000000-0005-0000-0000-00008F040000}"/>
    <cellStyle name="40% - Accent3 2 5 2" xfId="1832" xr:uid="{00000000-0005-0000-0000-000090040000}"/>
    <cellStyle name="40% - Accent3 2 5 3" xfId="1833" xr:uid="{00000000-0005-0000-0000-000091040000}"/>
    <cellStyle name="40% - Accent3 2 5 4" xfId="1834" xr:uid="{00000000-0005-0000-0000-000092040000}"/>
    <cellStyle name="40% - Accent3 2 5 5" xfId="1835" xr:uid="{00000000-0005-0000-0000-000093040000}"/>
    <cellStyle name="40% - Accent3 2 6" xfId="1836" xr:uid="{00000000-0005-0000-0000-000094040000}"/>
    <cellStyle name="40% - Accent3 2 6 2" xfId="1837" xr:uid="{00000000-0005-0000-0000-000095040000}"/>
    <cellStyle name="40% - Accent3 2 6 3" xfId="1838" xr:uid="{00000000-0005-0000-0000-000096040000}"/>
    <cellStyle name="40% - Accent3 2 6 4" xfId="1839" xr:uid="{00000000-0005-0000-0000-000097040000}"/>
    <cellStyle name="40% - Accent3 2 6 5" xfId="1840" xr:uid="{00000000-0005-0000-0000-000098040000}"/>
    <cellStyle name="40% - Accent3 2 7" xfId="1841" xr:uid="{00000000-0005-0000-0000-000099040000}"/>
    <cellStyle name="40% - Accent3 2 7 2" xfId="1842" xr:uid="{00000000-0005-0000-0000-00009A040000}"/>
    <cellStyle name="40% - Accent3 2 7 3" xfId="1843" xr:uid="{00000000-0005-0000-0000-00009B040000}"/>
    <cellStyle name="40% - Accent3 2 7 4" xfId="1844" xr:uid="{00000000-0005-0000-0000-00009C040000}"/>
    <cellStyle name="40% - Accent3 2 7 5" xfId="1845" xr:uid="{00000000-0005-0000-0000-00009D040000}"/>
    <cellStyle name="40% - Accent3 2 8" xfId="1846" xr:uid="{00000000-0005-0000-0000-00009E040000}"/>
    <cellStyle name="40% - Accent3 3" xfId="900" xr:uid="{00000000-0005-0000-0000-00009F040000}"/>
    <cellStyle name="40% - Accent3 3 2" xfId="1847" xr:uid="{00000000-0005-0000-0000-0000A0040000}"/>
    <cellStyle name="40% - Accent3 3 2 2" xfId="1848" xr:uid="{00000000-0005-0000-0000-0000A1040000}"/>
    <cellStyle name="40% - Accent3 3 2 3" xfId="1849" xr:uid="{00000000-0005-0000-0000-0000A2040000}"/>
    <cellStyle name="40% - Accent3 3 2 4" xfId="1850" xr:uid="{00000000-0005-0000-0000-0000A3040000}"/>
    <cellStyle name="40% - Accent3 3 2 5" xfId="1851" xr:uid="{00000000-0005-0000-0000-0000A4040000}"/>
    <cellStyle name="40% - Accent3 3 3" xfId="1852" xr:uid="{00000000-0005-0000-0000-0000A5040000}"/>
    <cellStyle name="40% - Accent3 3 3 2" xfId="1853" xr:uid="{00000000-0005-0000-0000-0000A6040000}"/>
    <cellStyle name="40% - Accent3 3 3 3" xfId="1854" xr:uid="{00000000-0005-0000-0000-0000A7040000}"/>
    <cellStyle name="40% - Accent3 3 3 4" xfId="1855" xr:uid="{00000000-0005-0000-0000-0000A8040000}"/>
    <cellStyle name="40% - Accent3 3 3 5" xfId="1856" xr:uid="{00000000-0005-0000-0000-0000A9040000}"/>
    <cellStyle name="40% - Accent3 3 4" xfId="1857" xr:uid="{00000000-0005-0000-0000-0000AA040000}"/>
    <cellStyle name="40% - Accent3 3 4 2" xfId="1858" xr:uid="{00000000-0005-0000-0000-0000AB040000}"/>
    <cellStyle name="40% - Accent3 3 4 3" xfId="1859" xr:uid="{00000000-0005-0000-0000-0000AC040000}"/>
    <cellStyle name="40% - Accent3 3 4 4" xfId="1860" xr:uid="{00000000-0005-0000-0000-0000AD040000}"/>
    <cellStyle name="40% - Accent3 3 4 5" xfId="1861" xr:uid="{00000000-0005-0000-0000-0000AE040000}"/>
    <cellStyle name="40% - Accent3 3 5" xfId="1862" xr:uid="{00000000-0005-0000-0000-0000AF040000}"/>
    <cellStyle name="40% - Accent3 3 5 2" xfId="1863" xr:uid="{00000000-0005-0000-0000-0000B0040000}"/>
    <cellStyle name="40% - Accent3 3 5 3" xfId="1864" xr:uid="{00000000-0005-0000-0000-0000B1040000}"/>
    <cellStyle name="40% - Accent3 3 5 4" xfId="1865" xr:uid="{00000000-0005-0000-0000-0000B2040000}"/>
    <cellStyle name="40% - Accent3 3 5 5" xfId="1866" xr:uid="{00000000-0005-0000-0000-0000B3040000}"/>
    <cellStyle name="40% - Accent3 3 6" xfId="1867" xr:uid="{00000000-0005-0000-0000-0000B4040000}"/>
    <cellStyle name="40% - Accent3 3 6 2" xfId="1868" xr:uid="{00000000-0005-0000-0000-0000B5040000}"/>
    <cellStyle name="40% - Accent3 3 6 3" xfId="1869" xr:uid="{00000000-0005-0000-0000-0000B6040000}"/>
    <cellStyle name="40% - Accent3 3 6 4" xfId="1870" xr:uid="{00000000-0005-0000-0000-0000B7040000}"/>
    <cellStyle name="40% - Accent3 3 6 5" xfId="1871" xr:uid="{00000000-0005-0000-0000-0000B8040000}"/>
    <cellStyle name="40% - Accent3 3 7" xfId="1872" xr:uid="{00000000-0005-0000-0000-0000B9040000}"/>
    <cellStyle name="40% - Accent3 3 7 2" xfId="1873" xr:uid="{00000000-0005-0000-0000-0000BA040000}"/>
    <cellStyle name="40% - Accent3 3 7 3" xfId="1874" xr:uid="{00000000-0005-0000-0000-0000BB040000}"/>
    <cellStyle name="40% - Accent3 3 7 4" xfId="1875" xr:uid="{00000000-0005-0000-0000-0000BC040000}"/>
    <cellStyle name="40% - Accent3 3 7 5" xfId="1876" xr:uid="{00000000-0005-0000-0000-0000BD040000}"/>
    <cellStyle name="40% - Accent3 3 8" xfId="1877" xr:uid="{00000000-0005-0000-0000-0000BE040000}"/>
    <cellStyle name="40% - Accent3 4" xfId="932" xr:uid="{00000000-0005-0000-0000-0000BF040000}"/>
    <cellStyle name="40% - Accent3 4 2" xfId="1878" xr:uid="{00000000-0005-0000-0000-0000C0040000}"/>
    <cellStyle name="40% - Accent3 5" xfId="986" xr:uid="{00000000-0005-0000-0000-0000C1040000}"/>
    <cellStyle name="40% - Accent3 5 2" xfId="1879" xr:uid="{00000000-0005-0000-0000-0000C2040000}"/>
    <cellStyle name="40% - Accent3 6" xfId="1089" xr:uid="{00000000-0005-0000-0000-0000C3040000}"/>
    <cellStyle name="40% - Accent3 7" xfId="1122" xr:uid="{00000000-0005-0000-0000-0000C4040000}"/>
    <cellStyle name="40% - Accent3 8" xfId="1880" xr:uid="{00000000-0005-0000-0000-0000C5040000}"/>
    <cellStyle name="40% - Accent3 9" xfId="1881" xr:uid="{00000000-0005-0000-0000-0000C6040000}"/>
    <cellStyle name="40% - Accent4 10" xfId="1882" xr:uid="{00000000-0005-0000-0000-0000C7040000}"/>
    <cellStyle name="40% - Accent4 11" xfId="1883" xr:uid="{00000000-0005-0000-0000-0000C8040000}"/>
    <cellStyle name="40% - Accent4 12" xfId="1884" xr:uid="{00000000-0005-0000-0000-0000C9040000}"/>
    <cellStyle name="40% - Accent4 13" xfId="1885" xr:uid="{00000000-0005-0000-0000-0000CA040000}"/>
    <cellStyle name="40% - Accent4 2" xfId="853" xr:uid="{00000000-0005-0000-0000-0000CB040000}"/>
    <cellStyle name="40% - Accent4 2 2" xfId="1886" xr:uid="{00000000-0005-0000-0000-0000CC040000}"/>
    <cellStyle name="40% - Accent4 2 2 2" xfId="1887" xr:uid="{00000000-0005-0000-0000-0000CD040000}"/>
    <cellStyle name="40% - Accent4 2 2 3" xfId="1888" xr:uid="{00000000-0005-0000-0000-0000CE040000}"/>
    <cellStyle name="40% - Accent4 2 2 4" xfId="1889" xr:uid="{00000000-0005-0000-0000-0000CF040000}"/>
    <cellStyle name="40% - Accent4 2 2 5" xfId="1890" xr:uid="{00000000-0005-0000-0000-0000D0040000}"/>
    <cellStyle name="40% - Accent4 2 3" xfId="1891" xr:uid="{00000000-0005-0000-0000-0000D1040000}"/>
    <cellStyle name="40% - Accent4 2 3 2" xfId="1892" xr:uid="{00000000-0005-0000-0000-0000D2040000}"/>
    <cellStyle name="40% - Accent4 2 3 3" xfId="1893" xr:uid="{00000000-0005-0000-0000-0000D3040000}"/>
    <cellStyle name="40% - Accent4 2 3 4" xfId="1894" xr:uid="{00000000-0005-0000-0000-0000D4040000}"/>
    <cellStyle name="40% - Accent4 2 3 5" xfId="1895" xr:uid="{00000000-0005-0000-0000-0000D5040000}"/>
    <cellStyle name="40% - Accent4 2 4" xfId="1896" xr:uid="{00000000-0005-0000-0000-0000D6040000}"/>
    <cellStyle name="40% - Accent4 2 4 2" xfId="1897" xr:uid="{00000000-0005-0000-0000-0000D7040000}"/>
    <cellStyle name="40% - Accent4 2 4 3" xfId="1898" xr:uid="{00000000-0005-0000-0000-0000D8040000}"/>
    <cellStyle name="40% - Accent4 2 4 4" xfId="1899" xr:uid="{00000000-0005-0000-0000-0000D9040000}"/>
    <cellStyle name="40% - Accent4 2 4 5" xfId="1900" xr:uid="{00000000-0005-0000-0000-0000DA040000}"/>
    <cellStyle name="40% - Accent4 2 5" xfId="1901" xr:uid="{00000000-0005-0000-0000-0000DB040000}"/>
    <cellStyle name="40% - Accent4 2 5 2" xfId="1902" xr:uid="{00000000-0005-0000-0000-0000DC040000}"/>
    <cellStyle name="40% - Accent4 2 5 3" xfId="1903" xr:uid="{00000000-0005-0000-0000-0000DD040000}"/>
    <cellStyle name="40% - Accent4 2 5 4" xfId="1904" xr:uid="{00000000-0005-0000-0000-0000DE040000}"/>
    <cellStyle name="40% - Accent4 2 5 5" xfId="1905" xr:uid="{00000000-0005-0000-0000-0000DF040000}"/>
    <cellStyle name="40% - Accent4 2 6" xfId="1906" xr:uid="{00000000-0005-0000-0000-0000E0040000}"/>
    <cellStyle name="40% - Accent4 2 6 2" xfId="1907" xr:uid="{00000000-0005-0000-0000-0000E1040000}"/>
    <cellStyle name="40% - Accent4 2 6 3" xfId="1908" xr:uid="{00000000-0005-0000-0000-0000E2040000}"/>
    <cellStyle name="40% - Accent4 2 6 4" xfId="1909" xr:uid="{00000000-0005-0000-0000-0000E3040000}"/>
    <cellStyle name="40% - Accent4 2 6 5" xfId="1910" xr:uid="{00000000-0005-0000-0000-0000E4040000}"/>
    <cellStyle name="40% - Accent4 2 7" xfId="1911" xr:uid="{00000000-0005-0000-0000-0000E5040000}"/>
    <cellStyle name="40% - Accent4 2 7 2" xfId="1912" xr:uid="{00000000-0005-0000-0000-0000E6040000}"/>
    <cellStyle name="40% - Accent4 2 7 3" xfId="1913" xr:uid="{00000000-0005-0000-0000-0000E7040000}"/>
    <cellStyle name="40% - Accent4 2 7 4" xfId="1914" xr:uid="{00000000-0005-0000-0000-0000E8040000}"/>
    <cellStyle name="40% - Accent4 2 7 5" xfId="1915" xr:uid="{00000000-0005-0000-0000-0000E9040000}"/>
    <cellStyle name="40% - Accent4 2 8" xfId="1916" xr:uid="{00000000-0005-0000-0000-0000EA040000}"/>
    <cellStyle name="40% - Accent4 3" xfId="903" xr:uid="{00000000-0005-0000-0000-0000EB040000}"/>
    <cellStyle name="40% - Accent4 3 2" xfId="1917" xr:uid="{00000000-0005-0000-0000-0000EC040000}"/>
    <cellStyle name="40% - Accent4 3 2 2" xfId="1918" xr:uid="{00000000-0005-0000-0000-0000ED040000}"/>
    <cellStyle name="40% - Accent4 3 2 3" xfId="1919" xr:uid="{00000000-0005-0000-0000-0000EE040000}"/>
    <cellStyle name="40% - Accent4 3 2 4" xfId="1920" xr:uid="{00000000-0005-0000-0000-0000EF040000}"/>
    <cellStyle name="40% - Accent4 3 2 5" xfId="1921" xr:uid="{00000000-0005-0000-0000-0000F0040000}"/>
    <cellStyle name="40% - Accent4 3 3" xfId="1922" xr:uid="{00000000-0005-0000-0000-0000F1040000}"/>
    <cellStyle name="40% - Accent4 3 3 2" xfId="1923" xr:uid="{00000000-0005-0000-0000-0000F2040000}"/>
    <cellStyle name="40% - Accent4 3 3 3" xfId="1924" xr:uid="{00000000-0005-0000-0000-0000F3040000}"/>
    <cellStyle name="40% - Accent4 3 3 4" xfId="1925" xr:uid="{00000000-0005-0000-0000-0000F4040000}"/>
    <cellStyle name="40% - Accent4 3 3 5" xfId="1926" xr:uid="{00000000-0005-0000-0000-0000F5040000}"/>
    <cellStyle name="40% - Accent4 3 4" xfId="1927" xr:uid="{00000000-0005-0000-0000-0000F6040000}"/>
    <cellStyle name="40% - Accent4 3 4 2" xfId="1928" xr:uid="{00000000-0005-0000-0000-0000F7040000}"/>
    <cellStyle name="40% - Accent4 3 4 3" xfId="1929" xr:uid="{00000000-0005-0000-0000-0000F8040000}"/>
    <cellStyle name="40% - Accent4 3 4 4" xfId="1930" xr:uid="{00000000-0005-0000-0000-0000F9040000}"/>
    <cellStyle name="40% - Accent4 3 4 5" xfId="1931" xr:uid="{00000000-0005-0000-0000-0000FA040000}"/>
    <cellStyle name="40% - Accent4 3 5" xfId="1932" xr:uid="{00000000-0005-0000-0000-0000FB040000}"/>
    <cellStyle name="40% - Accent4 3 5 2" xfId="1933" xr:uid="{00000000-0005-0000-0000-0000FC040000}"/>
    <cellStyle name="40% - Accent4 3 5 3" xfId="1934" xr:uid="{00000000-0005-0000-0000-0000FD040000}"/>
    <cellStyle name="40% - Accent4 3 5 4" xfId="1935" xr:uid="{00000000-0005-0000-0000-0000FE040000}"/>
    <cellStyle name="40% - Accent4 3 5 5" xfId="1936" xr:uid="{00000000-0005-0000-0000-0000FF040000}"/>
    <cellStyle name="40% - Accent4 3 6" xfId="1937" xr:uid="{00000000-0005-0000-0000-000000050000}"/>
    <cellStyle name="40% - Accent4 3 6 2" xfId="1938" xr:uid="{00000000-0005-0000-0000-000001050000}"/>
    <cellStyle name="40% - Accent4 3 6 3" xfId="1939" xr:uid="{00000000-0005-0000-0000-000002050000}"/>
    <cellStyle name="40% - Accent4 3 6 4" xfId="1940" xr:uid="{00000000-0005-0000-0000-000003050000}"/>
    <cellStyle name="40% - Accent4 3 6 5" xfId="1941" xr:uid="{00000000-0005-0000-0000-000004050000}"/>
    <cellStyle name="40% - Accent4 3 7" xfId="1942" xr:uid="{00000000-0005-0000-0000-000005050000}"/>
    <cellStyle name="40% - Accent4 3 7 2" xfId="1943" xr:uid="{00000000-0005-0000-0000-000006050000}"/>
    <cellStyle name="40% - Accent4 3 7 3" xfId="1944" xr:uid="{00000000-0005-0000-0000-000007050000}"/>
    <cellStyle name="40% - Accent4 3 7 4" xfId="1945" xr:uid="{00000000-0005-0000-0000-000008050000}"/>
    <cellStyle name="40% - Accent4 3 7 5" xfId="1946" xr:uid="{00000000-0005-0000-0000-000009050000}"/>
    <cellStyle name="40% - Accent4 3 8" xfId="1947" xr:uid="{00000000-0005-0000-0000-00000A050000}"/>
    <cellStyle name="40% - Accent4 4" xfId="935" xr:uid="{00000000-0005-0000-0000-00000B050000}"/>
    <cellStyle name="40% - Accent4 4 2" xfId="1948" xr:uid="{00000000-0005-0000-0000-00000C050000}"/>
    <cellStyle name="40% - Accent4 5" xfId="990" xr:uid="{00000000-0005-0000-0000-00000D050000}"/>
    <cellStyle name="40% - Accent4 5 2" xfId="1949" xr:uid="{00000000-0005-0000-0000-00000E050000}"/>
    <cellStyle name="40% - Accent4 6" xfId="1092" xr:uid="{00000000-0005-0000-0000-00000F050000}"/>
    <cellStyle name="40% - Accent4 7" xfId="1125" xr:uid="{00000000-0005-0000-0000-000010050000}"/>
    <cellStyle name="40% - Accent4 8" xfId="790" xr:uid="{00000000-0005-0000-0000-000011050000}"/>
    <cellStyle name="40% - Accent4 9" xfId="1950" xr:uid="{00000000-0005-0000-0000-000012050000}"/>
    <cellStyle name="40% - Accent5" xfId="2092" builtinId="47" customBuiltin="1"/>
    <cellStyle name="40% - Accent5 10" xfId="1951" xr:uid="{00000000-0005-0000-0000-000014050000}"/>
    <cellStyle name="40% - Accent5 11" xfId="1952" xr:uid="{00000000-0005-0000-0000-000015050000}"/>
    <cellStyle name="40% - Accent5 12" xfId="1953" xr:uid="{00000000-0005-0000-0000-000016050000}"/>
    <cellStyle name="40% - Accent5 13" xfId="1954" xr:uid="{00000000-0005-0000-0000-000017050000}"/>
    <cellStyle name="40% - Accent5 2" xfId="857" xr:uid="{00000000-0005-0000-0000-000018050000}"/>
    <cellStyle name="40% - Accent5 2 2" xfId="1955" xr:uid="{00000000-0005-0000-0000-000019050000}"/>
    <cellStyle name="40% - Accent5 2 2 2" xfId="1956" xr:uid="{00000000-0005-0000-0000-00001A050000}"/>
    <cellStyle name="40% - Accent5 2 2 3" xfId="1957" xr:uid="{00000000-0005-0000-0000-00001B050000}"/>
    <cellStyle name="40% - Accent5 2 2 4" xfId="1958" xr:uid="{00000000-0005-0000-0000-00001C050000}"/>
    <cellStyle name="40% - Accent5 2 2 5" xfId="1959" xr:uid="{00000000-0005-0000-0000-00001D050000}"/>
    <cellStyle name="40% - Accent5 2 3" xfId="1960" xr:uid="{00000000-0005-0000-0000-00001E050000}"/>
    <cellStyle name="40% - Accent5 2 3 2" xfId="1961" xr:uid="{00000000-0005-0000-0000-00001F050000}"/>
    <cellStyle name="40% - Accent5 2 3 3" xfId="1962" xr:uid="{00000000-0005-0000-0000-000020050000}"/>
    <cellStyle name="40% - Accent5 2 3 4" xfId="1963" xr:uid="{00000000-0005-0000-0000-000021050000}"/>
    <cellStyle name="40% - Accent5 2 3 5" xfId="1964" xr:uid="{00000000-0005-0000-0000-000022050000}"/>
    <cellStyle name="40% - Accent5 2 4" xfId="1965" xr:uid="{00000000-0005-0000-0000-000023050000}"/>
    <cellStyle name="40% - Accent5 2 4 2" xfId="1966" xr:uid="{00000000-0005-0000-0000-000024050000}"/>
    <cellStyle name="40% - Accent5 2 4 3" xfId="1967" xr:uid="{00000000-0005-0000-0000-000025050000}"/>
    <cellStyle name="40% - Accent5 2 4 4" xfId="1968" xr:uid="{00000000-0005-0000-0000-000026050000}"/>
    <cellStyle name="40% - Accent5 2 4 5" xfId="1969" xr:uid="{00000000-0005-0000-0000-000027050000}"/>
    <cellStyle name="40% - Accent5 2 5" xfId="1970" xr:uid="{00000000-0005-0000-0000-000028050000}"/>
    <cellStyle name="40% - Accent5 2 5 2" xfId="1971" xr:uid="{00000000-0005-0000-0000-000029050000}"/>
    <cellStyle name="40% - Accent5 2 5 3" xfId="1972" xr:uid="{00000000-0005-0000-0000-00002A050000}"/>
    <cellStyle name="40% - Accent5 2 5 4" xfId="1973" xr:uid="{00000000-0005-0000-0000-00002B050000}"/>
    <cellStyle name="40% - Accent5 2 5 5" xfId="1974" xr:uid="{00000000-0005-0000-0000-00002C050000}"/>
    <cellStyle name="40% - Accent5 2 6" xfId="1975" xr:uid="{00000000-0005-0000-0000-00002D050000}"/>
    <cellStyle name="40% - Accent5 2 6 2" xfId="1976" xr:uid="{00000000-0005-0000-0000-00002E050000}"/>
    <cellStyle name="40% - Accent5 2 6 3" xfId="1977" xr:uid="{00000000-0005-0000-0000-00002F050000}"/>
    <cellStyle name="40% - Accent5 2 6 4" xfId="1978" xr:uid="{00000000-0005-0000-0000-000030050000}"/>
    <cellStyle name="40% - Accent5 2 6 5" xfId="1979" xr:uid="{00000000-0005-0000-0000-000031050000}"/>
    <cellStyle name="40% - Accent5 2 7" xfId="1980" xr:uid="{00000000-0005-0000-0000-000032050000}"/>
    <cellStyle name="40% - Accent5 2 7 2" xfId="1981" xr:uid="{00000000-0005-0000-0000-000033050000}"/>
    <cellStyle name="40% - Accent5 2 7 3" xfId="1982" xr:uid="{00000000-0005-0000-0000-000034050000}"/>
    <cellStyle name="40% - Accent5 2 7 4" xfId="1983" xr:uid="{00000000-0005-0000-0000-000035050000}"/>
    <cellStyle name="40% - Accent5 2 7 5" xfId="1984" xr:uid="{00000000-0005-0000-0000-000036050000}"/>
    <cellStyle name="40% - Accent5 2 8" xfId="1985" xr:uid="{00000000-0005-0000-0000-000037050000}"/>
    <cellStyle name="40% - Accent5 3" xfId="905" xr:uid="{00000000-0005-0000-0000-000038050000}"/>
    <cellStyle name="40% - Accent5 3 2" xfId="1986" xr:uid="{00000000-0005-0000-0000-000039050000}"/>
    <cellStyle name="40% - Accent5 3 2 2" xfId="1987" xr:uid="{00000000-0005-0000-0000-00003A050000}"/>
    <cellStyle name="40% - Accent5 3 2 3" xfId="1988" xr:uid="{00000000-0005-0000-0000-00003B050000}"/>
    <cellStyle name="40% - Accent5 3 2 4" xfId="1989" xr:uid="{00000000-0005-0000-0000-00003C050000}"/>
    <cellStyle name="40% - Accent5 3 2 5" xfId="1990" xr:uid="{00000000-0005-0000-0000-00003D050000}"/>
    <cellStyle name="40% - Accent5 3 3" xfId="1991" xr:uid="{00000000-0005-0000-0000-00003E050000}"/>
    <cellStyle name="40% - Accent5 3 3 2" xfId="1992" xr:uid="{00000000-0005-0000-0000-00003F050000}"/>
    <cellStyle name="40% - Accent5 3 3 3" xfId="1993" xr:uid="{00000000-0005-0000-0000-000040050000}"/>
    <cellStyle name="40% - Accent5 3 3 4" xfId="1994" xr:uid="{00000000-0005-0000-0000-000041050000}"/>
    <cellStyle name="40% - Accent5 3 3 5" xfId="1995" xr:uid="{00000000-0005-0000-0000-000042050000}"/>
    <cellStyle name="40% - Accent5 3 4" xfId="1996" xr:uid="{00000000-0005-0000-0000-000043050000}"/>
    <cellStyle name="40% - Accent5 3 4 2" xfId="1997" xr:uid="{00000000-0005-0000-0000-000044050000}"/>
    <cellStyle name="40% - Accent5 3 4 3" xfId="1998" xr:uid="{00000000-0005-0000-0000-000045050000}"/>
    <cellStyle name="40% - Accent5 3 4 4" xfId="1999" xr:uid="{00000000-0005-0000-0000-000046050000}"/>
    <cellStyle name="40% - Accent5 3 4 5" xfId="2000" xr:uid="{00000000-0005-0000-0000-000047050000}"/>
    <cellStyle name="40% - Accent5 3 5" xfId="2001" xr:uid="{00000000-0005-0000-0000-000048050000}"/>
    <cellStyle name="40% - Accent5 3 5 2" xfId="2002" xr:uid="{00000000-0005-0000-0000-000049050000}"/>
    <cellStyle name="40% - Accent5 3 5 3" xfId="2003" xr:uid="{00000000-0005-0000-0000-00004A050000}"/>
    <cellStyle name="40% - Accent5 3 5 4" xfId="2004" xr:uid="{00000000-0005-0000-0000-00004B050000}"/>
    <cellStyle name="40% - Accent5 3 5 5" xfId="2005" xr:uid="{00000000-0005-0000-0000-00004C050000}"/>
    <cellStyle name="40% - Accent5 3 6" xfId="2006" xr:uid="{00000000-0005-0000-0000-00004D050000}"/>
    <cellStyle name="40% - Accent5 3 6 2" xfId="2007" xr:uid="{00000000-0005-0000-0000-00004E050000}"/>
    <cellStyle name="40% - Accent5 3 6 3" xfId="2008" xr:uid="{00000000-0005-0000-0000-00004F050000}"/>
    <cellStyle name="40% - Accent5 3 6 4" xfId="2009" xr:uid="{00000000-0005-0000-0000-000050050000}"/>
    <cellStyle name="40% - Accent5 3 6 5" xfId="2010" xr:uid="{00000000-0005-0000-0000-000051050000}"/>
    <cellStyle name="40% - Accent5 3 7" xfId="2011" xr:uid="{00000000-0005-0000-0000-000052050000}"/>
    <cellStyle name="40% - Accent5 3 7 2" xfId="2012" xr:uid="{00000000-0005-0000-0000-000053050000}"/>
    <cellStyle name="40% - Accent5 3 7 3" xfId="2013" xr:uid="{00000000-0005-0000-0000-000054050000}"/>
    <cellStyle name="40% - Accent5 3 7 4" xfId="2014" xr:uid="{00000000-0005-0000-0000-000055050000}"/>
    <cellStyle name="40% - Accent5 3 7 5" xfId="2015" xr:uid="{00000000-0005-0000-0000-000056050000}"/>
    <cellStyle name="40% - Accent5 3 8" xfId="2016" xr:uid="{00000000-0005-0000-0000-000057050000}"/>
    <cellStyle name="40% - Accent5 4" xfId="939" xr:uid="{00000000-0005-0000-0000-000058050000}"/>
    <cellStyle name="40% - Accent5 4 2" xfId="2017" xr:uid="{00000000-0005-0000-0000-000059050000}"/>
    <cellStyle name="40% - Accent5 5" xfId="994" xr:uid="{00000000-0005-0000-0000-00005A050000}"/>
    <cellStyle name="40% - Accent5 5 2" xfId="2018" xr:uid="{00000000-0005-0000-0000-00005B050000}"/>
    <cellStyle name="40% - Accent5 6" xfId="1095" xr:uid="{00000000-0005-0000-0000-00005C050000}"/>
    <cellStyle name="40% - Accent5 7" xfId="1127" xr:uid="{00000000-0005-0000-0000-00005D050000}"/>
    <cellStyle name="40% - Accent5 8" xfId="2019" xr:uid="{00000000-0005-0000-0000-00005E050000}"/>
    <cellStyle name="40% - Accent5 9" xfId="2020" xr:uid="{00000000-0005-0000-0000-00005F050000}"/>
    <cellStyle name="40% - Accent6 10" xfId="2021" xr:uid="{00000000-0005-0000-0000-000060050000}"/>
    <cellStyle name="40% - Accent6 11" xfId="2022" xr:uid="{00000000-0005-0000-0000-000061050000}"/>
    <cellStyle name="40% - Accent6 12" xfId="2023" xr:uid="{00000000-0005-0000-0000-000062050000}"/>
    <cellStyle name="40% - Accent6 13" xfId="2024" xr:uid="{00000000-0005-0000-0000-000063050000}"/>
    <cellStyle name="40% - Accent6 2" xfId="860" xr:uid="{00000000-0005-0000-0000-000064050000}"/>
    <cellStyle name="40% - Accent6 2 2" xfId="2025" xr:uid="{00000000-0005-0000-0000-000065050000}"/>
    <cellStyle name="40% - Accent6 2 2 2" xfId="2026" xr:uid="{00000000-0005-0000-0000-000066050000}"/>
    <cellStyle name="40% - Accent6 2 2 3" xfId="2027" xr:uid="{00000000-0005-0000-0000-000067050000}"/>
    <cellStyle name="40% - Accent6 2 2 4" xfId="2028" xr:uid="{00000000-0005-0000-0000-000068050000}"/>
    <cellStyle name="40% - Accent6 2 2 5" xfId="2029" xr:uid="{00000000-0005-0000-0000-000069050000}"/>
    <cellStyle name="40% - Accent6 2 3" xfId="2030" xr:uid="{00000000-0005-0000-0000-00006A050000}"/>
    <cellStyle name="40% - Accent6 2 3 2" xfId="2031" xr:uid="{00000000-0005-0000-0000-00006B050000}"/>
    <cellStyle name="40% - Accent6 2 3 3" xfId="2032" xr:uid="{00000000-0005-0000-0000-00006C050000}"/>
    <cellStyle name="40% - Accent6 2 3 4" xfId="2033" xr:uid="{00000000-0005-0000-0000-00006D050000}"/>
    <cellStyle name="40% - Accent6 2 3 5" xfId="2034" xr:uid="{00000000-0005-0000-0000-00006E050000}"/>
    <cellStyle name="40% - Accent6 2 4" xfId="2035" xr:uid="{00000000-0005-0000-0000-00006F050000}"/>
    <cellStyle name="40% - Accent6 2 4 2" xfId="2036" xr:uid="{00000000-0005-0000-0000-000070050000}"/>
    <cellStyle name="40% - Accent6 2 4 3" xfId="2037" xr:uid="{00000000-0005-0000-0000-000071050000}"/>
    <cellStyle name="40% - Accent6 2 4 4" xfId="2038" xr:uid="{00000000-0005-0000-0000-000072050000}"/>
    <cellStyle name="40% - Accent6 2 4 5" xfId="2039" xr:uid="{00000000-0005-0000-0000-000073050000}"/>
    <cellStyle name="40% - Accent6 2 5" xfId="2040" xr:uid="{00000000-0005-0000-0000-000074050000}"/>
    <cellStyle name="40% - Accent6 2 5 2" xfId="2041" xr:uid="{00000000-0005-0000-0000-000075050000}"/>
    <cellStyle name="40% - Accent6 2 5 3" xfId="2042" xr:uid="{00000000-0005-0000-0000-000076050000}"/>
    <cellStyle name="40% - Accent6 2 5 4" xfId="2043" xr:uid="{00000000-0005-0000-0000-000077050000}"/>
    <cellStyle name="40% - Accent6 2 5 5" xfId="2044" xr:uid="{00000000-0005-0000-0000-000078050000}"/>
    <cellStyle name="40% - Accent6 2 6" xfId="2045" xr:uid="{00000000-0005-0000-0000-000079050000}"/>
    <cellStyle name="40% - Accent6 2 6 2" xfId="2046" xr:uid="{00000000-0005-0000-0000-00007A050000}"/>
    <cellStyle name="40% - Accent6 2 6 3" xfId="2047" xr:uid="{00000000-0005-0000-0000-00007B050000}"/>
    <cellStyle name="40% - Accent6 2 6 4" xfId="2048" xr:uid="{00000000-0005-0000-0000-00007C050000}"/>
    <cellStyle name="40% - Accent6 2 6 5" xfId="2049" xr:uid="{00000000-0005-0000-0000-00007D050000}"/>
    <cellStyle name="40% - Accent6 2 7" xfId="2050" xr:uid="{00000000-0005-0000-0000-00007E050000}"/>
    <cellStyle name="40% - Accent6 2 7 2" xfId="2051" xr:uid="{00000000-0005-0000-0000-00007F050000}"/>
    <cellStyle name="40% - Accent6 2 7 3" xfId="2052" xr:uid="{00000000-0005-0000-0000-000080050000}"/>
    <cellStyle name="40% - Accent6 2 7 4" xfId="2053" xr:uid="{00000000-0005-0000-0000-000081050000}"/>
    <cellStyle name="40% - Accent6 2 7 5" xfId="2054" xr:uid="{00000000-0005-0000-0000-000082050000}"/>
    <cellStyle name="40% - Accent6 2 8" xfId="2055" xr:uid="{00000000-0005-0000-0000-000083050000}"/>
    <cellStyle name="40% - Accent6 3" xfId="907" xr:uid="{00000000-0005-0000-0000-000084050000}"/>
    <cellStyle name="40% - Accent6 3 2" xfId="2056" xr:uid="{00000000-0005-0000-0000-000085050000}"/>
    <cellStyle name="40% - Accent6 3 2 2" xfId="2057" xr:uid="{00000000-0005-0000-0000-000086050000}"/>
    <cellStyle name="40% - Accent6 3 2 3" xfId="2058" xr:uid="{00000000-0005-0000-0000-000087050000}"/>
    <cellStyle name="40% - Accent6 3 2 4" xfId="2059" xr:uid="{00000000-0005-0000-0000-000088050000}"/>
    <cellStyle name="40% - Accent6 3 2 5" xfId="2060" xr:uid="{00000000-0005-0000-0000-000089050000}"/>
    <cellStyle name="40% - Accent6 3 3" xfId="2061" xr:uid="{00000000-0005-0000-0000-00008A050000}"/>
    <cellStyle name="40% - Accent6 3 3 2" xfId="2062" xr:uid="{00000000-0005-0000-0000-00008B050000}"/>
    <cellStyle name="40% - Accent6 3 3 3" xfId="2063" xr:uid="{00000000-0005-0000-0000-00008C050000}"/>
    <cellStyle name="40% - Accent6 3 3 4" xfId="2064" xr:uid="{00000000-0005-0000-0000-00008D050000}"/>
    <cellStyle name="40% - Accent6 3 3 5" xfId="2065" xr:uid="{00000000-0005-0000-0000-00008E050000}"/>
    <cellStyle name="40% - Accent6 3 4" xfId="2066" xr:uid="{00000000-0005-0000-0000-00008F050000}"/>
    <cellStyle name="40% - Accent6 3 4 2" xfId="2067" xr:uid="{00000000-0005-0000-0000-000090050000}"/>
    <cellStyle name="40% - Accent6 3 4 3" xfId="2068" xr:uid="{00000000-0005-0000-0000-000091050000}"/>
    <cellStyle name="40% - Accent6 3 4 4" xfId="2069" xr:uid="{00000000-0005-0000-0000-000092050000}"/>
    <cellStyle name="40% - Accent6 3 4 5" xfId="2070" xr:uid="{00000000-0005-0000-0000-000093050000}"/>
    <cellStyle name="40% - Accent6 3 5" xfId="2071" xr:uid="{00000000-0005-0000-0000-000094050000}"/>
    <cellStyle name="40% - Accent6 3 5 2" xfId="2072" xr:uid="{00000000-0005-0000-0000-000095050000}"/>
    <cellStyle name="40% - Accent6 3 5 3" xfId="2073" xr:uid="{00000000-0005-0000-0000-000096050000}"/>
    <cellStyle name="40% - Accent6 3 5 4" xfId="2074" xr:uid="{00000000-0005-0000-0000-000097050000}"/>
    <cellStyle name="40% - Accent6 3 5 5" xfId="2075" xr:uid="{00000000-0005-0000-0000-000098050000}"/>
    <cellStyle name="40% - Accent6 3 6" xfId="2076" xr:uid="{00000000-0005-0000-0000-000099050000}"/>
    <cellStyle name="40% - Accent6 3 6 2" xfId="2077" xr:uid="{00000000-0005-0000-0000-00009A050000}"/>
    <cellStyle name="40% - Accent6 3 6 3" xfId="2078" xr:uid="{00000000-0005-0000-0000-00009B050000}"/>
    <cellStyle name="40% - Accent6 3 6 4" xfId="2079" xr:uid="{00000000-0005-0000-0000-00009C050000}"/>
    <cellStyle name="40% - Accent6 3 6 5" xfId="2080" xr:uid="{00000000-0005-0000-0000-00009D050000}"/>
    <cellStyle name="40% - Accent6 3 7" xfId="2081" xr:uid="{00000000-0005-0000-0000-00009E050000}"/>
    <cellStyle name="40% - Accent6 3 7 2" xfId="2082" xr:uid="{00000000-0005-0000-0000-00009F050000}"/>
    <cellStyle name="40% - Accent6 3 7 3" xfId="2083" xr:uid="{00000000-0005-0000-0000-0000A0050000}"/>
    <cellStyle name="40% - Accent6 3 7 4" xfId="2084" xr:uid="{00000000-0005-0000-0000-0000A1050000}"/>
    <cellStyle name="40% - Accent6 3 7 5" xfId="2085" xr:uid="{00000000-0005-0000-0000-0000A2050000}"/>
    <cellStyle name="40% - Accent6 3 8" xfId="2086" xr:uid="{00000000-0005-0000-0000-0000A3050000}"/>
    <cellStyle name="40% - Accent6 4" xfId="942" xr:uid="{00000000-0005-0000-0000-0000A4050000}"/>
    <cellStyle name="40% - Accent6 4 2" xfId="2087" xr:uid="{00000000-0005-0000-0000-0000A5050000}"/>
    <cellStyle name="40% - Accent6 5" xfId="998" xr:uid="{00000000-0005-0000-0000-0000A6050000}"/>
    <cellStyle name="40% - Accent6 5 2" xfId="2088" xr:uid="{00000000-0005-0000-0000-0000A7050000}"/>
    <cellStyle name="40% - Accent6 6" xfId="1098" xr:uid="{00000000-0005-0000-0000-0000A8050000}"/>
    <cellStyle name="40% - Accent6 7" xfId="1129" xr:uid="{00000000-0005-0000-0000-0000A9050000}"/>
    <cellStyle name="40% - Accent6 8" xfId="793" xr:uid="{00000000-0005-0000-0000-0000AA050000}"/>
    <cellStyle name="40% - Accent6 9" xfId="2089" xr:uid="{00000000-0005-0000-0000-0000AB050000}"/>
    <cellStyle name="60% - Accent1" xfId="2189" builtinId="32" customBuiltin="1"/>
    <cellStyle name="60% - Accent1 2" xfId="2093" xr:uid="{00000000-0005-0000-0000-0000AD050000}"/>
    <cellStyle name="60% - Accent1 2 2" xfId="2094" xr:uid="{00000000-0005-0000-0000-0000AE050000}"/>
    <cellStyle name="60% - Accent1 2 3" xfId="2095" xr:uid="{00000000-0005-0000-0000-0000AF050000}"/>
    <cellStyle name="60% - Accent1 2 4" xfId="2096" xr:uid="{00000000-0005-0000-0000-0000B0050000}"/>
    <cellStyle name="60% - Accent1 2 5" xfId="2097" xr:uid="{00000000-0005-0000-0000-0000B1050000}"/>
    <cellStyle name="60% - Accent1 2 6" xfId="2098" xr:uid="{00000000-0005-0000-0000-0000B2050000}"/>
    <cellStyle name="60% - Accent1 2 7" xfId="2099" xr:uid="{00000000-0005-0000-0000-0000B3050000}"/>
    <cellStyle name="60% - Accent1 3" xfId="2100" xr:uid="{00000000-0005-0000-0000-0000B4050000}"/>
    <cellStyle name="60% - Accent1 3 2" xfId="2101" xr:uid="{00000000-0005-0000-0000-0000B5050000}"/>
    <cellStyle name="60% - Accent1 3 3" xfId="2102" xr:uid="{00000000-0005-0000-0000-0000B6050000}"/>
    <cellStyle name="60% - Accent1 3 4" xfId="2103" xr:uid="{00000000-0005-0000-0000-0000B7050000}"/>
    <cellStyle name="60% - Accent1 3 5" xfId="2104" xr:uid="{00000000-0005-0000-0000-0000B8050000}"/>
    <cellStyle name="60% - Accent1 3 6" xfId="2105" xr:uid="{00000000-0005-0000-0000-0000B9050000}"/>
    <cellStyle name="60% - Accent1 3 7" xfId="2106" xr:uid="{00000000-0005-0000-0000-0000BA050000}"/>
    <cellStyle name="60% - Accent1 4" xfId="2107" xr:uid="{00000000-0005-0000-0000-0000BB050000}"/>
    <cellStyle name="60% - Accent1 5" xfId="2108" xr:uid="{00000000-0005-0000-0000-0000BC050000}"/>
    <cellStyle name="60% - Accent2" xfId="2190" builtinId="36" customBuiltin="1"/>
    <cellStyle name="60% - Accent2 2" xfId="2109" xr:uid="{00000000-0005-0000-0000-0000BE050000}"/>
    <cellStyle name="60% - Accent2 2 2" xfId="2110" xr:uid="{00000000-0005-0000-0000-0000BF050000}"/>
    <cellStyle name="60% - Accent2 2 3" xfId="2111" xr:uid="{00000000-0005-0000-0000-0000C0050000}"/>
    <cellStyle name="60% - Accent2 2 4" xfId="2112" xr:uid="{00000000-0005-0000-0000-0000C1050000}"/>
    <cellStyle name="60% - Accent2 2 5" xfId="2113" xr:uid="{00000000-0005-0000-0000-0000C2050000}"/>
    <cellStyle name="60% - Accent2 2 6" xfId="2114" xr:uid="{00000000-0005-0000-0000-0000C3050000}"/>
    <cellStyle name="60% - Accent2 2 7" xfId="2115" xr:uid="{00000000-0005-0000-0000-0000C4050000}"/>
    <cellStyle name="60% - Accent2 3" xfId="2116" xr:uid="{00000000-0005-0000-0000-0000C5050000}"/>
    <cellStyle name="60% - Accent2 3 2" xfId="2117" xr:uid="{00000000-0005-0000-0000-0000C6050000}"/>
    <cellStyle name="60% - Accent2 3 3" xfId="2118" xr:uid="{00000000-0005-0000-0000-0000C7050000}"/>
    <cellStyle name="60% - Accent2 3 4" xfId="2119" xr:uid="{00000000-0005-0000-0000-0000C8050000}"/>
    <cellStyle name="60% - Accent2 3 5" xfId="2120" xr:uid="{00000000-0005-0000-0000-0000C9050000}"/>
    <cellStyle name="60% - Accent2 3 6" xfId="2121" xr:uid="{00000000-0005-0000-0000-0000CA050000}"/>
    <cellStyle name="60% - Accent2 3 7" xfId="2122" xr:uid="{00000000-0005-0000-0000-0000CB050000}"/>
    <cellStyle name="60% - Accent2 4" xfId="2123" xr:uid="{00000000-0005-0000-0000-0000CC050000}"/>
    <cellStyle name="60% - Accent2 5" xfId="2124" xr:uid="{00000000-0005-0000-0000-0000CD050000}"/>
    <cellStyle name="60% - Accent3" xfId="2191" builtinId="40" customBuiltin="1"/>
    <cellStyle name="60% - Accent3 2" xfId="2125" xr:uid="{00000000-0005-0000-0000-0000CF050000}"/>
    <cellStyle name="60% - Accent3 2 2" xfId="2126" xr:uid="{00000000-0005-0000-0000-0000D0050000}"/>
    <cellStyle name="60% - Accent3 2 3" xfId="2127" xr:uid="{00000000-0005-0000-0000-0000D1050000}"/>
    <cellStyle name="60% - Accent3 2 4" xfId="2128" xr:uid="{00000000-0005-0000-0000-0000D2050000}"/>
    <cellStyle name="60% - Accent3 2 5" xfId="2129" xr:uid="{00000000-0005-0000-0000-0000D3050000}"/>
    <cellStyle name="60% - Accent3 2 6" xfId="2130" xr:uid="{00000000-0005-0000-0000-0000D4050000}"/>
    <cellStyle name="60% - Accent3 2 7" xfId="2131" xr:uid="{00000000-0005-0000-0000-0000D5050000}"/>
    <cellStyle name="60% - Accent3 3" xfId="2132" xr:uid="{00000000-0005-0000-0000-0000D6050000}"/>
    <cellStyle name="60% - Accent3 3 2" xfId="2133" xr:uid="{00000000-0005-0000-0000-0000D7050000}"/>
    <cellStyle name="60% - Accent3 3 3" xfId="2134" xr:uid="{00000000-0005-0000-0000-0000D8050000}"/>
    <cellStyle name="60% - Accent3 3 4" xfId="2135" xr:uid="{00000000-0005-0000-0000-0000D9050000}"/>
    <cellStyle name="60% - Accent3 3 5" xfId="2136" xr:uid="{00000000-0005-0000-0000-0000DA050000}"/>
    <cellStyle name="60% - Accent3 3 6" xfId="2137" xr:uid="{00000000-0005-0000-0000-0000DB050000}"/>
    <cellStyle name="60% - Accent3 3 7" xfId="2138" xr:uid="{00000000-0005-0000-0000-0000DC050000}"/>
    <cellStyle name="60% - Accent3 4" xfId="2139" xr:uid="{00000000-0005-0000-0000-0000DD050000}"/>
    <cellStyle name="60% - Accent3 5" xfId="2140" xr:uid="{00000000-0005-0000-0000-0000DE050000}"/>
    <cellStyle name="60% - Accent4" xfId="2192" builtinId="44" customBuiltin="1"/>
    <cellStyle name="60% - Accent4 2" xfId="2141" xr:uid="{00000000-0005-0000-0000-0000E0050000}"/>
    <cellStyle name="60% - Accent4 2 2" xfId="2142" xr:uid="{00000000-0005-0000-0000-0000E1050000}"/>
    <cellStyle name="60% - Accent4 2 3" xfId="2143" xr:uid="{00000000-0005-0000-0000-0000E2050000}"/>
    <cellStyle name="60% - Accent4 2 4" xfId="2144" xr:uid="{00000000-0005-0000-0000-0000E3050000}"/>
    <cellStyle name="60% - Accent4 2 5" xfId="2145" xr:uid="{00000000-0005-0000-0000-0000E4050000}"/>
    <cellStyle name="60% - Accent4 2 6" xfId="2146" xr:uid="{00000000-0005-0000-0000-0000E5050000}"/>
    <cellStyle name="60% - Accent4 2 7" xfId="2147" xr:uid="{00000000-0005-0000-0000-0000E6050000}"/>
    <cellStyle name="60% - Accent4 3" xfId="2148" xr:uid="{00000000-0005-0000-0000-0000E7050000}"/>
    <cellStyle name="60% - Accent4 3 2" xfId="2149" xr:uid="{00000000-0005-0000-0000-0000E8050000}"/>
    <cellStyle name="60% - Accent4 3 3" xfId="2150" xr:uid="{00000000-0005-0000-0000-0000E9050000}"/>
    <cellStyle name="60% - Accent4 3 4" xfId="2151" xr:uid="{00000000-0005-0000-0000-0000EA050000}"/>
    <cellStyle name="60% - Accent4 3 5" xfId="2152" xr:uid="{00000000-0005-0000-0000-0000EB050000}"/>
    <cellStyle name="60% - Accent4 3 6" xfId="2153" xr:uid="{00000000-0005-0000-0000-0000EC050000}"/>
    <cellStyle name="60% - Accent4 3 7" xfId="2154" xr:uid="{00000000-0005-0000-0000-0000ED050000}"/>
    <cellStyle name="60% - Accent4 4" xfId="2155" xr:uid="{00000000-0005-0000-0000-0000EE050000}"/>
    <cellStyle name="60% - Accent4 5" xfId="2156" xr:uid="{00000000-0005-0000-0000-0000EF050000}"/>
    <cellStyle name="60% - Accent5" xfId="2193" builtinId="48" customBuiltin="1"/>
    <cellStyle name="60% - Accent5 2" xfId="2157" xr:uid="{00000000-0005-0000-0000-0000F1050000}"/>
    <cellStyle name="60% - Accent5 2 2" xfId="2158" xr:uid="{00000000-0005-0000-0000-0000F2050000}"/>
    <cellStyle name="60% - Accent5 2 3" xfId="2159" xr:uid="{00000000-0005-0000-0000-0000F3050000}"/>
    <cellStyle name="60% - Accent5 2 4" xfId="2160" xr:uid="{00000000-0005-0000-0000-0000F4050000}"/>
    <cellStyle name="60% - Accent5 2 5" xfId="2161" xr:uid="{00000000-0005-0000-0000-0000F5050000}"/>
    <cellStyle name="60% - Accent5 2 6" xfId="2162" xr:uid="{00000000-0005-0000-0000-0000F6050000}"/>
    <cellStyle name="60% - Accent5 2 7" xfId="2163" xr:uid="{00000000-0005-0000-0000-0000F7050000}"/>
    <cellStyle name="60% - Accent5 3" xfId="2164" xr:uid="{00000000-0005-0000-0000-0000F8050000}"/>
    <cellStyle name="60% - Accent5 3 2" xfId="2165" xr:uid="{00000000-0005-0000-0000-0000F9050000}"/>
    <cellStyle name="60% - Accent5 3 3" xfId="2166" xr:uid="{00000000-0005-0000-0000-0000FA050000}"/>
    <cellStyle name="60% - Accent5 3 4" xfId="2167" xr:uid="{00000000-0005-0000-0000-0000FB050000}"/>
    <cellStyle name="60% - Accent5 3 5" xfId="2168" xr:uid="{00000000-0005-0000-0000-0000FC050000}"/>
    <cellStyle name="60% - Accent5 3 6" xfId="2169" xr:uid="{00000000-0005-0000-0000-0000FD050000}"/>
    <cellStyle name="60% - Accent5 3 7" xfId="2170" xr:uid="{00000000-0005-0000-0000-0000FE050000}"/>
    <cellStyle name="60% - Accent5 4" xfId="2171" xr:uid="{00000000-0005-0000-0000-0000FF050000}"/>
    <cellStyle name="60% - Accent5 5" xfId="2172" xr:uid="{00000000-0005-0000-0000-000000060000}"/>
    <cellStyle name="60% - Accent6" xfId="2194" builtinId="52" customBuiltin="1"/>
    <cellStyle name="60% - Accent6 2" xfId="2173" xr:uid="{00000000-0005-0000-0000-000002060000}"/>
    <cellStyle name="60% - Accent6 2 2" xfId="2174" xr:uid="{00000000-0005-0000-0000-000003060000}"/>
    <cellStyle name="60% - Accent6 2 3" xfId="2175" xr:uid="{00000000-0005-0000-0000-000004060000}"/>
    <cellStyle name="60% - Accent6 2 4" xfId="2176" xr:uid="{00000000-0005-0000-0000-000005060000}"/>
    <cellStyle name="60% - Accent6 2 5" xfId="2177" xr:uid="{00000000-0005-0000-0000-000006060000}"/>
    <cellStyle name="60% - Accent6 2 6" xfId="2178" xr:uid="{00000000-0005-0000-0000-000007060000}"/>
    <cellStyle name="60% - Accent6 2 7" xfId="2179" xr:uid="{00000000-0005-0000-0000-000008060000}"/>
    <cellStyle name="60% - Accent6 3" xfId="2180" xr:uid="{00000000-0005-0000-0000-000009060000}"/>
    <cellStyle name="60% - Accent6 3 2" xfId="2181" xr:uid="{00000000-0005-0000-0000-00000A060000}"/>
    <cellStyle name="60% - Accent6 3 3" xfId="2182" xr:uid="{00000000-0005-0000-0000-00000B060000}"/>
    <cellStyle name="60% - Accent6 3 4" xfId="2183" xr:uid="{00000000-0005-0000-0000-00000C060000}"/>
    <cellStyle name="60% - Accent6 3 5" xfId="2184" xr:uid="{00000000-0005-0000-0000-00000D060000}"/>
    <cellStyle name="60% - Accent6 3 6" xfId="2185" xr:uid="{00000000-0005-0000-0000-00000E060000}"/>
    <cellStyle name="60% - Accent6 3 7" xfId="2186" xr:uid="{00000000-0005-0000-0000-00000F060000}"/>
    <cellStyle name="60% - Accent6 4" xfId="2187" xr:uid="{00000000-0005-0000-0000-000010060000}"/>
    <cellStyle name="60% - Accent6 5" xfId="2188" xr:uid="{00000000-0005-0000-0000-000011060000}"/>
    <cellStyle name="6Ab&amp;&amp;L&amp;&quot;Book Antiqua,Regular&quot;&amp;F. &amp;A_x000a_&amp;D, &amp;Tb" xfId="2195" xr:uid="{00000000-0005-0000-0000-000012060000}"/>
    <cellStyle name="75" xfId="2196" xr:uid="{00000000-0005-0000-0000-000013060000}"/>
    <cellStyle name="75 2" xfId="2197" xr:uid="{00000000-0005-0000-0000-000014060000}"/>
    <cellStyle name="75 3" xfId="2198" xr:uid="{00000000-0005-0000-0000-000015060000}"/>
    <cellStyle name="75 4" xfId="2199" xr:uid="{00000000-0005-0000-0000-000016060000}"/>
    <cellStyle name="75 5" xfId="2200" xr:uid="{00000000-0005-0000-0000-000017060000}"/>
    <cellStyle name="75 6" xfId="2201" xr:uid="{00000000-0005-0000-0000-000018060000}"/>
    <cellStyle name="75 7" xfId="2202" xr:uid="{00000000-0005-0000-0000-000019060000}"/>
    <cellStyle name="75_AVERAGE-ยา" xfId="2203" xr:uid="{00000000-0005-0000-0000-00001A060000}"/>
    <cellStyle name="A_x0001_" xfId="2204" xr:uid="{00000000-0005-0000-0000-00001B060000}"/>
    <cellStyle name="A_x0001_ 2" xfId="2205" xr:uid="{00000000-0005-0000-0000-00001C060000}"/>
    <cellStyle name="A_x0001_ 3" xfId="2206" xr:uid="{00000000-0005-0000-0000-00001D060000}"/>
    <cellStyle name="A_x0001_ 4" xfId="2207" xr:uid="{00000000-0005-0000-0000-00001E060000}"/>
    <cellStyle name="A_x0001_ 5" xfId="2208" xr:uid="{00000000-0005-0000-0000-00001F060000}"/>
    <cellStyle name="A_x0001_ 6" xfId="2209" xr:uid="{00000000-0005-0000-0000-000020060000}"/>
    <cellStyle name="A_x0001_ 7" xfId="2210" xr:uid="{00000000-0005-0000-0000-000021060000}"/>
    <cellStyle name="AA FRAME" xfId="510" xr:uid="{00000000-0005-0000-0000-000022060000}"/>
    <cellStyle name="AA FRAME 2" xfId="2211" xr:uid="{00000000-0005-0000-0000-000023060000}"/>
    <cellStyle name="AA FRAME 3" xfId="2212" xr:uid="{00000000-0005-0000-0000-000024060000}"/>
    <cellStyle name="AA HEADING" xfId="511" xr:uid="{00000000-0005-0000-0000-000025060000}"/>
    <cellStyle name="AA HEADING 2" xfId="2213" xr:uid="{00000000-0005-0000-0000-000026060000}"/>
    <cellStyle name="AA HEADING 3" xfId="2214" xr:uid="{00000000-0005-0000-0000-000027060000}"/>
    <cellStyle name="AA INITIALS" xfId="512" xr:uid="{00000000-0005-0000-0000-000028060000}"/>
    <cellStyle name="AA INITIALS 2" xfId="2215" xr:uid="{00000000-0005-0000-0000-000029060000}"/>
    <cellStyle name="AA INITIALS 3" xfId="2216" xr:uid="{00000000-0005-0000-0000-00002A060000}"/>
    <cellStyle name="AA INPUT" xfId="513" xr:uid="{00000000-0005-0000-0000-00002B060000}"/>
    <cellStyle name="AA INPUT 2" xfId="2217" xr:uid="{00000000-0005-0000-0000-00002C060000}"/>
    <cellStyle name="AA INPUT 3" xfId="2218" xr:uid="{00000000-0005-0000-0000-00002D060000}"/>
    <cellStyle name="AA LOCK" xfId="514" xr:uid="{00000000-0005-0000-0000-00002E060000}"/>
    <cellStyle name="AA LOCK 2" xfId="2219" xr:uid="{00000000-0005-0000-0000-00002F060000}"/>
    <cellStyle name="AA LOCK 3" xfId="2220" xr:uid="{00000000-0005-0000-0000-000030060000}"/>
    <cellStyle name="AA MGR NAME" xfId="515" xr:uid="{00000000-0005-0000-0000-000031060000}"/>
    <cellStyle name="AA MGR NAME 2" xfId="2221" xr:uid="{00000000-0005-0000-0000-000032060000}"/>
    <cellStyle name="AA MGR NAME 3" xfId="2222" xr:uid="{00000000-0005-0000-0000-000033060000}"/>
    <cellStyle name="AA NORMAL" xfId="516" xr:uid="{00000000-0005-0000-0000-000034060000}"/>
    <cellStyle name="AA NUMBER" xfId="517" xr:uid="{00000000-0005-0000-0000-000035060000}"/>
    <cellStyle name="AA NUMBER 2" xfId="2223" xr:uid="{00000000-0005-0000-0000-000036060000}"/>
    <cellStyle name="AA NUMBER2" xfId="518" xr:uid="{00000000-0005-0000-0000-000037060000}"/>
    <cellStyle name="AA NUMBER2 2" xfId="2224" xr:uid="{00000000-0005-0000-0000-000038060000}"/>
    <cellStyle name="AA QUESTION" xfId="519" xr:uid="{00000000-0005-0000-0000-000039060000}"/>
    <cellStyle name="AA QUESTION 2" xfId="2225" xr:uid="{00000000-0005-0000-0000-00003A060000}"/>
    <cellStyle name="AA QUESTION 3" xfId="2226" xr:uid="{00000000-0005-0000-0000-00003B060000}"/>
    <cellStyle name="AA SHADE" xfId="520" xr:uid="{00000000-0005-0000-0000-00003C060000}"/>
    <cellStyle name="AA SHADE 2" xfId="2227" xr:uid="{00000000-0005-0000-0000-00003D060000}"/>
    <cellStyle name="AA SHADE 3" xfId="2228" xr:uid="{00000000-0005-0000-0000-00003E060000}"/>
    <cellStyle name="ac" xfId="521" xr:uid="{00000000-0005-0000-0000-00003F060000}"/>
    <cellStyle name="Accent1 - 20%" xfId="2229" xr:uid="{00000000-0005-0000-0000-000040060000}"/>
    <cellStyle name="Accent1 - 40%" xfId="2230" xr:uid="{00000000-0005-0000-0000-000041060000}"/>
    <cellStyle name="Accent1 - 60%" xfId="2231" xr:uid="{00000000-0005-0000-0000-000042060000}"/>
    <cellStyle name="Accent1 2" xfId="786" xr:uid="{00000000-0005-0000-0000-000043060000}"/>
    <cellStyle name="Accent1 2 2" xfId="2232" xr:uid="{00000000-0005-0000-0000-000044060000}"/>
    <cellStyle name="Accent1 2 3" xfId="2233" xr:uid="{00000000-0005-0000-0000-000045060000}"/>
    <cellStyle name="Accent1 2 4" xfId="2234" xr:uid="{00000000-0005-0000-0000-000046060000}"/>
    <cellStyle name="Accent1 2 5" xfId="2235" xr:uid="{00000000-0005-0000-0000-000047060000}"/>
    <cellStyle name="Accent1 2 6" xfId="2236" xr:uid="{00000000-0005-0000-0000-000048060000}"/>
    <cellStyle name="Accent1 2 7" xfId="2237" xr:uid="{00000000-0005-0000-0000-000049060000}"/>
    <cellStyle name="Accent1 3" xfId="2238" xr:uid="{00000000-0005-0000-0000-00004A060000}"/>
    <cellStyle name="Accent1 3 2" xfId="2239" xr:uid="{00000000-0005-0000-0000-00004B060000}"/>
    <cellStyle name="Accent1 3 3" xfId="2240" xr:uid="{00000000-0005-0000-0000-00004C060000}"/>
    <cellStyle name="Accent1 3 4" xfId="2241" xr:uid="{00000000-0005-0000-0000-00004D060000}"/>
    <cellStyle name="Accent1 3 5" xfId="2242" xr:uid="{00000000-0005-0000-0000-00004E060000}"/>
    <cellStyle name="Accent1 3 6" xfId="2243" xr:uid="{00000000-0005-0000-0000-00004F060000}"/>
    <cellStyle name="Accent1 3 7" xfId="2244" xr:uid="{00000000-0005-0000-0000-000050060000}"/>
    <cellStyle name="Accent1 4" xfId="2245" xr:uid="{00000000-0005-0000-0000-000051060000}"/>
    <cellStyle name="Accent1 5" xfId="2246" xr:uid="{00000000-0005-0000-0000-000052060000}"/>
    <cellStyle name="Accent2 - 20%" xfId="2247" xr:uid="{00000000-0005-0000-0000-000053060000}"/>
    <cellStyle name="Accent2 - 40%" xfId="2248" xr:uid="{00000000-0005-0000-0000-000054060000}"/>
    <cellStyle name="Accent2 - 60%" xfId="2249" xr:uid="{00000000-0005-0000-0000-000055060000}"/>
    <cellStyle name="Accent2 2" xfId="810" xr:uid="{00000000-0005-0000-0000-000056060000}"/>
    <cellStyle name="Accent2 2 2" xfId="2250" xr:uid="{00000000-0005-0000-0000-000057060000}"/>
    <cellStyle name="Accent2 2 3" xfId="2251" xr:uid="{00000000-0005-0000-0000-000058060000}"/>
    <cellStyle name="Accent2 2 4" xfId="2252" xr:uid="{00000000-0005-0000-0000-000059060000}"/>
    <cellStyle name="Accent2 2 5" xfId="2253" xr:uid="{00000000-0005-0000-0000-00005A060000}"/>
    <cellStyle name="Accent2 2 6" xfId="2254" xr:uid="{00000000-0005-0000-0000-00005B060000}"/>
    <cellStyle name="Accent2 2 7" xfId="2255" xr:uid="{00000000-0005-0000-0000-00005C060000}"/>
    <cellStyle name="Accent2 3" xfId="522" xr:uid="{00000000-0005-0000-0000-00005D060000}"/>
    <cellStyle name="Accent2 3 2" xfId="2256" xr:uid="{00000000-0005-0000-0000-00005E060000}"/>
    <cellStyle name="Accent2 3 3" xfId="2257" xr:uid="{00000000-0005-0000-0000-00005F060000}"/>
    <cellStyle name="Accent2 3 4" xfId="2258" xr:uid="{00000000-0005-0000-0000-000060060000}"/>
    <cellStyle name="Accent2 3 5" xfId="2259" xr:uid="{00000000-0005-0000-0000-000061060000}"/>
    <cellStyle name="Accent2 3 6" xfId="2260" xr:uid="{00000000-0005-0000-0000-000062060000}"/>
    <cellStyle name="Accent2 3 7" xfId="2261" xr:uid="{00000000-0005-0000-0000-000063060000}"/>
    <cellStyle name="Accent2 4" xfId="2262" xr:uid="{00000000-0005-0000-0000-000064060000}"/>
    <cellStyle name="Accent2 5" xfId="2263" xr:uid="{00000000-0005-0000-0000-000065060000}"/>
    <cellStyle name="Accent3" xfId="4868" builtinId="37" customBuiltin="1"/>
    <cellStyle name="Accent3 - 20%" xfId="2264" xr:uid="{00000000-0005-0000-0000-000067060000}"/>
    <cellStyle name="Accent3 - 40%" xfId="2265" xr:uid="{00000000-0005-0000-0000-000068060000}"/>
    <cellStyle name="Accent3 - 60%" xfId="2266" xr:uid="{00000000-0005-0000-0000-000069060000}"/>
    <cellStyle name="Accent3 2" xfId="2267" xr:uid="{00000000-0005-0000-0000-00006A060000}"/>
    <cellStyle name="Accent3 2 2" xfId="2268" xr:uid="{00000000-0005-0000-0000-00006B060000}"/>
    <cellStyle name="Accent3 2 3" xfId="2269" xr:uid="{00000000-0005-0000-0000-00006C060000}"/>
    <cellStyle name="Accent3 2 4" xfId="2270" xr:uid="{00000000-0005-0000-0000-00006D060000}"/>
    <cellStyle name="Accent3 2 5" xfId="2271" xr:uid="{00000000-0005-0000-0000-00006E060000}"/>
    <cellStyle name="Accent3 2 6" xfId="2272" xr:uid="{00000000-0005-0000-0000-00006F060000}"/>
    <cellStyle name="Accent3 2 7" xfId="2273" xr:uid="{00000000-0005-0000-0000-000070060000}"/>
    <cellStyle name="Accent3 3" xfId="2274" xr:uid="{00000000-0005-0000-0000-000071060000}"/>
    <cellStyle name="Accent3 3 2" xfId="2275" xr:uid="{00000000-0005-0000-0000-000072060000}"/>
    <cellStyle name="Accent3 3 3" xfId="2276" xr:uid="{00000000-0005-0000-0000-000073060000}"/>
    <cellStyle name="Accent3 3 4" xfId="2277" xr:uid="{00000000-0005-0000-0000-000074060000}"/>
    <cellStyle name="Accent3 3 5" xfId="2278" xr:uid="{00000000-0005-0000-0000-000075060000}"/>
    <cellStyle name="Accent3 3 6" xfId="2279" xr:uid="{00000000-0005-0000-0000-000076060000}"/>
    <cellStyle name="Accent3 3 7" xfId="2280" xr:uid="{00000000-0005-0000-0000-000077060000}"/>
    <cellStyle name="Accent3 4" xfId="2281" xr:uid="{00000000-0005-0000-0000-000078060000}"/>
    <cellStyle name="Accent3 5" xfId="2282" xr:uid="{00000000-0005-0000-0000-000079060000}"/>
    <cellStyle name="Accent4 - 20%" xfId="2283" xr:uid="{00000000-0005-0000-0000-00007A060000}"/>
    <cellStyle name="Accent4 - 40%" xfId="2284" xr:uid="{00000000-0005-0000-0000-00007B060000}"/>
    <cellStyle name="Accent4 - 60%" xfId="2285" xr:uid="{00000000-0005-0000-0000-00007C060000}"/>
    <cellStyle name="Accent4 2" xfId="788" xr:uid="{00000000-0005-0000-0000-00007D060000}"/>
    <cellStyle name="Accent4 2 2" xfId="2286" xr:uid="{00000000-0005-0000-0000-00007E060000}"/>
    <cellStyle name="Accent4 2 3" xfId="2287" xr:uid="{00000000-0005-0000-0000-00007F060000}"/>
    <cellStyle name="Accent4 2 4" xfId="2288" xr:uid="{00000000-0005-0000-0000-000080060000}"/>
    <cellStyle name="Accent4 2 5" xfId="2289" xr:uid="{00000000-0005-0000-0000-000081060000}"/>
    <cellStyle name="Accent4 2 6" xfId="2290" xr:uid="{00000000-0005-0000-0000-000082060000}"/>
    <cellStyle name="Accent4 2 7" xfId="2291" xr:uid="{00000000-0005-0000-0000-000083060000}"/>
    <cellStyle name="Accent4 3" xfId="2292" xr:uid="{00000000-0005-0000-0000-000084060000}"/>
    <cellStyle name="Accent4 3 2" xfId="2293" xr:uid="{00000000-0005-0000-0000-000085060000}"/>
    <cellStyle name="Accent4 3 3" xfId="2294" xr:uid="{00000000-0005-0000-0000-000086060000}"/>
    <cellStyle name="Accent4 3 4" xfId="2295" xr:uid="{00000000-0005-0000-0000-000087060000}"/>
    <cellStyle name="Accent4 3 5" xfId="2296" xr:uid="{00000000-0005-0000-0000-000088060000}"/>
    <cellStyle name="Accent4 3 6" xfId="2297" xr:uid="{00000000-0005-0000-0000-000089060000}"/>
    <cellStyle name="Accent4 3 7" xfId="2298" xr:uid="{00000000-0005-0000-0000-00008A060000}"/>
    <cellStyle name="Accent4 4" xfId="2299" xr:uid="{00000000-0005-0000-0000-00008B060000}"/>
    <cellStyle name="Accent4 5" xfId="2300" xr:uid="{00000000-0005-0000-0000-00008C060000}"/>
    <cellStyle name="Accent5 - 20%" xfId="2301" xr:uid="{00000000-0005-0000-0000-00008D060000}"/>
    <cellStyle name="Accent5 - 40%" xfId="2302" xr:uid="{00000000-0005-0000-0000-00008E060000}"/>
    <cellStyle name="Accent5 - 60%" xfId="2303" xr:uid="{00000000-0005-0000-0000-00008F060000}"/>
    <cellStyle name="Accent5 2" xfId="791" xr:uid="{00000000-0005-0000-0000-000090060000}"/>
    <cellStyle name="Accent5 2 2" xfId="2304" xr:uid="{00000000-0005-0000-0000-000091060000}"/>
    <cellStyle name="Accent5 2 3" xfId="2305" xr:uid="{00000000-0005-0000-0000-000092060000}"/>
    <cellStyle name="Accent5 2 4" xfId="2306" xr:uid="{00000000-0005-0000-0000-000093060000}"/>
    <cellStyle name="Accent5 2 5" xfId="2307" xr:uid="{00000000-0005-0000-0000-000094060000}"/>
    <cellStyle name="Accent5 2 6" xfId="2308" xr:uid="{00000000-0005-0000-0000-000095060000}"/>
    <cellStyle name="Accent5 2 7" xfId="2309" xr:uid="{00000000-0005-0000-0000-000096060000}"/>
    <cellStyle name="Accent5 3" xfId="2310" xr:uid="{00000000-0005-0000-0000-000097060000}"/>
    <cellStyle name="Accent5 3 2" xfId="2311" xr:uid="{00000000-0005-0000-0000-000098060000}"/>
    <cellStyle name="Accent5 3 3" xfId="2312" xr:uid="{00000000-0005-0000-0000-000099060000}"/>
    <cellStyle name="Accent5 3 4" xfId="2313" xr:uid="{00000000-0005-0000-0000-00009A060000}"/>
    <cellStyle name="Accent5 3 5" xfId="2314" xr:uid="{00000000-0005-0000-0000-00009B060000}"/>
    <cellStyle name="Accent5 3 6" xfId="2315" xr:uid="{00000000-0005-0000-0000-00009C060000}"/>
    <cellStyle name="Accent5 3 7" xfId="2316" xr:uid="{00000000-0005-0000-0000-00009D060000}"/>
    <cellStyle name="Accent5 4" xfId="2317" xr:uid="{00000000-0005-0000-0000-00009E060000}"/>
    <cellStyle name="Accent5 5" xfId="2318" xr:uid="{00000000-0005-0000-0000-00009F060000}"/>
    <cellStyle name="Accent6 - 20%" xfId="2319" xr:uid="{00000000-0005-0000-0000-0000A0060000}"/>
    <cellStyle name="Accent6 - 40%" xfId="2320" xr:uid="{00000000-0005-0000-0000-0000A1060000}"/>
    <cellStyle name="Accent6 - 60%" xfId="2321" xr:uid="{00000000-0005-0000-0000-0000A2060000}"/>
    <cellStyle name="Accent6 2" xfId="792" xr:uid="{00000000-0005-0000-0000-0000A3060000}"/>
    <cellStyle name="Accent6 2 2" xfId="2322" xr:uid="{00000000-0005-0000-0000-0000A4060000}"/>
    <cellStyle name="Accent6 2 3" xfId="2323" xr:uid="{00000000-0005-0000-0000-0000A5060000}"/>
    <cellStyle name="Accent6 2 4" xfId="2324" xr:uid="{00000000-0005-0000-0000-0000A6060000}"/>
    <cellStyle name="Accent6 2 5" xfId="2325" xr:uid="{00000000-0005-0000-0000-0000A7060000}"/>
    <cellStyle name="Accent6 2 6" xfId="2326" xr:uid="{00000000-0005-0000-0000-0000A8060000}"/>
    <cellStyle name="Accent6 2 7" xfId="2327" xr:uid="{00000000-0005-0000-0000-0000A9060000}"/>
    <cellStyle name="Accent6 3" xfId="2328" xr:uid="{00000000-0005-0000-0000-0000AA060000}"/>
    <cellStyle name="Accent6 3 2" xfId="2329" xr:uid="{00000000-0005-0000-0000-0000AB060000}"/>
    <cellStyle name="Accent6 3 3" xfId="2330" xr:uid="{00000000-0005-0000-0000-0000AC060000}"/>
    <cellStyle name="Accent6 3 4" xfId="2331" xr:uid="{00000000-0005-0000-0000-0000AD060000}"/>
    <cellStyle name="Accent6 3 5" xfId="2332" xr:uid="{00000000-0005-0000-0000-0000AE060000}"/>
    <cellStyle name="Accent6 3 6" xfId="2333" xr:uid="{00000000-0005-0000-0000-0000AF060000}"/>
    <cellStyle name="Accent6 3 7" xfId="2334" xr:uid="{00000000-0005-0000-0000-0000B0060000}"/>
    <cellStyle name="Accent6 4" xfId="2335" xr:uid="{00000000-0005-0000-0000-0000B1060000}"/>
    <cellStyle name="Accent6 5" xfId="2336" xr:uid="{00000000-0005-0000-0000-0000B2060000}"/>
    <cellStyle name="ÅëÈ­ [0]_laroux" xfId="2337" xr:uid="{00000000-0005-0000-0000-0000B3060000}"/>
    <cellStyle name="ÅëÈ­_laroux" xfId="2338" xr:uid="{00000000-0005-0000-0000-0000B4060000}"/>
    <cellStyle name="args.style" xfId="523" xr:uid="{00000000-0005-0000-0000-0000B5060000}"/>
    <cellStyle name="ÄÞ¸¶ [0]_±âÁ¾ÇöÈ²" xfId="524" xr:uid="{00000000-0005-0000-0000-0000B6060000}"/>
    <cellStyle name="ÄÞ¸¶_laroux" xfId="2339" xr:uid="{00000000-0005-0000-0000-0000B7060000}"/>
    <cellStyle name="b" xfId="525" xr:uid="{00000000-0005-0000-0000-0000B8060000}"/>
    <cellStyle name="b_BS wp" xfId="2340" xr:uid="{00000000-0005-0000-0000-0000B9060000}"/>
    <cellStyle name="b_BS wp_BS wps" xfId="2341" xr:uid="{00000000-0005-0000-0000-0000BA060000}"/>
    <cellStyle name="b_BS wps" xfId="2342" xr:uid="{00000000-0005-0000-0000-0000BB060000}"/>
    <cellStyle name="Bad 2" xfId="782" xr:uid="{00000000-0005-0000-0000-0000BC060000}"/>
    <cellStyle name="Bad 2 2" xfId="2343" xr:uid="{00000000-0005-0000-0000-0000BD060000}"/>
    <cellStyle name="Bad 2 3" xfId="2344" xr:uid="{00000000-0005-0000-0000-0000BE060000}"/>
    <cellStyle name="Bad 2 4" xfId="2345" xr:uid="{00000000-0005-0000-0000-0000BF060000}"/>
    <cellStyle name="Bad 2 5" xfId="2346" xr:uid="{00000000-0005-0000-0000-0000C0060000}"/>
    <cellStyle name="Bad 2 6" xfId="2347" xr:uid="{00000000-0005-0000-0000-0000C1060000}"/>
    <cellStyle name="Bad 2 7" xfId="2348" xr:uid="{00000000-0005-0000-0000-0000C2060000}"/>
    <cellStyle name="Bad 3" xfId="2349" xr:uid="{00000000-0005-0000-0000-0000C3060000}"/>
    <cellStyle name="Bad 3 2" xfId="2350" xr:uid="{00000000-0005-0000-0000-0000C4060000}"/>
    <cellStyle name="Bad 3 3" xfId="2351" xr:uid="{00000000-0005-0000-0000-0000C5060000}"/>
    <cellStyle name="Bad 3 4" xfId="2352" xr:uid="{00000000-0005-0000-0000-0000C6060000}"/>
    <cellStyle name="Bad 3 5" xfId="2353" xr:uid="{00000000-0005-0000-0000-0000C7060000}"/>
    <cellStyle name="Bad 3 6" xfId="2354" xr:uid="{00000000-0005-0000-0000-0000C8060000}"/>
    <cellStyle name="Bad 3 7" xfId="2355" xr:uid="{00000000-0005-0000-0000-0000C9060000}"/>
    <cellStyle name="Bad 4" xfId="2356" xr:uid="{00000000-0005-0000-0000-0000CA060000}"/>
    <cellStyle name="Bad 5" xfId="2357" xr:uid="{00000000-0005-0000-0000-0000CB060000}"/>
    <cellStyle name="blue" xfId="526" xr:uid="{00000000-0005-0000-0000-0000CC060000}"/>
    <cellStyle name="Body" xfId="527" xr:uid="{00000000-0005-0000-0000-0000CD060000}"/>
    <cellStyle name="Body 10" xfId="2358" xr:uid="{00000000-0005-0000-0000-0000CE060000}"/>
    <cellStyle name="Body 2" xfId="2359" xr:uid="{00000000-0005-0000-0000-0000CF060000}"/>
    <cellStyle name="Body 2 2" xfId="2360" xr:uid="{00000000-0005-0000-0000-0000D0060000}"/>
    <cellStyle name="Body 2 2 2" xfId="2361" xr:uid="{00000000-0005-0000-0000-0000D1060000}"/>
    <cellStyle name="Body 2 2 3" xfId="2362" xr:uid="{00000000-0005-0000-0000-0000D2060000}"/>
    <cellStyle name="Body 2 3" xfId="2363" xr:uid="{00000000-0005-0000-0000-0000D3060000}"/>
    <cellStyle name="Body 2 4" xfId="2364" xr:uid="{00000000-0005-0000-0000-0000D4060000}"/>
    <cellStyle name="Body 2 5" xfId="2365" xr:uid="{00000000-0005-0000-0000-0000D5060000}"/>
    <cellStyle name="Body 2 6" xfId="2366" xr:uid="{00000000-0005-0000-0000-0000D6060000}"/>
    <cellStyle name="Body 2 7" xfId="2367" xr:uid="{00000000-0005-0000-0000-0000D7060000}"/>
    <cellStyle name="Body 3" xfId="2368" xr:uid="{00000000-0005-0000-0000-0000D8060000}"/>
    <cellStyle name="Body 4" xfId="2369" xr:uid="{00000000-0005-0000-0000-0000D9060000}"/>
    <cellStyle name="Body 5" xfId="2370" xr:uid="{00000000-0005-0000-0000-0000DA060000}"/>
    <cellStyle name="Body 6" xfId="2371" xr:uid="{00000000-0005-0000-0000-0000DB060000}"/>
    <cellStyle name="Body 7" xfId="2372" xr:uid="{00000000-0005-0000-0000-0000DC060000}"/>
    <cellStyle name="Body 8" xfId="2373" xr:uid="{00000000-0005-0000-0000-0000DD060000}"/>
    <cellStyle name="Body 9" xfId="2374" xr:uid="{00000000-0005-0000-0000-0000DE060000}"/>
    <cellStyle name="BOLDSH - Style1" xfId="2375" xr:uid="{00000000-0005-0000-0000-0000DF060000}"/>
    <cellStyle name="C:\Data\MS\Excel" xfId="1" xr:uid="{00000000-0005-0000-0000-0000E0060000}"/>
    <cellStyle name="C:\Data\MS\Excel 2" xfId="1137" xr:uid="{00000000-0005-0000-0000-0000E1060000}"/>
    <cellStyle name="Ç¥ÁØ_#2(M17)_1" xfId="528" xr:uid="{00000000-0005-0000-0000-0000E2060000}"/>
    <cellStyle name="Calc C - Style1" xfId="529" xr:uid="{00000000-0005-0000-0000-0000E3060000}"/>
    <cellStyle name="Calc C - Style2" xfId="530" xr:uid="{00000000-0005-0000-0000-0000E4060000}"/>
    <cellStyle name="Calc C - Style3" xfId="531" xr:uid="{00000000-0005-0000-0000-0000E5060000}"/>
    <cellStyle name="Calc C - Style4" xfId="532" xr:uid="{00000000-0005-0000-0000-0000E6060000}"/>
    <cellStyle name="Calc C - Style5" xfId="533" xr:uid="{00000000-0005-0000-0000-0000E7060000}"/>
    <cellStyle name="Calc C - Style6" xfId="534" xr:uid="{00000000-0005-0000-0000-0000E8060000}"/>
    <cellStyle name="Calc C - Style7" xfId="535" xr:uid="{00000000-0005-0000-0000-0000E9060000}"/>
    <cellStyle name="Calc C - Style8" xfId="536" xr:uid="{00000000-0005-0000-0000-0000EA060000}"/>
    <cellStyle name="Calc Currency (0)" xfId="537" xr:uid="{00000000-0005-0000-0000-0000EB060000}"/>
    <cellStyle name="Calc Currency (0) 2" xfId="2376" xr:uid="{00000000-0005-0000-0000-0000EC060000}"/>
    <cellStyle name="Calc Currency (2)" xfId="538" xr:uid="{00000000-0005-0000-0000-0000ED060000}"/>
    <cellStyle name="Calc Currency (2) 2" xfId="2377" xr:uid="{00000000-0005-0000-0000-0000EE060000}"/>
    <cellStyle name="Calc Percent (0)" xfId="539" xr:uid="{00000000-0005-0000-0000-0000EF060000}"/>
    <cellStyle name="Calc Percent (0) 2" xfId="2378" xr:uid="{00000000-0005-0000-0000-0000F0060000}"/>
    <cellStyle name="Calc Percent (1)" xfId="540" xr:uid="{00000000-0005-0000-0000-0000F1060000}"/>
    <cellStyle name="Calc Percent (1) 2" xfId="2379" xr:uid="{00000000-0005-0000-0000-0000F2060000}"/>
    <cellStyle name="Calc Percent (2)" xfId="541" xr:uid="{00000000-0005-0000-0000-0000F3060000}"/>
    <cellStyle name="Calc Percent (2) 2" xfId="2380" xr:uid="{00000000-0005-0000-0000-0000F4060000}"/>
    <cellStyle name="Calc Units (0)" xfId="542" xr:uid="{00000000-0005-0000-0000-0000F5060000}"/>
    <cellStyle name="Calc Units (0) 2" xfId="2381" xr:uid="{00000000-0005-0000-0000-0000F6060000}"/>
    <cellStyle name="Calc Units (1)" xfId="543" xr:uid="{00000000-0005-0000-0000-0000F7060000}"/>
    <cellStyle name="Calc Units (1) 2" xfId="2382" xr:uid="{00000000-0005-0000-0000-0000F8060000}"/>
    <cellStyle name="Calc Units (2)" xfId="544" xr:uid="{00000000-0005-0000-0000-0000F9060000}"/>
    <cellStyle name="Calc Units (2) 2" xfId="2383" xr:uid="{00000000-0005-0000-0000-0000FA060000}"/>
    <cellStyle name="Calculation 2" xfId="785" xr:uid="{00000000-0005-0000-0000-0000FB060000}"/>
    <cellStyle name="Calculation 2 2" xfId="2384" xr:uid="{00000000-0005-0000-0000-0000FC060000}"/>
    <cellStyle name="Calculation 2 3" xfId="2385" xr:uid="{00000000-0005-0000-0000-0000FD060000}"/>
    <cellStyle name="Calculation 2 4" xfId="2386" xr:uid="{00000000-0005-0000-0000-0000FE060000}"/>
    <cellStyle name="Calculation 2 5" xfId="2387" xr:uid="{00000000-0005-0000-0000-0000FF060000}"/>
    <cellStyle name="Calculation 2 6" xfId="2388" xr:uid="{00000000-0005-0000-0000-000000070000}"/>
    <cellStyle name="Calculation 2 7" xfId="2389" xr:uid="{00000000-0005-0000-0000-000001070000}"/>
    <cellStyle name="Calculation 3" xfId="2390" xr:uid="{00000000-0005-0000-0000-000002070000}"/>
    <cellStyle name="Calculation 3 2" xfId="2391" xr:uid="{00000000-0005-0000-0000-000003070000}"/>
    <cellStyle name="Calculation 3 3" xfId="2392" xr:uid="{00000000-0005-0000-0000-000004070000}"/>
    <cellStyle name="Calculation 3 4" xfId="2393" xr:uid="{00000000-0005-0000-0000-000005070000}"/>
    <cellStyle name="Calculation 3 5" xfId="2394" xr:uid="{00000000-0005-0000-0000-000006070000}"/>
    <cellStyle name="Calculation 3 6" xfId="2395" xr:uid="{00000000-0005-0000-0000-000007070000}"/>
    <cellStyle name="Calculation 3 7" xfId="2396" xr:uid="{00000000-0005-0000-0000-000008070000}"/>
    <cellStyle name="Calculation 4" xfId="2397" xr:uid="{00000000-0005-0000-0000-000009070000}"/>
    <cellStyle name="Calculation 5" xfId="2398" xr:uid="{00000000-0005-0000-0000-00000A070000}"/>
    <cellStyle name="category" xfId="545" xr:uid="{00000000-0005-0000-0000-00000B070000}"/>
    <cellStyle name="Change A&amp;ll" xfId="546" xr:uid="{00000000-0005-0000-0000-00000C070000}"/>
    <cellStyle name="Check Cell" xfId="4747" builtinId="23" customBuiltin="1"/>
    <cellStyle name="Check Cell 2" xfId="2399" xr:uid="{00000000-0005-0000-0000-00000E070000}"/>
    <cellStyle name="Check Cell 2 2" xfId="2400" xr:uid="{00000000-0005-0000-0000-00000F070000}"/>
    <cellStyle name="Check Cell 2 3" xfId="2401" xr:uid="{00000000-0005-0000-0000-000010070000}"/>
    <cellStyle name="Check Cell 2 4" xfId="2402" xr:uid="{00000000-0005-0000-0000-000011070000}"/>
    <cellStyle name="Check Cell 2 5" xfId="2403" xr:uid="{00000000-0005-0000-0000-000012070000}"/>
    <cellStyle name="Check Cell 2 6" xfId="2404" xr:uid="{00000000-0005-0000-0000-000013070000}"/>
    <cellStyle name="Check Cell 2 7" xfId="2405" xr:uid="{00000000-0005-0000-0000-000014070000}"/>
    <cellStyle name="Check Cell 3" xfId="2406" xr:uid="{00000000-0005-0000-0000-000015070000}"/>
    <cellStyle name="Check Cell 3 2" xfId="2407" xr:uid="{00000000-0005-0000-0000-000016070000}"/>
    <cellStyle name="Check Cell 3 3" xfId="2408" xr:uid="{00000000-0005-0000-0000-000017070000}"/>
    <cellStyle name="Check Cell 3 4" xfId="2409" xr:uid="{00000000-0005-0000-0000-000018070000}"/>
    <cellStyle name="Check Cell 3 5" xfId="2410" xr:uid="{00000000-0005-0000-0000-000019070000}"/>
    <cellStyle name="Check Cell 3 6" xfId="2411" xr:uid="{00000000-0005-0000-0000-00001A070000}"/>
    <cellStyle name="Check Cell 3 7" xfId="2412" xr:uid="{00000000-0005-0000-0000-00001B070000}"/>
    <cellStyle name="Check Cell 4" xfId="2413" xr:uid="{00000000-0005-0000-0000-00001C070000}"/>
    <cellStyle name="Check Cell 5" xfId="2414" xr:uid="{00000000-0005-0000-0000-00001D070000}"/>
    <cellStyle name="Comma" xfId="2" builtinId="3"/>
    <cellStyle name="Comma  - Style1" xfId="547" xr:uid="{00000000-0005-0000-0000-00001F070000}"/>
    <cellStyle name="Comma  - Style1 2" xfId="2415" xr:uid="{00000000-0005-0000-0000-000020070000}"/>
    <cellStyle name="Comma  - Style2" xfId="548" xr:uid="{00000000-0005-0000-0000-000021070000}"/>
    <cellStyle name="Comma  - Style2 2" xfId="2416" xr:uid="{00000000-0005-0000-0000-000022070000}"/>
    <cellStyle name="Comma  - Style3" xfId="549" xr:uid="{00000000-0005-0000-0000-000023070000}"/>
    <cellStyle name="Comma  - Style3 2" xfId="2417" xr:uid="{00000000-0005-0000-0000-000024070000}"/>
    <cellStyle name="Comma  - Style4" xfId="550" xr:uid="{00000000-0005-0000-0000-000025070000}"/>
    <cellStyle name="Comma  - Style4 2" xfId="2418" xr:uid="{00000000-0005-0000-0000-000026070000}"/>
    <cellStyle name="Comma  - Style5" xfId="551" xr:uid="{00000000-0005-0000-0000-000027070000}"/>
    <cellStyle name="Comma  - Style5 2" xfId="2419" xr:uid="{00000000-0005-0000-0000-000028070000}"/>
    <cellStyle name="Comma  - Style6" xfId="552" xr:uid="{00000000-0005-0000-0000-000029070000}"/>
    <cellStyle name="Comma  - Style6 2" xfId="2420" xr:uid="{00000000-0005-0000-0000-00002A070000}"/>
    <cellStyle name="Comma  - Style7" xfId="553" xr:uid="{00000000-0005-0000-0000-00002B070000}"/>
    <cellStyle name="Comma  - Style7 2" xfId="2421" xr:uid="{00000000-0005-0000-0000-00002C070000}"/>
    <cellStyle name="Comma  - Style8" xfId="554" xr:uid="{00000000-0005-0000-0000-00002D070000}"/>
    <cellStyle name="Comma  - Style8 2" xfId="2422" xr:uid="{00000000-0005-0000-0000-00002E070000}"/>
    <cellStyle name="Comma  0]_Sheet1_laroux" xfId="555" xr:uid="{00000000-0005-0000-0000-00002F070000}"/>
    <cellStyle name="Comma (0.0)" xfId="2423" xr:uid="{00000000-0005-0000-0000-000030070000}"/>
    <cellStyle name="Comma (0.00)" xfId="2424" xr:uid="{00000000-0005-0000-0000-000031070000}"/>
    <cellStyle name="Comma (hidden)" xfId="2425" xr:uid="{00000000-0005-0000-0000-000032070000}"/>
    <cellStyle name="Comma (index)" xfId="2426" xr:uid="{00000000-0005-0000-0000-000033070000}"/>
    <cellStyle name="Comma [0] 2" xfId="70" xr:uid="{00000000-0005-0000-0000-000034070000}"/>
    <cellStyle name="Comma [0] 2 2" xfId="2427" xr:uid="{00000000-0005-0000-0000-000035070000}"/>
    <cellStyle name="Comma [0] 2 3" xfId="2428" xr:uid="{00000000-0005-0000-0000-000036070000}"/>
    <cellStyle name="Comma [00]" xfId="556" xr:uid="{00000000-0005-0000-0000-000037070000}"/>
    <cellStyle name="Comma [00] 2" xfId="2429" xr:uid="{00000000-0005-0000-0000-000038070000}"/>
    <cellStyle name="Comma 10" xfId="2430" xr:uid="{00000000-0005-0000-0000-000039070000}"/>
    <cellStyle name="Comma 10 10" xfId="2431" xr:uid="{00000000-0005-0000-0000-00003A070000}"/>
    <cellStyle name="Comma 10 11" xfId="2432" xr:uid="{00000000-0005-0000-0000-00003B070000}"/>
    <cellStyle name="Comma 10 12" xfId="2433" xr:uid="{00000000-0005-0000-0000-00003C070000}"/>
    <cellStyle name="Comma 10 13" xfId="2434" xr:uid="{00000000-0005-0000-0000-00003D070000}"/>
    <cellStyle name="Comma 10 2" xfId="2435" xr:uid="{00000000-0005-0000-0000-00003E070000}"/>
    <cellStyle name="Comma 10 2 2" xfId="2436" xr:uid="{00000000-0005-0000-0000-00003F070000}"/>
    <cellStyle name="Comma 10 2 3" xfId="2437" xr:uid="{00000000-0005-0000-0000-000040070000}"/>
    <cellStyle name="Comma 10 2 4" xfId="2438" xr:uid="{00000000-0005-0000-0000-000041070000}"/>
    <cellStyle name="Comma 10 2 5" xfId="2439" xr:uid="{00000000-0005-0000-0000-000042070000}"/>
    <cellStyle name="Comma 10 3" xfId="2440" xr:uid="{00000000-0005-0000-0000-000043070000}"/>
    <cellStyle name="Comma 10 3 2" xfId="2441" xr:uid="{00000000-0005-0000-0000-000044070000}"/>
    <cellStyle name="Comma 10 3 3" xfId="2442" xr:uid="{00000000-0005-0000-0000-000045070000}"/>
    <cellStyle name="Comma 10 3 4" xfId="2443" xr:uid="{00000000-0005-0000-0000-000046070000}"/>
    <cellStyle name="Comma 10 3 5" xfId="2444" xr:uid="{00000000-0005-0000-0000-000047070000}"/>
    <cellStyle name="Comma 10 4" xfId="2445" xr:uid="{00000000-0005-0000-0000-000048070000}"/>
    <cellStyle name="Comma 10 4 2" xfId="2446" xr:uid="{00000000-0005-0000-0000-000049070000}"/>
    <cellStyle name="Comma 10 4 3" xfId="2447" xr:uid="{00000000-0005-0000-0000-00004A070000}"/>
    <cellStyle name="Comma 10 5" xfId="2448" xr:uid="{00000000-0005-0000-0000-00004B070000}"/>
    <cellStyle name="Comma 10 5 2" xfId="2449" xr:uid="{00000000-0005-0000-0000-00004C070000}"/>
    <cellStyle name="Comma 10 6" xfId="2450" xr:uid="{00000000-0005-0000-0000-00004D070000}"/>
    <cellStyle name="Comma 10 7" xfId="2451" xr:uid="{00000000-0005-0000-0000-00004E070000}"/>
    <cellStyle name="Comma 10 8" xfId="2452" xr:uid="{00000000-0005-0000-0000-00004F070000}"/>
    <cellStyle name="Comma 10 9" xfId="2453" xr:uid="{00000000-0005-0000-0000-000050070000}"/>
    <cellStyle name="Comma 10_B3 - Property plant &amp; equipment.nat" xfId="2454" xr:uid="{00000000-0005-0000-0000-000051070000}"/>
    <cellStyle name="Comma 11" xfId="2455" xr:uid="{00000000-0005-0000-0000-000052070000}"/>
    <cellStyle name="Comma 11 10" xfId="2456" xr:uid="{00000000-0005-0000-0000-000053070000}"/>
    <cellStyle name="Comma 11 11" xfId="2457" xr:uid="{00000000-0005-0000-0000-000054070000}"/>
    <cellStyle name="Comma 11 12" xfId="2458" xr:uid="{00000000-0005-0000-0000-000055070000}"/>
    <cellStyle name="Comma 11 2" xfId="2459" xr:uid="{00000000-0005-0000-0000-000056070000}"/>
    <cellStyle name="Comma 11 2 2" xfId="2460" xr:uid="{00000000-0005-0000-0000-000057070000}"/>
    <cellStyle name="Comma 11 2 3" xfId="2461" xr:uid="{00000000-0005-0000-0000-000058070000}"/>
    <cellStyle name="Comma 11 3" xfId="2462" xr:uid="{00000000-0005-0000-0000-000059070000}"/>
    <cellStyle name="Comma 11 3 2" xfId="2463" xr:uid="{00000000-0005-0000-0000-00005A070000}"/>
    <cellStyle name="Comma 11 4" xfId="2464" xr:uid="{00000000-0005-0000-0000-00005B070000}"/>
    <cellStyle name="Comma 11 4 2" xfId="2465" xr:uid="{00000000-0005-0000-0000-00005C070000}"/>
    <cellStyle name="Comma 11 5" xfId="2466" xr:uid="{00000000-0005-0000-0000-00005D070000}"/>
    <cellStyle name="Comma 11 6" xfId="2467" xr:uid="{00000000-0005-0000-0000-00005E070000}"/>
    <cellStyle name="Comma 11 7" xfId="2468" xr:uid="{00000000-0005-0000-0000-00005F070000}"/>
    <cellStyle name="Comma 11 8" xfId="2469" xr:uid="{00000000-0005-0000-0000-000060070000}"/>
    <cellStyle name="Comma 11 9" xfId="2470" xr:uid="{00000000-0005-0000-0000-000061070000}"/>
    <cellStyle name="Comma 11_B3 - Property plant &amp; equipment.nat" xfId="2471" xr:uid="{00000000-0005-0000-0000-000062070000}"/>
    <cellStyle name="Comma 12" xfId="2472" xr:uid="{00000000-0005-0000-0000-000063070000}"/>
    <cellStyle name="Comma 12 10" xfId="2473" xr:uid="{00000000-0005-0000-0000-000064070000}"/>
    <cellStyle name="Comma 12 11" xfId="2474" xr:uid="{00000000-0005-0000-0000-000065070000}"/>
    <cellStyle name="Comma 12 12" xfId="2475" xr:uid="{00000000-0005-0000-0000-000066070000}"/>
    <cellStyle name="Comma 12 2" xfId="2476" xr:uid="{00000000-0005-0000-0000-000067070000}"/>
    <cellStyle name="Comma 12 2 2" xfId="2477" xr:uid="{00000000-0005-0000-0000-000068070000}"/>
    <cellStyle name="Comma 12 2 3" xfId="2478" xr:uid="{00000000-0005-0000-0000-000069070000}"/>
    <cellStyle name="Comma 12 2 3 2" xfId="2479" xr:uid="{00000000-0005-0000-0000-00006A070000}"/>
    <cellStyle name="Comma 12 2 3 3" xfId="2480" xr:uid="{00000000-0005-0000-0000-00006B070000}"/>
    <cellStyle name="Comma 12 2 3 4" xfId="2481" xr:uid="{00000000-0005-0000-0000-00006C070000}"/>
    <cellStyle name="Comma 12 2 3 5" xfId="2482" xr:uid="{00000000-0005-0000-0000-00006D070000}"/>
    <cellStyle name="Comma 12 2 4" xfId="2483" xr:uid="{00000000-0005-0000-0000-00006E070000}"/>
    <cellStyle name="Comma 12 2 5" xfId="2484" xr:uid="{00000000-0005-0000-0000-00006F070000}"/>
    <cellStyle name="Comma 12 2 6" xfId="2485" xr:uid="{00000000-0005-0000-0000-000070070000}"/>
    <cellStyle name="Comma 12 3" xfId="2486" xr:uid="{00000000-0005-0000-0000-000071070000}"/>
    <cellStyle name="Comma 12 3 2" xfId="2487" xr:uid="{00000000-0005-0000-0000-000072070000}"/>
    <cellStyle name="Comma 12 3 3" xfId="2488" xr:uid="{00000000-0005-0000-0000-000073070000}"/>
    <cellStyle name="Comma 12 3 4" xfId="2489" xr:uid="{00000000-0005-0000-0000-000074070000}"/>
    <cellStyle name="Comma 12 3 5" xfId="2490" xr:uid="{00000000-0005-0000-0000-000075070000}"/>
    <cellStyle name="Comma 12 3 6" xfId="2491" xr:uid="{00000000-0005-0000-0000-000076070000}"/>
    <cellStyle name="Comma 12 4" xfId="2492" xr:uid="{00000000-0005-0000-0000-000077070000}"/>
    <cellStyle name="Comma 12 4 2" xfId="2493" xr:uid="{00000000-0005-0000-0000-000078070000}"/>
    <cellStyle name="Comma 12 4 3" xfId="2494" xr:uid="{00000000-0005-0000-0000-000079070000}"/>
    <cellStyle name="Comma 12 4 4" xfId="2495" xr:uid="{00000000-0005-0000-0000-00007A070000}"/>
    <cellStyle name="Comma 12 4 5" xfId="2496" xr:uid="{00000000-0005-0000-0000-00007B070000}"/>
    <cellStyle name="Comma 12 4 6" xfId="2497" xr:uid="{00000000-0005-0000-0000-00007C070000}"/>
    <cellStyle name="Comma 12 5" xfId="2498" xr:uid="{00000000-0005-0000-0000-00007D070000}"/>
    <cellStyle name="Comma 12 5 2" xfId="2499" xr:uid="{00000000-0005-0000-0000-00007E070000}"/>
    <cellStyle name="Comma 12 5 3" xfId="2500" xr:uid="{00000000-0005-0000-0000-00007F070000}"/>
    <cellStyle name="Comma 12 5 4" xfId="2501" xr:uid="{00000000-0005-0000-0000-000080070000}"/>
    <cellStyle name="Comma 12 5 5" xfId="2502" xr:uid="{00000000-0005-0000-0000-000081070000}"/>
    <cellStyle name="Comma 12 5 6" xfId="2503" xr:uid="{00000000-0005-0000-0000-000082070000}"/>
    <cellStyle name="Comma 12 6" xfId="2504" xr:uid="{00000000-0005-0000-0000-000083070000}"/>
    <cellStyle name="Comma 12 6 2" xfId="2505" xr:uid="{00000000-0005-0000-0000-000084070000}"/>
    <cellStyle name="Comma 12 6 3" xfId="2506" xr:uid="{00000000-0005-0000-0000-000085070000}"/>
    <cellStyle name="Comma 12 6 4" xfId="2507" xr:uid="{00000000-0005-0000-0000-000086070000}"/>
    <cellStyle name="Comma 12 6 5" xfId="2508" xr:uid="{00000000-0005-0000-0000-000087070000}"/>
    <cellStyle name="Comma 12 6 6" xfId="2509" xr:uid="{00000000-0005-0000-0000-000088070000}"/>
    <cellStyle name="Comma 12 7" xfId="2510" xr:uid="{00000000-0005-0000-0000-000089070000}"/>
    <cellStyle name="Comma 12 8" xfId="2511" xr:uid="{00000000-0005-0000-0000-00008A070000}"/>
    <cellStyle name="Comma 12 9" xfId="2512" xr:uid="{00000000-0005-0000-0000-00008B070000}"/>
    <cellStyle name="Comma 12_B3 - Property plant &amp; equipment_GE" xfId="2513" xr:uid="{00000000-0005-0000-0000-00008C070000}"/>
    <cellStyle name="Comma 13" xfId="2514" xr:uid="{00000000-0005-0000-0000-00008D070000}"/>
    <cellStyle name="Comma 13 2" xfId="2515" xr:uid="{00000000-0005-0000-0000-00008E070000}"/>
    <cellStyle name="Comma 13 2 2" xfId="2516" xr:uid="{00000000-0005-0000-0000-00008F070000}"/>
    <cellStyle name="Comma 13 3" xfId="2517" xr:uid="{00000000-0005-0000-0000-000090070000}"/>
    <cellStyle name="Comma 13 4" xfId="2518" xr:uid="{00000000-0005-0000-0000-000091070000}"/>
    <cellStyle name="Comma 13 4 2" xfId="2519" xr:uid="{00000000-0005-0000-0000-000092070000}"/>
    <cellStyle name="Comma 13 4 3" xfId="2520" xr:uid="{00000000-0005-0000-0000-000093070000}"/>
    <cellStyle name="Comma 13 4 4" xfId="2521" xr:uid="{00000000-0005-0000-0000-000094070000}"/>
    <cellStyle name="Comma 13 4 5" xfId="2522" xr:uid="{00000000-0005-0000-0000-000095070000}"/>
    <cellStyle name="Comma 13 5" xfId="2523" xr:uid="{00000000-0005-0000-0000-000096070000}"/>
    <cellStyle name="Comma 13 6" xfId="2524" xr:uid="{00000000-0005-0000-0000-000097070000}"/>
    <cellStyle name="Comma 13 7" xfId="2525" xr:uid="{00000000-0005-0000-0000-000098070000}"/>
    <cellStyle name="Comma 13 8" xfId="2526" xr:uid="{00000000-0005-0000-0000-000099070000}"/>
    <cellStyle name="Comma 13_CPI_Y'52_TOP_GG 1" xfId="2527" xr:uid="{00000000-0005-0000-0000-00009A070000}"/>
    <cellStyle name="Comma 14" xfId="2528" xr:uid="{00000000-0005-0000-0000-00009B070000}"/>
    <cellStyle name="Comma 14 2" xfId="2529" xr:uid="{00000000-0005-0000-0000-00009C070000}"/>
    <cellStyle name="Comma 14 3" xfId="2530" xr:uid="{00000000-0005-0000-0000-00009D070000}"/>
    <cellStyle name="Comma 14 4" xfId="2531" xr:uid="{00000000-0005-0000-0000-00009E070000}"/>
    <cellStyle name="Comma 14 5" xfId="2532" xr:uid="{00000000-0005-0000-0000-00009F070000}"/>
    <cellStyle name="Comma 15" xfId="2533" xr:uid="{00000000-0005-0000-0000-0000A0070000}"/>
    <cellStyle name="Comma 15 10" xfId="2534" xr:uid="{00000000-0005-0000-0000-0000A1070000}"/>
    <cellStyle name="Comma 15 11" xfId="2535" xr:uid="{00000000-0005-0000-0000-0000A2070000}"/>
    <cellStyle name="Comma 15 12" xfId="2536" xr:uid="{00000000-0005-0000-0000-0000A3070000}"/>
    <cellStyle name="Comma 15 2" xfId="2537" xr:uid="{00000000-0005-0000-0000-0000A4070000}"/>
    <cellStyle name="Comma 15 2 2" xfId="2538" xr:uid="{00000000-0005-0000-0000-0000A5070000}"/>
    <cellStyle name="Comma 15 3" xfId="2539" xr:uid="{00000000-0005-0000-0000-0000A6070000}"/>
    <cellStyle name="Comma 15 3 2" xfId="2540" xr:uid="{00000000-0005-0000-0000-0000A7070000}"/>
    <cellStyle name="Comma 15 4" xfId="2541" xr:uid="{00000000-0005-0000-0000-0000A8070000}"/>
    <cellStyle name="Comma 15 4 2" xfId="2542" xr:uid="{00000000-0005-0000-0000-0000A9070000}"/>
    <cellStyle name="Comma 15 5" xfId="2543" xr:uid="{00000000-0005-0000-0000-0000AA070000}"/>
    <cellStyle name="Comma 15 6" xfId="2544" xr:uid="{00000000-0005-0000-0000-0000AB070000}"/>
    <cellStyle name="Comma 15 7" xfId="2545" xr:uid="{00000000-0005-0000-0000-0000AC070000}"/>
    <cellStyle name="Comma 15 8" xfId="2546" xr:uid="{00000000-0005-0000-0000-0000AD070000}"/>
    <cellStyle name="Comma 15 9" xfId="2547" xr:uid="{00000000-0005-0000-0000-0000AE070000}"/>
    <cellStyle name="Comma 16" xfId="2548" xr:uid="{00000000-0005-0000-0000-0000AF070000}"/>
    <cellStyle name="Comma 16 2" xfId="2549" xr:uid="{00000000-0005-0000-0000-0000B0070000}"/>
    <cellStyle name="Comma 16 3" xfId="2550" xr:uid="{00000000-0005-0000-0000-0000B1070000}"/>
    <cellStyle name="Comma 16_130017-B1  โปรแกรมคอมพิวเตอร์ CPI_Q409" xfId="2551" xr:uid="{00000000-0005-0000-0000-0000B2070000}"/>
    <cellStyle name="Comma 17" xfId="2552" xr:uid="{00000000-0005-0000-0000-0000B3070000}"/>
    <cellStyle name="Comma 17 2" xfId="2553" xr:uid="{00000000-0005-0000-0000-0000B4070000}"/>
    <cellStyle name="Comma 17 3" xfId="2554" xr:uid="{00000000-0005-0000-0000-0000B5070000}"/>
    <cellStyle name="Comma 18" xfId="2555" xr:uid="{00000000-0005-0000-0000-0000B6070000}"/>
    <cellStyle name="Comma 18 2" xfId="2556" xr:uid="{00000000-0005-0000-0000-0000B7070000}"/>
    <cellStyle name="Comma 18 3" xfId="2557" xr:uid="{00000000-0005-0000-0000-0000B8070000}"/>
    <cellStyle name="Comma 18 4" xfId="2558" xr:uid="{00000000-0005-0000-0000-0000B9070000}"/>
    <cellStyle name="Comma 18_B3-Property plant&amp;equiment_incom" xfId="2559" xr:uid="{00000000-0005-0000-0000-0000BA070000}"/>
    <cellStyle name="Comma 19" xfId="2560" xr:uid="{00000000-0005-0000-0000-0000BB070000}"/>
    <cellStyle name="Comma 19 2" xfId="2561" xr:uid="{00000000-0005-0000-0000-0000BC070000}"/>
    <cellStyle name="Comma 19 3" xfId="2562" xr:uid="{00000000-0005-0000-0000-0000BD070000}"/>
    <cellStyle name="Comma 19_Cut-off_รายได้" xfId="2563" xr:uid="{00000000-0005-0000-0000-0000BE070000}"/>
    <cellStyle name="Comma 2" xfId="5" xr:uid="{00000000-0005-0000-0000-0000BF070000}"/>
    <cellStyle name="Comma 2 10" xfId="2564" xr:uid="{00000000-0005-0000-0000-0000C0070000}"/>
    <cellStyle name="Comma 2 10 2" xfId="2565" xr:uid="{00000000-0005-0000-0000-0000C1070000}"/>
    <cellStyle name="Comma 2 11" xfId="2566" xr:uid="{00000000-0005-0000-0000-0000C2070000}"/>
    <cellStyle name="Comma 2 11 2" xfId="2567" xr:uid="{00000000-0005-0000-0000-0000C3070000}"/>
    <cellStyle name="Comma 2 12" xfId="2568" xr:uid="{00000000-0005-0000-0000-0000C4070000}"/>
    <cellStyle name="Comma 2 13" xfId="2569" xr:uid="{00000000-0005-0000-0000-0000C5070000}"/>
    <cellStyle name="Comma 2 14" xfId="2570" xr:uid="{00000000-0005-0000-0000-0000C6070000}"/>
    <cellStyle name="Comma 2 15" xfId="2571" xr:uid="{00000000-0005-0000-0000-0000C7070000}"/>
    <cellStyle name="Comma 2 16" xfId="2572" xr:uid="{00000000-0005-0000-0000-0000C8070000}"/>
    <cellStyle name="Comma 2 17" xfId="2573" xr:uid="{00000000-0005-0000-0000-0000C9070000}"/>
    <cellStyle name="Comma 2 18" xfId="2574" xr:uid="{00000000-0005-0000-0000-0000CA070000}"/>
    <cellStyle name="Comma 2 19" xfId="2575" xr:uid="{00000000-0005-0000-0000-0000CB070000}"/>
    <cellStyle name="Comma 2 2" xfId="8" xr:uid="{00000000-0005-0000-0000-0000CC070000}"/>
    <cellStyle name="Comma 2 2 10" xfId="2576" xr:uid="{00000000-0005-0000-0000-0000CD070000}"/>
    <cellStyle name="Comma 2 2 10 2" xfId="2577" xr:uid="{00000000-0005-0000-0000-0000CE070000}"/>
    <cellStyle name="Comma 2 2 11" xfId="2578" xr:uid="{00000000-0005-0000-0000-0000CF070000}"/>
    <cellStyle name="Comma 2 2 12" xfId="2579" xr:uid="{00000000-0005-0000-0000-0000D0070000}"/>
    <cellStyle name="Comma 2 2 13" xfId="2580" xr:uid="{00000000-0005-0000-0000-0000D1070000}"/>
    <cellStyle name="Comma 2 2 14" xfId="2581" xr:uid="{00000000-0005-0000-0000-0000D2070000}"/>
    <cellStyle name="Comma 2 2 15" xfId="2582" xr:uid="{00000000-0005-0000-0000-0000D3070000}"/>
    <cellStyle name="Comma 2 2 16" xfId="2583" xr:uid="{00000000-0005-0000-0000-0000D4070000}"/>
    <cellStyle name="Comma 2 2 17" xfId="2584" xr:uid="{00000000-0005-0000-0000-0000D5070000}"/>
    <cellStyle name="Comma 2 2 18" xfId="2585" xr:uid="{00000000-0005-0000-0000-0000D6070000}"/>
    <cellStyle name="Comma 2 2 19" xfId="2586" xr:uid="{00000000-0005-0000-0000-0000D7070000}"/>
    <cellStyle name="Comma 2 2 2" xfId="2587" xr:uid="{00000000-0005-0000-0000-0000D8070000}"/>
    <cellStyle name="Comma 2 2 2 10" xfId="2588" xr:uid="{00000000-0005-0000-0000-0000D9070000}"/>
    <cellStyle name="Comma 2 2 2 11" xfId="2589" xr:uid="{00000000-0005-0000-0000-0000DA070000}"/>
    <cellStyle name="Comma 2 2 2 12" xfId="2590" xr:uid="{00000000-0005-0000-0000-0000DB070000}"/>
    <cellStyle name="Comma 2 2 2 13" xfId="2591" xr:uid="{00000000-0005-0000-0000-0000DC070000}"/>
    <cellStyle name="Comma 2 2 2 14" xfId="2592" xr:uid="{00000000-0005-0000-0000-0000DD070000}"/>
    <cellStyle name="Comma 2 2 2 15" xfId="2593" xr:uid="{00000000-0005-0000-0000-0000DE070000}"/>
    <cellStyle name="Comma 2 2 2 16" xfId="2594" xr:uid="{00000000-0005-0000-0000-0000DF070000}"/>
    <cellStyle name="Comma 2 2 2 17" xfId="2595" xr:uid="{00000000-0005-0000-0000-0000E0070000}"/>
    <cellStyle name="Comma 2 2 2 18" xfId="2596" xr:uid="{00000000-0005-0000-0000-0000E1070000}"/>
    <cellStyle name="Comma 2 2 2 19" xfId="2597" xr:uid="{00000000-0005-0000-0000-0000E2070000}"/>
    <cellStyle name="Comma 2 2 2 2" xfId="2598" xr:uid="{00000000-0005-0000-0000-0000E3070000}"/>
    <cellStyle name="Comma 2 2 2 2 2" xfId="2599" xr:uid="{00000000-0005-0000-0000-0000E4070000}"/>
    <cellStyle name="Comma 2 2 2 2 2 2" xfId="2600" xr:uid="{00000000-0005-0000-0000-0000E5070000}"/>
    <cellStyle name="Comma 2 2 2 2 2 2 2" xfId="2601" xr:uid="{00000000-0005-0000-0000-0000E6070000}"/>
    <cellStyle name="Comma 2 2 2 2 2 3" xfId="2602" xr:uid="{00000000-0005-0000-0000-0000E7070000}"/>
    <cellStyle name="Comma 2 2 2 2 2 4" xfId="2603" xr:uid="{00000000-0005-0000-0000-0000E8070000}"/>
    <cellStyle name="Comma 2 2 2 2 3" xfId="2604" xr:uid="{00000000-0005-0000-0000-0000E9070000}"/>
    <cellStyle name="Comma 2 2 2 2 4" xfId="2605" xr:uid="{00000000-0005-0000-0000-0000EA070000}"/>
    <cellStyle name="Comma 2 2 2 2 5" xfId="2606" xr:uid="{00000000-0005-0000-0000-0000EB070000}"/>
    <cellStyle name="Comma 2 2 2 2 6" xfId="2607" xr:uid="{00000000-0005-0000-0000-0000EC070000}"/>
    <cellStyle name="Comma 2 2 2 2 7" xfId="2608" xr:uid="{00000000-0005-0000-0000-0000ED070000}"/>
    <cellStyle name="Comma 2 2 2 2 8" xfId="2609" xr:uid="{00000000-0005-0000-0000-0000EE070000}"/>
    <cellStyle name="Comma 2 2 2 2 9" xfId="2610" xr:uid="{00000000-0005-0000-0000-0000EF070000}"/>
    <cellStyle name="Comma 2 2 2 20" xfId="2611" xr:uid="{00000000-0005-0000-0000-0000F0070000}"/>
    <cellStyle name="Comma 2 2 2 21" xfId="2612" xr:uid="{00000000-0005-0000-0000-0000F1070000}"/>
    <cellStyle name="Comma 2 2 2 22" xfId="2613" xr:uid="{00000000-0005-0000-0000-0000F2070000}"/>
    <cellStyle name="Comma 2 2 2 23" xfId="2614" xr:uid="{00000000-0005-0000-0000-0000F3070000}"/>
    <cellStyle name="Comma 2 2 2 24" xfId="2615" xr:uid="{00000000-0005-0000-0000-0000F4070000}"/>
    <cellStyle name="Comma 2 2 2 25" xfId="2616" xr:uid="{00000000-0005-0000-0000-0000F5070000}"/>
    <cellStyle name="Comma 2 2 2 26" xfId="2617" xr:uid="{00000000-0005-0000-0000-0000F6070000}"/>
    <cellStyle name="Comma 2 2 2 27" xfId="2618" xr:uid="{00000000-0005-0000-0000-0000F7070000}"/>
    <cellStyle name="Comma 2 2 2 28" xfId="2619" xr:uid="{00000000-0005-0000-0000-0000F8070000}"/>
    <cellStyle name="Comma 2 2 2 29" xfId="2620" xr:uid="{00000000-0005-0000-0000-0000F9070000}"/>
    <cellStyle name="Comma 2 2 2 3" xfId="2621" xr:uid="{00000000-0005-0000-0000-0000FA070000}"/>
    <cellStyle name="Comma 2 2 2 3 2" xfId="2622" xr:uid="{00000000-0005-0000-0000-0000FB070000}"/>
    <cellStyle name="Comma 2 2 2 30" xfId="2623" xr:uid="{00000000-0005-0000-0000-0000FC070000}"/>
    <cellStyle name="Comma 2 2 2 31" xfId="2624" xr:uid="{00000000-0005-0000-0000-0000FD070000}"/>
    <cellStyle name="Comma 2 2 2 32" xfId="2625" xr:uid="{00000000-0005-0000-0000-0000FE070000}"/>
    <cellStyle name="Comma 2 2 2 33" xfId="2626" xr:uid="{00000000-0005-0000-0000-0000FF070000}"/>
    <cellStyle name="Comma 2 2 2 34" xfId="2627" xr:uid="{00000000-0005-0000-0000-000000080000}"/>
    <cellStyle name="Comma 2 2 2 35" xfId="2628" xr:uid="{00000000-0005-0000-0000-000001080000}"/>
    <cellStyle name="Comma 2 2 2 36" xfId="2629" xr:uid="{00000000-0005-0000-0000-000002080000}"/>
    <cellStyle name="Comma 2 2 2 37" xfId="2630" xr:uid="{00000000-0005-0000-0000-000003080000}"/>
    <cellStyle name="Comma 2 2 2 38" xfId="2631" xr:uid="{00000000-0005-0000-0000-000004080000}"/>
    <cellStyle name="Comma 2 2 2 39" xfId="2632" xr:uid="{00000000-0005-0000-0000-000005080000}"/>
    <cellStyle name="Comma 2 2 2 4" xfId="2633" xr:uid="{00000000-0005-0000-0000-000006080000}"/>
    <cellStyle name="Comma 2 2 2 40" xfId="2634" xr:uid="{00000000-0005-0000-0000-000007080000}"/>
    <cellStyle name="Comma 2 2 2 40 2" xfId="2635" xr:uid="{00000000-0005-0000-0000-000008080000}"/>
    <cellStyle name="Comma 2 2 2 40 3" xfId="2636" xr:uid="{00000000-0005-0000-0000-000009080000}"/>
    <cellStyle name="Comma 2 2 2 40 4" xfId="2637" xr:uid="{00000000-0005-0000-0000-00000A080000}"/>
    <cellStyle name="Comma 2 2 2 41" xfId="2638" xr:uid="{00000000-0005-0000-0000-00000B080000}"/>
    <cellStyle name="Comma 2 2 2 42" xfId="2639" xr:uid="{00000000-0005-0000-0000-00000C080000}"/>
    <cellStyle name="Comma 2 2 2 43" xfId="2640" xr:uid="{00000000-0005-0000-0000-00000D080000}"/>
    <cellStyle name="Comma 2 2 2 44" xfId="2641" xr:uid="{00000000-0005-0000-0000-00000E080000}"/>
    <cellStyle name="Comma 2 2 2 45" xfId="2642" xr:uid="{00000000-0005-0000-0000-00000F080000}"/>
    <cellStyle name="Comma 2 2 2 5" xfId="2643" xr:uid="{00000000-0005-0000-0000-000010080000}"/>
    <cellStyle name="Comma 2 2 2 6" xfId="2644" xr:uid="{00000000-0005-0000-0000-000011080000}"/>
    <cellStyle name="Comma 2 2 2 7" xfId="2645" xr:uid="{00000000-0005-0000-0000-000012080000}"/>
    <cellStyle name="Comma 2 2 2 8" xfId="2646" xr:uid="{00000000-0005-0000-0000-000013080000}"/>
    <cellStyle name="Comma 2 2 2 9" xfId="2647" xr:uid="{00000000-0005-0000-0000-000014080000}"/>
    <cellStyle name="Comma 2 2 20" xfId="2648" xr:uid="{00000000-0005-0000-0000-000015080000}"/>
    <cellStyle name="Comma 2 2 21" xfId="2649" xr:uid="{00000000-0005-0000-0000-000016080000}"/>
    <cellStyle name="Comma 2 2 22" xfId="2650" xr:uid="{00000000-0005-0000-0000-000017080000}"/>
    <cellStyle name="Comma 2 2 23" xfId="2651" xr:uid="{00000000-0005-0000-0000-000018080000}"/>
    <cellStyle name="Comma 2 2 24" xfId="2652" xr:uid="{00000000-0005-0000-0000-000019080000}"/>
    <cellStyle name="Comma 2 2 25" xfId="2653" xr:uid="{00000000-0005-0000-0000-00001A080000}"/>
    <cellStyle name="Comma 2 2 26" xfId="2654" xr:uid="{00000000-0005-0000-0000-00001B080000}"/>
    <cellStyle name="Comma 2 2 27" xfId="2655" xr:uid="{00000000-0005-0000-0000-00001C080000}"/>
    <cellStyle name="Comma 2 2 28" xfId="2656" xr:uid="{00000000-0005-0000-0000-00001D080000}"/>
    <cellStyle name="Comma 2 2 29" xfId="2657" xr:uid="{00000000-0005-0000-0000-00001E080000}"/>
    <cellStyle name="Comma 2 2 3" xfId="2658" xr:uid="{00000000-0005-0000-0000-00001F080000}"/>
    <cellStyle name="Comma 2 2 3 2" xfId="2659" xr:uid="{00000000-0005-0000-0000-000020080000}"/>
    <cellStyle name="Comma 2 2 3 3" xfId="2660" xr:uid="{00000000-0005-0000-0000-000021080000}"/>
    <cellStyle name="Comma 2 2 30" xfId="2661" xr:uid="{00000000-0005-0000-0000-000022080000}"/>
    <cellStyle name="Comma 2 2 31" xfId="2662" xr:uid="{00000000-0005-0000-0000-000023080000}"/>
    <cellStyle name="Comma 2 2 32" xfId="2663" xr:uid="{00000000-0005-0000-0000-000024080000}"/>
    <cellStyle name="Comma 2 2 33" xfId="2664" xr:uid="{00000000-0005-0000-0000-000025080000}"/>
    <cellStyle name="Comma 2 2 34" xfId="2665" xr:uid="{00000000-0005-0000-0000-000026080000}"/>
    <cellStyle name="Comma 2 2 35" xfId="2666" xr:uid="{00000000-0005-0000-0000-000027080000}"/>
    <cellStyle name="Comma 2 2 36" xfId="2667" xr:uid="{00000000-0005-0000-0000-000028080000}"/>
    <cellStyle name="Comma 2 2 37" xfId="2668" xr:uid="{00000000-0005-0000-0000-000029080000}"/>
    <cellStyle name="Comma 2 2 38" xfId="2669" xr:uid="{00000000-0005-0000-0000-00002A080000}"/>
    <cellStyle name="Comma 2 2 39" xfId="2670" xr:uid="{00000000-0005-0000-0000-00002B080000}"/>
    <cellStyle name="Comma 2 2 4" xfId="2671" xr:uid="{00000000-0005-0000-0000-00002C080000}"/>
    <cellStyle name="Comma 2 2 4 2" xfId="2672" xr:uid="{00000000-0005-0000-0000-00002D080000}"/>
    <cellStyle name="Comma 2 2 4 2 2" xfId="2673" xr:uid="{00000000-0005-0000-0000-00002E080000}"/>
    <cellStyle name="Comma 2 2 4 3" xfId="2674" xr:uid="{00000000-0005-0000-0000-00002F080000}"/>
    <cellStyle name="Comma 2 2 40" xfId="2675" xr:uid="{00000000-0005-0000-0000-000030080000}"/>
    <cellStyle name="Comma 2 2 41" xfId="2676" xr:uid="{00000000-0005-0000-0000-000031080000}"/>
    <cellStyle name="Comma 2 2 42" xfId="2677" xr:uid="{00000000-0005-0000-0000-000032080000}"/>
    <cellStyle name="Comma 2 2 43" xfId="2678" xr:uid="{00000000-0005-0000-0000-000033080000}"/>
    <cellStyle name="Comma 2 2 44" xfId="2679" xr:uid="{00000000-0005-0000-0000-000034080000}"/>
    <cellStyle name="Comma 2 2 45" xfId="2680" xr:uid="{00000000-0005-0000-0000-000035080000}"/>
    <cellStyle name="Comma 2 2 46" xfId="2681" xr:uid="{00000000-0005-0000-0000-000036080000}"/>
    <cellStyle name="Comma 2 2 47" xfId="2682" xr:uid="{00000000-0005-0000-0000-000037080000}"/>
    <cellStyle name="Comma 2 2 48" xfId="2683" xr:uid="{00000000-0005-0000-0000-000038080000}"/>
    <cellStyle name="Comma 2 2 49" xfId="2684" xr:uid="{00000000-0005-0000-0000-000039080000}"/>
    <cellStyle name="Comma 2 2 49 2" xfId="2685" xr:uid="{00000000-0005-0000-0000-00003A080000}"/>
    <cellStyle name="Comma 2 2 49 3" xfId="2686" xr:uid="{00000000-0005-0000-0000-00003B080000}"/>
    <cellStyle name="Comma 2 2 49 4" xfId="2687" xr:uid="{00000000-0005-0000-0000-00003C080000}"/>
    <cellStyle name="Comma 2 2 5" xfId="2688" xr:uid="{00000000-0005-0000-0000-00003D080000}"/>
    <cellStyle name="Comma 2 2 5 2" xfId="2689" xr:uid="{00000000-0005-0000-0000-00003E080000}"/>
    <cellStyle name="Comma 2 2 50" xfId="2690" xr:uid="{00000000-0005-0000-0000-00003F080000}"/>
    <cellStyle name="Comma 2 2 51" xfId="2691" xr:uid="{00000000-0005-0000-0000-000040080000}"/>
    <cellStyle name="Comma 2 2 52" xfId="2692" xr:uid="{00000000-0005-0000-0000-000041080000}"/>
    <cellStyle name="Comma 2 2 53" xfId="2693" xr:uid="{00000000-0005-0000-0000-000042080000}"/>
    <cellStyle name="Comma 2 2 54" xfId="2694" xr:uid="{00000000-0005-0000-0000-000043080000}"/>
    <cellStyle name="Comma 2 2 55" xfId="2695" xr:uid="{00000000-0005-0000-0000-000044080000}"/>
    <cellStyle name="Comma 2 2 56" xfId="2696" xr:uid="{00000000-0005-0000-0000-000045080000}"/>
    <cellStyle name="Comma 2 2 57" xfId="2697" xr:uid="{00000000-0005-0000-0000-000046080000}"/>
    <cellStyle name="Comma 2 2 58" xfId="2698" xr:uid="{00000000-0005-0000-0000-000047080000}"/>
    <cellStyle name="Comma 2 2 6" xfId="2699" xr:uid="{00000000-0005-0000-0000-000048080000}"/>
    <cellStyle name="Comma 2 2 6 2" xfId="2700" xr:uid="{00000000-0005-0000-0000-000049080000}"/>
    <cellStyle name="Comma 2 2 7" xfId="2701" xr:uid="{00000000-0005-0000-0000-00004A080000}"/>
    <cellStyle name="Comma 2 2 7 2" xfId="2702" xr:uid="{00000000-0005-0000-0000-00004B080000}"/>
    <cellStyle name="Comma 2 2 8" xfId="2703" xr:uid="{00000000-0005-0000-0000-00004C080000}"/>
    <cellStyle name="Comma 2 2 8 2" xfId="2704" xr:uid="{00000000-0005-0000-0000-00004D080000}"/>
    <cellStyle name="Comma 2 2 9" xfId="2705" xr:uid="{00000000-0005-0000-0000-00004E080000}"/>
    <cellStyle name="Comma 2 2_B3 - Property plant &amp; equipment.nat" xfId="2706" xr:uid="{00000000-0005-0000-0000-00004F080000}"/>
    <cellStyle name="Comma 2 20" xfId="2707" xr:uid="{00000000-0005-0000-0000-000050080000}"/>
    <cellStyle name="Comma 2 21" xfId="2708" xr:uid="{00000000-0005-0000-0000-000051080000}"/>
    <cellStyle name="Comma 2 22" xfId="2709" xr:uid="{00000000-0005-0000-0000-000052080000}"/>
    <cellStyle name="Comma 2 23" xfId="2710" xr:uid="{00000000-0005-0000-0000-000053080000}"/>
    <cellStyle name="Comma 2 24" xfId="2711" xr:uid="{00000000-0005-0000-0000-000054080000}"/>
    <cellStyle name="Comma 2 25" xfId="2712" xr:uid="{00000000-0005-0000-0000-000055080000}"/>
    <cellStyle name="Comma 2 26" xfId="2713" xr:uid="{00000000-0005-0000-0000-000056080000}"/>
    <cellStyle name="Comma 2 27" xfId="2714" xr:uid="{00000000-0005-0000-0000-000057080000}"/>
    <cellStyle name="Comma 2 28" xfId="2715" xr:uid="{00000000-0005-0000-0000-000058080000}"/>
    <cellStyle name="Comma 2 29" xfId="2716" xr:uid="{00000000-0005-0000-0000-000059080000}"/>
    <cellStyle name="Comma 2 3" xfId="2717" xr:uid="{00000000-0005-0000-0000-00005A080000}"/>
    <cellStyle name="Comma 2 3 2" xfId="2718" xr:uid="{00000000-0005-0000-0000-00005B080000}"/>
    <cellStyle name="Comma 2 3 2 2" xfId="2719" xr:uid="{00000000-0005-0000-0000-00005C080000}"/>
    <cellStyle name="Comma 2 3 2 3" xfId="2720" xr:uid="{00000000-0005-0000-0000-00005D080000}"/>
    <cellStyle name="Comma 2 3 3" xfId="2721" xr:uid="{00000000-0005-0000-0000-00005E080000}"/>
    <cellStyle name="Comma 2 3 4" xfId="2722" xr:uid="{00000000-0005-0000-0000-00005F080000}"/>
    <cellStyle name="Comma 2 3 5" xfId="2723" xr:uid="{00000000-0005-0000-0000-000060080000}"/>
    <cellStyle name="Comma 2 30" xfId="2724" xr:uid="{00000000-0005-0000-0000-000061080000}"/>
    <cellStyle name="Comma 2 31" xfId="2725" xr:uid="{00000000-0005-0000-0000-000062080000}"/>
    <cellStyle name="Comma 2 32" xfId="2726" xr:uid="{00000000-0005-0000-0000-000063080000}"/>
    <cellStyle name="Comma 2 33" xfId="2727" xr:uid="{00000000-0005-0000-0000-000064080000}"/>
    <cellStyle name="Comma 2 34" xfId="2728" xr:uid="{00000000-0005-0000-0000-000065080000}"/>
    <cellStyle name="Comma 2 35" xfId="2729" xr:uid="{00000000-0005-0000-0000-000066080000}"/>
    <cellStyle name="Comma 2 36" xfId="2730" xr:uid="{00000000-0005-0000-0000-000067080000}"/>
    <cellStyle name="Comma 2 37" xfId="2731" xr:uid="{00000000-0005-0000-0000-000068080000}"/>
    <cellStyle name="Comma 2 38" xfId="2732" xr:uid="{00000000-0005-0000-0000-000069080000}"/>
    <cellStyle name="Comma 2 39" xfId="2733" xr:uid="{00000000-0005-0000-0000-00006A080000}"/>
    <cellStyle name="Comma 2 4" xfId="2734" xr:uid="{00000000-0005-0000-0000-00006B080000}"/>
    <cellStyle name="Comma 2 4 2" xfId="2735" xr:uid="{00000000-0005-0000-0000-00006C080000}"/>
    <cellStyle name="Comma 2 4 2 2" xfId="2736" xr:uid="{00000000-0005-0000-0000-00006D080000}"/>
    <cellStyle name="Comma 2 4 3" xfId="2737" xr:uid="{00000000-0005-0000-0000-00006E080000}"/>
    <cellStyle name="Comma 2 4 4" xfId="2738" xr:uid="{00000000-0005-0000-0000-00006F080000}"/>
    <cellStyle name="Comma 2 40" xfId="2739" xr:uid="{00000000-0005-0000-0000-000070080000}"/>
    <cellStyle name="Comma 2 41" xfId="2740" xr:uid="{00000000-0005-0000-0000-000071080000}"/>
    <cellStyle name="Comma 2 42" xfId="2741" xr:uid="{00000000-0005-0000-0000-000072080000}"/>
    <cellStyle name="Comma 2 43" xfId="2742" xr:uid="{00000000-0005-0000-0000-000073080000}"/>
    <cellStyle name="Comma 2 44" xfId="2743" xr:uid="{00000000-0005-0000-0000-000074080000}"/>
    <cellStyle name="Comma 2 45" xfId="2744" xr:uid="{00000000-0005-0000-0000-000075080000}"/>
    <cellStyle name="Comma 2 46" xfId="2745" xr:uid="{00000000-0005-0000-0000-000076080000}"/>
    <cellStyle name="Comma 2 47" xfId="2746" xr:uid="{00000000-0005-0000-0000-000077080000}"/>
    <cellStyle name="Comma 2 48" xfId="2747" xr:uid="{00000000-0005-0000-0000-000078080000}"/>
    <cellStyle name="Comma 2 49" xfId="2748" xr:uid="{00000000-0005-0000-0000-000079080000}"/>
    <cellStyle name="Comma 2 5" xfId="2749" xr:uid="{00000000-0005-0000-0000-00007A080000}"/>
    <cellStyle name="Comma 2 5 2" xfId="2750" xr:uid="{00000000-0005-0000-0000-00007B080000}"/>
    <cellStyle name="Comma 2 5 3" xfId="2751" xr:uid="{00000000-0005-0000-0000-00007C080000}"/>
    <cellStyle name="Comma 2 50" xfId="2752" xr:uid="{00000000-0005-0000-0000-00007D080000}"/>
    <cellStyle name="Comma 2 51" xfId="2753" xr:uid="{00000000-0005-0000-0000-00007E080000}"/>
    <cellStyle name="Comma 2 52" xfId="2754" xr:uid="{00000000-0005-0000-0000-00007F080000}"/>
    <cellStyle name="Comma 2 53" xfId="2755" xr:uid="{00000000-0005-0000-0000-000080080000}"/>
    <cellStyle name="Comma 2 54" xfId="2756" xr:uid="{00000000-0005-0000-0000-000081080000}"/>
    <cellStyle name="Comma 2 55" xfId="2757" xr:uid="{00000000-0005-0000-0000-000082080000}"/>
    <cellStyle name="Comma 2 56" xfId="2758" xr:uid="{00000000-0005-0000-0000-000083080000}"/>
    <cellStyle name="Comma 2 57" xfId="2759" xr:uid="{00000000-0005-0000-0000-000084080000}"/>
    <cellStyle name="Comma 2 58" xfId="2760" xr:uid="{00000000-0005-0000-0000-000085080000}"/>
    <cellStyle name="Comma 2 59" xfId="2761" xr:uid="{00000000-0005-0000-0000-000086080000}"/>
    <cellStyle name="Comma 2 6" xfId="2762" xr:uid="{00000000-0005-0000-0000-000087080000}"/>
    <cellStyle name="Comma 2 6 2" xfId="2763" xr:uid="{00000000-0005-0000-0000-000088080000}"/>
    <cellStyle name="Comma 2 6 3" xfId="2764" xr:uid="{00000000-0005-0000-0000-000089080000}"/>
    <cellStyle name="Comma 2 6 4" xfId="2765" xr:uid="{00000000-0005-0000-0000-00008A080000}"/>
    <cellStyle name="Comma 2 60" xfId="2766" xr:uid="{00000000-0005-0000-0000-00008B080000}"/>
    <cellStyle name="Comma 2 61" xfId="2767" xr:uid="{00000000-0005-0000-0000-00008C080000}"/>
    <cellStyle name="Comma 2 62" xfId="2768" xr:uid="{00000000-0005-0000-0000-00008D080000}"/>
    <cellStyle name="Comma 2 63" xfId="2769" xr:uid="{00000000-0005-0000-0000-00008E080000}"/>
    <cellStyle name="Comma 2 64" xfId="2770" xr:uid="{00000000-0005-0000-0000-00008F080000}"/>
    <cellStyle name="Comma 2 65" xfId="2771" xr:uid="{00000000-0005-0000-0000-000090080000}"/>
    <cellStyle name="Comma 2 66" xfId="2772" xr:uid="{00000000-0005-0000-0000-000091080000}"/>
    <cellStyle name="Comma 2 67" xfId="2773" xr:uid="{00000000-0005-0000-0000-000092080000}"/>
    <cellStyle name="Comma 2 68" xfId="2774" xr:uid="{00000000-0005-0000-0000-000093080000}"/>
    <cellStyle name="Comma 2 69" xfId="2775" xr:uid="{00000000-0005-0000-0000-000094080000}"/>
    <cellStyle name="Comma 2 7" xfId="2776" xr:uid="{00000000-0005-0000-0000-000095080000}"/>
    <cellStyle name="Comma 2 7 2" xfId="2777" xr:uid="{00000000-0005-0000-0000-000096080000}"/>
    <cellStyle name="Comma 2 7 3" xfId="2778" xr:uid="{00000000-0005-0000-0000-000097080000}"/>
    <cellStyle name="Comma 2 70" xfId="2779" xr:uid="{00000000-0005-0000-0000-000098080000}"/>
    <cellStyle name="Comma 2 71" xfId="2780" xr:uid="{00000000-0005-0000-0000-000099080000}"/>
    <cellStyle name="Comma 2 8" xfId="2781" xr:uid="{00000000-0005-0000-0000-00009A080000}"/>
    <cellStyle name="Comma 2 8 2" xfId="2782" xr:uid="{00000000-0005-0000-0000-00009B080000}"/>
    <cellStyle name="Comma 2 8 3" xfId="2783" xr:uid="{00000000-0005-0000-0000-00009C080000}"/>
    <cellStyle name="Comma 2 9" xfId="2784" xr:uid="{00000000-0005-0000-0000-00009D080000}"/>
    <cellStyle name="Comma 2 9 2" xfId="2785" xr:uid="{00000000-0005-0000-0000-00009E080000}"/>
    <cellStyle name="Comma 2 9 3" xfId="2786" xr:uid="{00000000-0005-0000-0000-00009F080000}"/>
    <cellStyle name="Comma 2_130017-B1  โปรแกรมคอมพิวเตอร์ CPI_Q409" xfId="2787" xr:uid="{00000000-0005-0000-0000-0000A0080000}"/>
    <cellStyle name="Comma 20" xfId="2788" xr:uid="{00000000-0005-0000-0000-0000A1080000}"/>
    <cellStyle name="Comma 20 2" xfId="2789" xr:uid="{00000000-0005-0000-0000-0000A2080000}"/>
    <cellStyle name="Comma 21" xfId="2790" xr:uid="{00000000-0005-0000-0000-0000A3080000}"/>
    <cellStyle name="Comma 21 2" xfId="2791" xr:uid="{00000000-0005-0000-0000-0000A4080000}"/>
    <cellStyle name="Comma 21 2 2" xfId="2792" xr:uid="{00000000-0005-0000-0000-0000A5080000}"/>
    <cellStyle name="Comma 21 3" xfId="2793" xr:uid="{00000000-0005-0000-0000-0000A6080000}"/>
    <cellStyle name="Comma 21 4" xfId="2794" xr:uid="{00000000-0005-0000-0000-0000A7080000}"/>
    <cellStyle name="Comma 21 5" xfId="2795" xr:uid="{00000000-0005-0000-0000-0000A8080000}"/>
    <cellStyle name="Comma 21 6" xfId="2796" xr:uid="{00000000-0005-0000-0000-0000A9080000}"/>
    <cellStyle name="Comma 22" xfId="2797" xr:uid="{00000000-0005-0000-0000-0000AA080000}"/>
    <cellStyle name="Comma 22 2" xfId="2798" xr:uid="{00000000-0005-0000-0000-0000AB080000}"/>
    <cellStyle name="Comma 22 2 2" xfId="2799" xr:uid="{00000000-0005-0000-0000-0000AC080000}"/>
    <cellStyle name="Comma 22 3" xfId="2800" xr:uid="{00000000-0005-0000-0000-0000AD080000}"/>
    <cellStyle name="Comma 22 4" xfId="2801" xr:uid="{00000000-0005-0000-0000-0000AE080000}"/>
    <cellStyle name="Comma 22 5" xfId="2802" xr:uid="{00000000-0005-0000-0000-0000AF080000}"/>
    <cellStyle name="Comma 23" xfId="2803" xr:uid="{00000000-0005-0000-0000-0000B0080000}"/>
    <cellStyle name="Comma 23 2" xfId="2804" xr:uid="{00000000-0005-0000-0000-0000B1080000}"/>
    <cellStyle name="Comma 23 2 2" xfId="2805" xr:uid="{00000000-0005-0000-0000-0000B2080000}"/>
    <cellStyle name="Comma 23 3" xfId="2806" xr:uid="{00000000-0005-0000-0000-0000B3080000}"/>
    <cellStyle name="Comma 23 4" xfId="2807" xr:uid="{00000000-0005-0000-0000-0000B4080000}"/>
    <cellStyle name="Comma 23_Cut-off_รายได้" xfId="2808" xr:uid="{00000000-0005-0000-0000-0000B5080000}"/>
    <cellStyle name="Comma 24" xfId="2809" xr:uid="{00000000-0005-0000-0000-0000B6080000}"/>
    <cellStyle name="Comma 24 2" xfId="2810" xr:uid="{00000000-0005-0000-0000-0000B7080000}"/>
    <cellStyle name="Comma 24 3" xfId="2811" xr:uid="{00000000-0005-0000-0000-0000B8080000}"/>
    <cellStyle name="Comma 25" xfId="2812" xr:uid="{00000000-0005-0000-0000-0000B9080000}"/>
    <cellStyle name="Comma 25 2" xfId="2813" xr:uid="{00000000-0005-0000-0000-0000BA080000}"/>
    <cellStyle name="Comma 26" xfId="2814" xr:uid="{00000000-0005-0000-0000-0000BB080000}"/>
    <cellStyle name="Comma 26 2" xfId="2815" xr:uid="{00000000-0005-0000-0000-0000BC080000}"/>
    <cellStyle name="Comma 26 2 2" xfId="2816" xr:uid="{00000000-0005-0000-0000-0000BD080000}"/>
    <cellStyle name="Comma 26 3" xfId="2817" xr:uid="{00000000-0005-0000-0000-0000BE080000}"/>
    <cellStyle name="Comma 26 4" xfId="2818" xr:uid="{00000000-0005-0000-0000-0000BF080000}"/>
    <cellStyle name="Comma 26_Cut-off_รายได้" xfId="2819" xr:uid="{00000000-0005-0000-0000-0000C0080000}"/>
    <cellStyle name="Comma 27" xfId="2820" xr:uid="{00000000-0005-0000-0000-0000C1080000}"/>
    <cellStyle name="Comma 27 2" xfId="2821" xr:uid="{00000000-0005-0000-0000-0000C2080000}"/>
    <cellStyle name="Comma 27 3" xfId="2822" xr:uid="{00000000-0005-0000-0000-0000C3080000}"/>
    <cellStyle name="Comma 28" xfId="2823" xr:uid="{00000000-0005-0000-0000-0000C4080000}"/>
    <cellStyle name="Comma 28 2" xfId="2824" xr:uid="{00000000-0005-0000-0000-0000C5080000}"/>
    <cellStyle name="Comma 28 3" xfId="2825" xr:uid="{00000000-0005-0000-0000-0000C6080000}"/>
    <cellStyle name="Comma 29" xfId="2826" xr:uid="{00000000-0005-0000-0000-0000C7080000}"/>
    <cellStyle name="Comma 29 2" xfId="2827" xr:uid="{00000000-0005-0000-0000-0000C8080000}"/>
    <cellStyle name="Comma 29 3" xfId="2828" xr:uid="{00000000-0005-0000-0000-0000C9080000}"/>
    <cellStyle name="Comma 3" xfId="10" xr:uid="{00000000-0005-0000-0000-0000CA080000}"/>
    <cellStyle name="Comma 3 10" xfId="2829" xr:uid="{00000000-0005-0000-0000-0000CB080000}"/>
    <cellStyle name="Comma 3 10 2" xfId="2830" xr:uid="{00000000-0005-0000-0000-0000CC080000}"/>
    <cellStyle name="Comma 3 11" xfId="2831" xr:uid="{00000000-0005-0000-0000-0000CD080000}"/>
    <cellStyle name="Comma 3 11 2" xfId="2832" xr:uid="{00000000-0005-0000-0000-0000CE080000}"/>
    <cellStyle name="Comma 3 12" xfId="2833" xr:uid="{00000000-0005-0000-0000-0000CF080000}"/>
    <cellStyle name="Comma 3 13" xfId="2834" xr:uid="{00000000-0005-0000-0000-0000D0080000}"/>
    <cellStyle name="Comma 3 14" xfId="2835" xr:uid="{00000000-0005-0000-0000-0000D1080000}"/>
    <cellStyle name="Comma 3 15" xfId="2836" xr:uid="{00000000-0005-0000-0000-0000D2080000}"/>
    <cellStyle name="Comma 3 16" xfId="2837" xr:uid="{00000000-0005-0000-0000-0000D3080000}"/>
    <cellStyle name="Comma 3 17" xfId="2838" xr:uid="{00000000-0005-0000-0000-0000D4080000}"/>
    <cellStyle name="Comma 3 18" xfId="2839" xr:uid="{00000000-0005-0000-0000-0000D5080000}"/>
    <cellStyle name="Comma 3 19" xfId="2840" xr:uid="{00000000-0005-0000-0000-0000D6080000}"/>
    <cellStyle name="Comma 3 2" xfId="1138" xr:uid="{00000000-0005-0000-0000-0000D7080000}"/>
    <cellStyle name="Comma 3 2 2" xfId="2841" xr:uid="{00000000-0005-0000-0000-0000D8080000}"/>
    <cellStyle name="Comma 3 2 2 2" xfId="2842" xr:uid="{00000000-0005-0000-0000-0000D9080000}"/>
    <cellStyle name="Comma 3 2 3" xfId="2843" xr:uid="{00000000-0005-0000-0000-0000DA080000}"/>
    <cellStyle name="Comma 3 2 4" xfId="2844" xr:uid="{00000000-0005-0000-0000-0000DB080000}"/>
    <cellStyle name="Comma 3 2 5" xfId="4901" xr:uid="{00000000-0005-0000-0000-0000DC080000}"/>
    <cellStyle name="Comma 3 20" xfId="2845" xr:uid="{00000000-0005-0000-0000-0000DD080000}"/>
    <cellStyle name="Comma 3 21" xfId="4891" xr:uid="{00000000-0005-0000-0000-0000DE080000}"/>
    <cellStyle name="Comma 3 3" xfId="2846" xr:uid="{00000000-0005-0000-0000-0000DF080000}"/>
    <cellStyle name="Comma 3 3 2" xfId="2847" xr:uid="{00000000-0005-0000-0000-0000E0080000}"/>
    <cellStyle name="Comma 3 3 3" xfId="2848" xr:uid="{00000000-0005-0000-0000-0000E1080000}"/>
    <cellStyle name="Comma 3 4" xfId="2849" xr:uid="{00000000-0005-0000-0000-0000E2080000}"/>
    <cellStyle name="Comma 3 4 2" xfId="2850" xr:uid="{00000000-0005-0000-0000-0000E3080000}"/>
    <cellStyle name="Comma 3 4 3" xfId="2851" xr:uid="{00000000-0005-0000-0000-0000E4080000}"/>
    <cellStyle name="Comma 3 5" xfId="2852" xr:uid="{00000000-0005-0000-0000-0000E5080000}"/>
    <cellStyle name="Comma 3 5 2" xfId="2853" xr:uid="{00000000-0005-0000-0000-0000E6080000}"/>
    <cellStyle name="Comma 3 6" xfId="2854" xr:uid="{00000000-0005-0000-0000-0000E7080000}"/>
    <cellStyle name="Comma 3 6 2" xfId="2855" xr:uid="{00000000-0005-0000-0000-0000E8080000}"/>
    <cellStyle name="Comma 3 7" xfId="2856" xr:uid="{00000000-0005-0000-0000-0000E9080000}"/>
    <cellStyle name="Comma 3 7 2" xfId="2857" xr:uid="{00000000-0005-0000-0000-0000EA080000}"/>
    <cellStyle name="Comma 3 8" xfId="2858" xr:uid="{00000000-0005-0000-0000-0000EB080000}"/>
    <cellStyle name="Comma 3 8 2" xfId="2859" xr:uid="{00000000-0005-0000-0000-0000EC080000}"/>
    <cellStyle name="Comma 3 9" xfId="2860" xr:uid="{00000000-0005-0000-0000-0000ED080000}"/>
    <cellStyle name="Comma 3 9 2" xfId="2861" xr:uid="{00000000-0005-0000-0000-0000EE080000}"/>
    <cellStyle name="Comma 3_B3 - Property plant &amp; equipment.nat" xfId="2862" xr:uid="{00000000-0005-0000-0000-0000EF080000}"/>
    <cellStyle name="Comma 30" xfId="2863" xr:uid="{00000000-0005-0000-0000-0000F0080000}"/>
    <cellStyle name="Comma 30 2" xfId="2864" xr:uid="{00000000-0005-0000-0000-0000F1080000}"/>
    <cellStyle name="Comma 30 3" xfId="2865" xr:uid="{00000000-0005-0000-0000-0000F2080000}"/>
    <cellStyle name="Comma 31" xfId="2866" xr:uid="{00000000-0005-0000-0000-0000F3080000}"/>
    <cellStyle name="Comma 31 2" xfId="2867" xr:uid="{00000000-0005-0000-0000-0000F4080000}"/>
    <cellStyle name="Comma 31 3" xfId="2868" xr:uid="{00000000-0005-0000-0000-0000F5080000}"/>
    <cellStyle name="Comma 31 3 2" xfId="2869" xr:uid="{00000000-0005-0000-0000-0000F6080000}"/>
    <cellStyle name="Comma 32" xfId="2870" xr:uid="{00000000-0005-0000-0000-0000F7080000}"/>
    <cellStyle name="Comma 32 2" xfId="2871" xr:uid="{00000000-0005-0000-0000-0000F8080000}"/>
    <cellStyle name="Comma 32 3" xfId="2872" xr:uid="{00000000-0005-0000-0000-0000F9080000}"/>
    <cellStyle name="Comma 33" xfId="2873" xr:uid="{00000000-0005-0000-0000-0000FA080000}"/>
    <cellStyle name="Comma 33 2" xfId="2874" xr:uid="{00000000-0005-0000-0000-0000FB080000}"/>
    <cellStyle name="Comma 33 3" xfId="2875" xr:uid="{00000000-0005-0000-0000-0000FC080000}"/>
    <cellStyle name="Comma 34" xfId="2876" xr:uid="{00000000-0005-0000-0000-0000FD080000}"/>
    <cellStyle name="Comma 34 2" xfId="2877" xr:uid="{00000000-0005-0000-0000-0000FE080000}"/>
    <cellStyle name="Comma 34 3" xfId="2878" xr:uid="{00000000-0005-0000-0000-0000FF080000}"/>
    <cellStyle name="Comma 35" xfId="2879" xr:uid="{00000000-0005-0000-0000-000000090000}"/>
    <cellStyle name="Comma 35 2" xfId="2880" xr:uid="{00000000-0005-0000-0000-000001090000}"/>
    <cellStyle name="Comma 35 3" xfId="2881" xr:uid="{00000000-0005-0000-0000-000002090000}"/>
    <cellStyle name="Comma 35 4" xfId="2882" xr:uid="{00000000-0005-0000-0000-000003090000}"/>
    <cellStyle name="Comma 36" xfId="2883" xr:uid="{00000000-0005-0000-0000-000004090000}"/>
    <cellStyle name="Comma 36 2" xfId="2884" xr:uid="{00000000-0005-0000-0000-000005090000}"/>
    <cellStyle name="Comma 36 3" xfId="2885" xr:uid="{00000000-0005-0000-0000-000006090000}"/>
    <cellStyle name="Comma 37" xfId="2886" xr:uid="{00000000-0005-0000-0000-000007090000}"/>
    <cellStyle name="Comma 37 2" xfId="2887" xr:uid="{00000000-0005-0000-0000-000008090000}"/>
    <cellStyle name="Comma 37 3" xfId="2888" xr:uid="{00000000-0005-0000-0000-000009090000}"/>
    <cellStyle name="Comma 38" xfId="2889" xr:uid="{00000000-0005-0000-0000-00000A090000}"/>
    <cellStyle name="Comma 38 2" xfId="2890" xr:uid="{00000000-0005-0000-0000-00000B090000}"/>
    <cellStyle name="Comma 38 2 2" xfId="2891" xr:uid="{00000000-0005-0000-0000-00000C090000}"/>
    <cellStyle name="Comma 38 3" xfId="2892" xr:uid="{00000000-0005-0000-0000-00000D090000}"/>
    <cellStyle name="Comma 39" xfId="2893" xr:uid="{00000000-0005-0000-0000-00000E090000}"/>
    <cellStyle name="Comma 39 2" xfId="2894" xr:uid="{00000000-0005-0000-0000-00000F090000}"/>
    <cellStyle name="Comma 39 2 2" xfId="2895" xr:uid="{00000000-0005-0000-0000-000010090000}"/>
    <cellStyle name="Comma 39 2 3" xfId="2896" xr:uid="{00000000-0005-0000-0000-000011090000}"/>
    <cellStyle name="Comma 39 2 4" xfId="2897" xr:uid="{00000000-0005-0000-0000-000012090000}"/>
    <cellStyle name="Comma 39 2 5" xfId="2898" xr:uid="{00000000-0005-0000-0000-000013090000}"/>
    <cellStyle name="Comma 39 3" xfId="2899" xr:uid="{00000000-0005-0000-0000-000014090000}"/>
    <cellStyle name="Comma 39 4" xfId="2900" xr:uid="{00000000-0005-0000-0000-000015090000}"/>
    <cellStyle name="Comma 39 5" xfId="2901" xr:uid="{00000000-0005-0000-0000-000016090000}"/>
    <cellStyle name="Comma 39 6" xfId="2902" xr:uid="{00000000-0005-0000-0000-000017090000}"/>
    <cellStyle name="Comma 4" xfId="14" xr:uid="{00000000-0005-0000-0000-000018090000}"/>
    <cellStyle name="Comma 4 10" xfId="2903" xr:uid="{00000000-0005-0000-0000-000019090000}"/>
    <cellStyle name="Comma 4 11" xfId="2904" xr:uid="{00000000-0005-0000-0000-00001A090000}"/>
    <cellStyle name="Comma 4 12" xfId="2905" xr:uid="{00000000-0005-0000-0000-00001B090000}"/>
    <cellStyle name="Comma 4 13" xfId="2906" xr:uid="{00000000-0005-0000-0000-00001C090000}"/>
    <cellStyle name="Comma 4 14" xfId="2907" xr:uid="{00000000-0005-0000-0000-00001D090000}"/>
    <cellStyle name="Comma 4 15" xfId="4902" xr:uid="{00000000-0005-0000-0000-00001E090000}"/>
    <cellStyle name="Comma 4 2" xfId="2908" xr:uid="{00000000-0005-0000-0000-00001F090000}"/>
    <cellStyle name="Comma 4 2 2" xfId="2909" xr:uid="{00000000-0005-0000-0000-000020090000}"/>
    <cellStyle name="Comma 4 2 2 2" xfId="2910" xr:uid="{00000000-0005-0000-0000-000021090000}"/>
    <cellStyle name="Comma 4 2 3" xfId="2911" xr:uid="{00000000-0005-0000-0000-000022090000}"/>
    <cellStyle name="Comma 4 2 3 2" xfId="2912" xr:uid="{00000000-0005-0000-0000-000023090000}"/>
    <cellStyle name="Comma 4 2 4" xfId="2913" xr:uid="{00000000-0005-0000-0000-000024090000}"/>
    <cellStyle name="Comma 4 2 5" xfId="2914" xr:uid="{00000000-0005-0000-0000-000025090000}"/>
    <cellStyle name="Comma 4 3" xfId="2915" xr:uid="{00000000-0005-0000-0000-000026090000}"/>
    <cellStyle name="Comma 4 3 2" xfId="2916" xr:uid="{00000000-0005-0000-0000-000027090000}"/>
    <cellStyle name="Comma 4 3 3" xfId="2917" xr:uid="{00000000-0005-0000-0000-000028090000}"/>
    <cellStyle name="Comma 4 4" xfId="2918" xr:uid="{00000000-0005-0000-0000-000029090000}"/>
    <cellStyle name="Comma 4 4 2" xfId="2919" xr:uid="{00000000-0005-0000-0000-00002A090000}"/>
    <cellStyle name="Comma 4 4 3" xfId="2920" xr:uid="{00000000-0005-0000-0000-00002B090000}"/>
    <cellStyle name="Comma 4 4 3 2" xfId="2921" xr:uid="{00000000-0005-0000-0000-00002C090000}"/>
    <cellStyle name="Comma 4 4 3 3" xfId="2922" xr:uid="{00000000-0005-0000-0000-00002D090000}"/>
    <cellStyle name="Comma 4 4 3 4" xfId="2923" xr:uid="{00000000-0005-0000-0000-00002E090000}"/>
    <cellStyle name="Comma 4 4 3 5" xfId="2924" xr:uid="{00000000-0005-0000-0000-00002F090000}"/>
    <cellStyle name="Comma 4 4 4" xfId="2925" xr:uid="{00000000-0005-0000-0000-000030090000}"/>
    <cellStyle name="Comma 4 4 5" xfId="2926" xr:uid="{00000000-0005-0000-0000-000031090000}"/>
    <cellStyle name="Comma 4 4 6" xfId="2927" xr:uid="{00000000-0005-0000-0000-000032090000}"/>
    <cellStyle name="Comma 4 5" xfId="2928" xr:uid="{00000000-0005-0000-0000-000033090000}"/>
    <cellStyle name="Comma 4 5 2" xfId="2929" xr:uid="{00000000-0005-0000-0000-000034090000}"/>
    <cellStyle name="Comma 4 5 3" xfId="2930" xr:uid="{00000000-0005-0000-0000-000035090000}"/>
    <cellStyle name="Comma 4 5 3 2" xfId="2931" xr:uid="{00000000-0005-0000-0000-000036090000}"/>
    <cellStyle name="Comma 4 5 3 3" xfId="2932" xr:uid="{00000000-0005-0000-0000-000037090000}"/>
    <cellStyle name="Comma 4 5 3 4" xfId="2933" xr:uid="{00000000-0005-0000-0000-000038090000}"/>
    <cellStyle name="Comma 4 5 3 5" xfId="2934" xr:uid="{00000000-0005-0000-0000-000039090000}"/>
    <cellStyle name="Comma 4 5 4" xfId="2935" xr:uid="{00000000-0005-0000-0000-00003A090000}"/>
    <cellStyle name="Comma 4 5 5" xfId="2936" xr:uid="{00000000-0005-0000-0000-00003B090000}"/>
    <cellStyle name="Comma 4 5 6" xfId="2937" xr:uid="{00000000-0005-0000-0000-00003C090000}"/>
    <cellStyle name="Comma 4 6" xfId="2938" xr:uid="{00000000-0005-0000-0000-00003D090000}"/>
    <cellStyle name="Comma 4 6 2" xfId="2939" xr:uid="{00000000-0005-0000-0000-00003E090000}"/>
    <cellStyle name="Comma 4 6 3" xfId="2940" xr:uid="{00000000-0005-0000-0000-00003F090000}"/>
    <cellStyle name="Comma 4 6 3 2" xfId="2941" xr:uid="{00000000-0005-0000-0000-000040090000}"/>
    <cellStyle name="Comma 4 6 3 3" xfId="2942" xr:uid="{00000000-0005-0000-0000-000041090000}"/>
    <cellStyle name="Comma 4 6 3 4" xfId="2943" xr:uid="{00000000-0005-0000-0000-000042090000}"/>
    <cellStyle name="Comma 4 6 3 5" xfId="2944" xr:uid="{00000000-0005-0000-0000-000043090000}"/>
    <cellStyle name="Comma 4 6 4" xfId="2945" xr:uid="{00000000-0005-0000-0000-000044090000}"/>
    <cellStyle name="Comma 4 6 5" xfId="2946" xr:uid="{00000000-0005-0000-0000-000045090000}"/>
    <cellStyle name="Comma 4 6 6" xfId="2947" xr:uid="{00000000-0005-0000-0000-000046090000}"/>
    <cellStyle name="Comma 4 7" xfId="2948" xr:uid="{00000000-0005-0000-0000-000047090000}"/>
    <cellStyle name="Comma 4 7 2" xfId="2949" xr:uid="{00000000-0005-0000-0000-000048090000}"/>
    <cellStyle name="Comma 4 7 3" xfId="2950" xr:uid="{00000000-0005-0000-0000-000049090000}"/>
    <cellStyle name="Comma 4 7 4" xfId="2951" xr:uid="{00000000-0005-0000-0000-00004A090000}"/>
    <cellStyle name="Comma 4 7 5" xfId="2952" xr:uid="{00000000-0005-0000-0000-00004B090000}"/>
    <cellStyle name="Comma 4 7 6" xfId="2953" xr:uid="{00000000-0005-0000-0000-00004C090000}"/>
    <cellStyle name="Comma 4 8" xfId="2954" xr:uid="{00000000-0005-0000-0000-00004D090000}"/>
    <cellStyle name="Comma 4 8 2" xfId="2955" xr:uid="{00000000-0005-0000-0000-00004E090000}"/>
    <cellStyle name="Comma 4 9" xfId="2956" xr:uid="{00000000-0005-0000-0000-00004F090000}"/>
    <cellStyle name="Comma 4_B3 - Property plant &amp; equipment_GE" xfId="2957" xr:uid="{00000000-0005-0000-0000-000050090000}"/>
    <cellStyle name="Comma 40" xfId="2958" xr:uid="{00000000-0005-0000-0000-000051090000}"/>
    <cellStyle name="Comma 40 2" xfId="2959" xr:uid="{00000000-0005-0000-0000-000052090000}"/>
    <cellStyle name="Comma 40 3" xfId="2960" xr:uid="{00000000-0005-0000-0000-000053090000}"/>
    <cellStyle name="Comma 40 4" xfId="2961" xr:uid="{00000000-0005-0000-0000-000054090000}"/>
    <cellStyle name="Comma 41" xfId="2962" xr:uid="{00000000-0005-0000-0000-000055090000}"/>
    <cellStyle name="Comma 41 2" xfId="2963" xr:uid="{00000000-0005-0000-0000-000056090000}"/>
    <cellStyle name="Comma 41 3" xfId="2964" xr:uid="{00000000-0005-0000-0000-000057090000}"/>
    <cellStyle name="Comma 41 4" xfId="2965" xr:uid="{00000000-0005-0000-0000-000058090000}"/>
    <cellStyle name="Comma 42" xfId="2966" xr:uid="{00000000-0005-0000-0000-000059090000}"/>
    <cellStyle name="Comma 42 2" xfId="2967" xr:uid="{00000000-0005-0000-0000-00005A090000}"/>
    <cellStyle name="Comma 42 3" xfId="2968" xr:uid="{00000000-0005-0000-0000-00005B090000}"/>
    <cellStyle name="Comma 42 4" xfId="2969" xr:uid="{00000000-0005-0000-0000-00005C090000}"/>
    <cellStyle name="Comma 42 5" xfId="2970" xr:uid="{00000000-0005-0000-0000-00005D090000}"/>
    <cellStyle name="Comma 43" xfId="2971" xr:uid="{00000000-0005-0000-0000-00005E090000}"/>
    <cellStyle name="Comma 43 2" xfId="2972" xr:uid="{00000000-0005-0000-0000-00005F090000}"/>
    <cellStyle name="Comma 43 3" xfId="2973" xr:uid="{00000000-0005-0000-0000-000060090000}"/>
    <cellStyle name="Comma 43 4" xfId="2974" xr:uid="{00000000-0005-0000-0000-000061090000}"/>
    <cellStyle name="Comma 44" xfId="2975" xr:uid="{00000000-0005-0000-0000-000062090000}"/>
    <cellStyle name="Comma 44 2" xfId="2976" xr:uid="{00000000-0005-0000-0000-000063090000}"/>
    <cellStyle name="Comma 44 2 2" xfId="2977" xr:uid="{00000000-0005-0000-0000-000064090000}"/>
    <cellStyle name="Comma 44 2 3" xfId="2978" xr:uid="{00000000-0005-0000-0000-000065090000}"/>
    <cellStyle name="Comma 44 2 4" xfId="2979" xr:uid="{00000000-0005-0000-0000-000066090000}"/>
    <cellStyle name="Comma 44 2 5" xfId="2980" xr:uid="{00000000-0005-0000-0000-000067090000}"/>
    <cellStyle name="Comma 44 3" xfId="2981" xr:uid="{00000000-0005-0000-0000-000068090000}"/>
    <cellStyle name="Comma 44 4" xfId="2982" xr:uid="{00000000-0005-0000-0000-000069090000}"/>
    <cellStyle name="Comma 44 5" xfId="2983" xr:uid="{00000000-0005-0000-0000-00006A090000}"/>
    <cellStyle name="Comma 44 6" xfId="2984" xr:uid="{00000000-0005-0000-0000-00006B090000}"/>
    <cellStyle name="Comma 45" xfId="2985" xr:uid="{00000000-0005-0000-0000-00006C090000}"/>
    <cellStyle name="Comma 45 2" xfId="2986" xr:uid="{00000000-0005-0000-0000-00006D090000}"/>
    <cellStyle name="Comma 45 2 2" xfId="2987" xr:uid="{00000000-0005-0000-0000-00006E090000}"/>
    <cellStyle name="Comma 45 2 3" xfId="2988" xr:uid="{00000000-0005-0000-0000-00006F090000}"/>
    <cellStyle name="Comma 45 2 4" xfId="2989" xr:uid="{00000000-0005-0000-0000-000070090000}"/>
    <cellStyle name="Comma 45 2 5" xfId="2990" xr:uid="{00000000-0005-0000-0000-000071090000}"/>
    <cellStyle name="Comma 45 3" xfId="2991" xr:uid="{00000000-0005-0000-0000-000072090000}"/>
    <cellStyle name="Comma 45 4" xfId="2992" xr:uid="{00000000-0005-0000-0000-000073090000}"/>
    <cellStyle name="Comma 45 5" xfId="2993" xr:uid="{00000000-0005-0000-0000-000074090000}"/>
    <cellStyle name="Comma 45 6" xfId="2994" xr:uid="{00000000-0005-0000-0000-000075090000}"/>
    <cellStyle name="Comma 45 7" xfId="2995" xr:uid="{00000000-0005-0000-0000-000076090000}"/>
    <cellStyle name="Comma 45 8" xfId="2996" xr:uid="{00000000-0005-0000-0000-000077090000}"/>
    <cellStyle name="Comma 46" xfId="2997" xr:uid="{00000000-0005-0000-0000-000078090000}"/>
    <cellStyle name="Comma 46 2" xfId="2998" xr:uid="{00000000-0005-0000-0000-000079090000}"/>
    <cellStyle name="Comma 47" xfId="2999" xr:uid="{00000000-0005-0000-0000-00007A090000}"/>
    <cellStyle name="Comma 48" xfId="3000" xr:uid="{00000000-0005-0000-0000-00007B090000}"/>
    <cellStyle name="Comma 49" xfId="3001" xr:uid="{00000000-0005-0000-0000-00007C090000}"/>
    <cellStyle name="Comma 49 2" xfId="3002" xr:uid="{00000000-0005-0000-0000-00007D090000}"/>
    <cellStyle name="Comma 49 3" xfId="3003" xr:uid="{00000000-0005-0000-0000-00007E090000}"/>
    <cellStyle name="Comma 49 4" xfId="3004" xr:uid="{00000000-0005-0000-0000-00007F090000}"/>
    <cellStyle name="Comma 49 5" xfId="3005" xr:uid="{00000000-0005-0000-0000-000080090000}"/>
    <cellStyle name="Comma 49 6" xfId="3006" xr:uid="{00000000-0005-0000-0000-000081090000}"/>
    <cellStyle name="Comma 5" xfId="69" xr:uid="{00000000-0005-0000-0000-000082090000}"/>
    <cellStyle name="Comma 5 10" xfId="3007" xr:uid="{00000000-0005-0000-0000-000083090000}"/>
    <cellStyle name="Comma 5 11" xfId="3008" xr:uid="{00000000-0005-0000-0000-000084090000}"/>
    <cellStyle name="Comma 5 11 2" xfId="3009" xr:uid="{00000000-0005-0000-0000-000085090000}"/>
    <cellStyle name="Comma 5 12" xfId="3010" xr:uid="{00000000-0005-0000-0000-000086090000}"/>
    <cellStyle name="Comma 5 13" xfId="3011" xr:uid="{00000000-0005-0000-0000-000087090000}"/>
    <cellStyle name="Comma 5 14" xfId="3012" xr:uid="{00000000-0005-0000-0000-000088090000}"/>
    <cellStyle name="Comma 5 15" xfId="3013" xr:uid="{00000000-0005-0000-0000-000089090000}"/>
    <cellStyle name="Comma 5 16" xfId="3014" xr:uid="{00000000-0005-0000-0000-00008A090000}"/>
    <cellStyle name="Comma 5 17" xfId="3015" xr:uid="{00000000-0005-0000-0000-00008B090000}"/>
    <cellStyle name="Comma 5 18" xfId="3016" xr:uid="{00000000-0005-0000-0000-00008C090000}"/>
    <cellStyle name="Comma 5 19" xfId="3017" xr:uid="{00000000-0005-0000-0000-00008D090000}"/>
    <cellStyle name="Comma 5 2" xfId="3018" xr:uid="{00000000-0005-0000-0000-00008E090000}"/>
    <cellStyle name="Comma 5 2 2" xfId="3019" xr:uid="{00000000-0005-0000-0000-00008F090000}"/>
    <cellStyle name="Comma 5 2 2 2" xfId="3020" xr:uid="{00000000-0005-0000-0000-000090090000}"/>
    <cellStyle name="Comma 5 2 3" xfId="3021" xr:uid="{00000000-0005-0000-0000-000091090000}"/>
    <cellStyle name="Comma 5 2 4" xfId="3022" xr:uid="{00000000-0005-0000-0000-000092090000}"/>
    <cellStyle name="Comma 5 2 5" xfId="3023" xr:uid="{00000000-0005-0000-0000-000093090000}"/>
    <cellStyle name="Comma 5 20" xfId="3024" xr:uid="{00000000-0005-0000-0000-000094090000}"/>
    <cellStyle name="Comma 5 21" xfId="3025" xr:uid="{00000000-0005-0000-0000-000095090000}"/>
    <cellStyle name="Comma 5 22" xfId="3026" xr:uid="{00000000-0005-0000-0000-000096090000}"/>
    <cellStyle name="Comma 5 23" xfId="3027" xr:uid="{00000000-0005-0000-0000-000097090000}"/>
    <cellStyle name="Comma 5 24" xfId="3028" xr:uid="{00000000-0005-0000-0000-000098090000}"/>
    <cellStyle name="Comma 5 25" xfId="3029" xr:uid="{00000000-0005-0000-0000-000099090000}"/>
    <cellStyle name="Comma 5 26" xfId="3030" xr:uid="{00000000-0005-0000-0000-00009A090000}"/>
    <cellStyle name="Comma 5 27" xfId="3031" xr:uid="{00000000-0005-0000-0000-00009B090000}"/>
    <cellStyle name="Comma 5 28" xfId="3032" xr:uid="{00000000-0005-0000-0000-00009C090000}"/>
    <cellStyle name="Comma 5 29" xfId="3033" xr:uid="{00000000-0005-0000-0000-00009D090000}"/>
    <cellStyle name="Comma 5 3" xfId="3034" xr:uid="{00000000-0005-0000-0000-00009E090000}"/>
    <cellStyle name="Comma 5 3 2" xfId="3035" xr:uid="{00000000-0005-0000-0000-00009F090000}"/>
    <cellStyle name="Comma 5 3 3" xfId="3036" xr:uid="{00000000-0005-0000-0000-0000A0090000}"/>
    <cellStyle name="Comma 5 3 4" xfId="3037" xr:uid="{00000000-0005-0000-0000-0000A1090000}"/>
    <cellStyle name="Comma 5 30" xfId="3038" xr:uid="{00000000-0005-0000-0000-0000A2090000}"/>
    <cellStyle name="Comma 5 31" xfId="3039" xr:uid="{00000000-0005-0000-0000-0000A3090000}"/>
    <cellStyle name="Comma 5 32" xfId="3040" xr:uid="{00000000-0005-0000-0000-0000A4090000}"/>
    <cellStyle name="Comma 5 4" xfId="3041" xr:uid="{00000000-0005-0000-0000-0000A5090000}"/>
    <cellStyle name="Comma 5 4 2" xfId="3042" xr:uid="{00000000-0005-0000-0000-0000A6090000}"/>
    <cellStyle name="Comma 5 5" xfId="3043" xr:uid="{00000000-0005-0000-0000-0000A7090000}"/>
    <cellStyle name="Comma 5 5 2" xfId="3044" xr:uid="{00000000-0005-0000-0000-0000A8090000}"/>
    <cellStyle name="Comma 5 5 3" xfId="3045" xr:uid="{00000000-0005-0000-0000-0000A9090000}"/>
    <cellStyle name="Comma 5 6" xfId="3046" xr:uid="{00000000-0005-0000-0000-0000AA090000}"/>
    <cellStyle name="Comma 5 6 2" xfId="3047" xr:uid="{00000000-0005-0000-0000-0000AB090000}"/>
    <cellStyle name="Comma 5 6 3" xfId="3048" xr:uid="{00000000-0005-0000-0000-0000AC090000}"/>
    <cellStyle name="Comma 5 6 4" xfId="3049" xr:uid="{00000000-0005-0000-0000-0000AD090000}"/>
    <cellStyle name="Comma 5 6 5" xfId="3050" xr:uid="{00000000-0005-0000-0000-0000AE090000}"/>
    <cellStyle name="Comma 5 6 6" xfId="3051" xr:uid="{00000000-0005-0000-0000-0000AF090000}"/>
    <cellStyle name="Comma 5 7" xfId="3052" xr:uid="{00000000-0005-0000-0000-0000B0090000}"/>
    <cellStyle name="Comma 5 8" xfId="3053" xr:uid="{00000000-0005-0000-0000-0000B1090000}"/>
    <cellStyle name="Comma 5 9" xfId="3054" xr:uid="{00000000-0005-0000-0000-0000B2090000}"/>
    <cellStyle name="Comma 50" xfId="3055" xr:uid="{00000000-0005-0000-0000-0000B3090000}"/>
    <cellStyle name="Comma 51" xfId="3056" xr:uid="{00000000-0005-0000-0000-0000B4090000}"/>
    <cellStyle name="Comma 52" xfId="3057" xr:uid="{00000000-0005-0000-0000-0000B5090000}"/>
    <cellStyle name="Comma 53" xfId="3058" xr:uid="{00000000-0005-0000-0000-0000B6090000}"/>
    <cellStyle name="Comma 54" xfId="3059" xr:uid="{00000000-0005-0000-0000-0000B7090000}"/>
    <cellStyle name="Comma 54 2" xfId="3060" xr:uid="{00000000-0005-0000-0000-0000B8090000}"/>
    <cellStyle name="Comma 55" xfId="3061" xr:uid="{00000000-0005-0000-0000-0000B9090000}"/>
    <cellStyle name="Comma 56" xfId="3062" xr:uid="{00000000-0005-0000-0000-0000BA090000}"/>
    <cellStyle name="Comma 57" xfId="3063" xr:uid="{00000000-0005-0000-0000-0000BB090000}"/>
    <cellStyle name="Comma 58" xfId="3064" xr:uid="{00000000-0005-0000-0000-0000BC090000}"/>
    <cellStyle name="Comma 59" xfId="3065" xr:uid="{00000000-0005-0000-0000-0000BD090000}"/>
    <cellStyle name="Comma 6" xfId="72" xr:uid="{00000000-0005-0000-0000-0000BE090000}"/>
    <cellStyle name="Comma 6 10" xfId="3066" xr:uid="{00000000-0005-0000-0000-0000BF090000}"/>
    <cellStyle name="Comma 6 11" xfId="3067" xr:uid="{00000000-0005-0000-0000-0000C0090000}"/>
    <cellStyle name="Comma 6 12" xfId="3068" xr:uid="{00000000-0005-0000-0000-0000C1090000}"/>
    <cellStyle name="Comma 6 2" xfId="3069" xr:uid="{00000000-0005-0000-0000-0000C2090000}"/>
    <cellStyle name="Comma 6 2 2" xfId="3070" xr:uid="{00000000-0005-0000-0000-0000C3090000}"/>
    <cellStyle name="Comma 6 2 2 2" xfId="3071" xr:uid="{00000000-0005-0000-0000-0000C4090000}"/>
    <cellStyle name="Comma 6 2 3" xfId="3072" xr:uid="{00000000-0005-0000-0000-0000C5090000}"/>
    <cellStyle name="Comma 6 2 4" xfId="3073" xr:uid="{00000000-0005-0000-0000-0000C6090000}"/>
    <cellStyle name="Comma 6 2 5" xfId="3074" xr:uid="{00000000-0005-0000-0000-0000C7090000}"/>
    <cellStyle name="Comma 6 2 6" xfId="3075" xr:uid="{00000000-0005-0000-0000-0000C8090000}"/>
    <cellStyle name="Comma 6 3" xfId="3076" xr:uid="{00000000-0005-0000-0000-0000C9090000}"/>
    <cellStyle name="Comma 6 3 2" xfId="3077" xr:uid="{00000000-0005-0000-0000-0000CA090000}"/>
    <cellStyle name="Comma 6 4" xfId="3078" xr:uid="{00000000-0005-0000-0000-0000CB090000}"/>
    <cellStyle name="Comma 6 4 2" xfId="3079" xr:uid="{00000000-0005-0000-0000-0000CC090000}"/>
    <cellStyle name="Comma 6 5" xfId="3080" xr:uid="{00000000-0005-0000-0000-0000CD090000}"/>
    <cellStyle name="Comma 6 5 2" xfId="3081" xr:uid="{00000000-0005-0000-0000-0000CE090000}"/>
    <cellStyle name="Comma 6 6" xfId="3082" xr:uid="{00000000-0005-0000-0000-0000CF090000}"/>
    <cellStyle name="Comma 6 6 2" xfId="3083" xr:uid="{00000000-0005-0000-0000-0000D0090000}"/>
    <cellStyle name="Comma 6 7" xfId="3084" xr:uid="{00000000-0005-0000-0000-0000D1090000}"/>
    <cellStyle name="Comma 6 8" xfId="3085" xr:uid="{00000000-0005-0000-0000-0000D2090000}"/>
    <cellStyle name="Comma 6 9" xfId="3086" xr:uid="{00000000-0005-0000-0000-0000D3090000}"/>
    <cellStyle name="Comma 60" xfId="3087" xr:uid="{00000000-0005-0000-0000-0000D4090000}"/>
    <cellStyle name="Comma 61" xfId="3088" xr:uid="{00000000-0005-0000-0000-0000D5090000}"/>
    <cellStyle name="Comma 67" xfId="3089" xr:uid="{00000000-0005-0000-0000-0000D6090000}"/>
    <cellStyle name="Comma 7" xfId="1152" xr:uid="{00000000-0005-0000-0000-0000D7090000}"/>
    <cellStyle name="Comma 7 10" xfId="3090" xr:uid="{00000000-0005-0000-0000-0000D8090000}"/>
    <cellStyle name="Comma 7 11" xfId="3091" xr:uid="{00000000-0005-0000-0000-0000D9090000}"/>
    <cellStyle name="Comma 7 12" xfId="3092" xr:uid="{00000000-0005-0000-0000-0000DA090000}"/>
    <cellStyle name="Comma 7 13" xfId="3093" xr:uid="{00000000-0005-0000-0000-0000DB090000}"/>
    <cellStyle name="Comma 7 14" xfId="3094" xr:uid="{00000000-0005-0000-0000-0000DC090000}"/>
    <cellStyle name="Comma 7 2" xfId="3095" xr:uid="{00000000-0005-0000-0000-0000DD090000}"/>
    <cellStyle name="Comma 7 2 2" xfId="3096" xr:uid="{00000000-0005-0000-0000-0000DE090000}"/>
    <cellStyle name="Comma 7 2 2 2" xfId="3097" xr:uid="{00000000-0005-0000-0000-0000DF090000}"/>
    <cellStyle name="Comma 7 2 3" xfId="3098" xr:uid="{00000000-0005-0000-0000-0000E0090000}"/>
    <cellStyle name="Comma 7 2 4" xfId="3099" xr:uid="{00000000-0005-0000-0000-0000E1090000}"/>
    <cellStyle name="Comma 7 2_B3 - Property plant &amp; equipment_GE" xfId="3100" xr:uid="{00000000-0005-0000-0000-0000E2090000}"/>
    <cellStyle name="Comma 7 3" xfId="3101" xr:uid="{00000000-0005-0000-0000-0000E3090000}"/>
    <cellStyle name="Comma 7 3 2" xfId="3102" xr:uid="{00000000-0005-0000-0000-0000E4090000}"/>
    <cellStyle name="Comma 7 3 3" xfId="3103" xr:uid="{00000000-0005-0000-0000-0000E5090000}"/>
    <cellStyle name="Comma 7 4" xfId="3104" xr:uid="{00000000-0005-0000-0000-0000E6090000}"/>
    <cellStyle name="Comma 7 4 2" xfId="3105" xr:uid="{00000000-0005-0000-0000-0000E7090000}"/>
    <cellStyle name="Comma 7 4 3" xfId="3106" xr:uid="{00000000-0005-0000-0000-0000E8090000}"/>
    <cellStyle name="Comma 7 4 4" xfId="3107" xr:uid="{00000000-0005-0000-0000-0000E9090000}"/>
    <cellStyle name="Comma 7 4 5" xfId="3108" xr:uid="{00000000-0005-0000-0000-0000EA090000}"/>
    <cellStyle name="Comma 7 5" xfId="3109" xr:uid="{00000000-0005-0000-0000-0000EB090000}"/>
    <cellStyle name="Comma 7 5 2" xfId="3110" xr:uid="{00000000-0005-0000-0000-0000EC090000}"/>
    <cellStyle name="Comma 7 6" xfId="3111" xr:uid="{00000000-0005-0000-0000-0000ED090000}"/>
    <cellStyle name="Comma 7 7" xfId="3112" xr:uid="{00000000-0005-0000-0000-0000EE090000}"/>
    <cellStyle name="Comma 7 8" xfId="3113" xr:uid="{00000000-0005-0000-0000-0000EF090000}"/>
    <cellStyle name="Comma 7 9" xfId="3114" xr:uid="{00000000-0005-0000-0000-0000F0090000}"/>
    <cellStyle name="Comma 7_B3 - Property plant &amp; equipment.nat" xfId="3115" xr:uid="{00000000-0005-0000-0000-0000F1090000}"/>
    <cellStyle name="Comma 79" xfId="3116" xr:uid="{00000000-0005-0000-0000-0000F2090000}"/>
    <cellStyle name="Comma 8" xfId="3117" xr:uid="{00000000-0005-0000-0000-0000F3090000}"/>
    <cellStyle name="Comma 8 10" xfId="3118" xr:uid="{00000000-0005-0000-0000-0000F4090000}"/>
    <cellStyle name="Comma 8 11" xfId="3119" xr:uid="{00000000-0005-0000-0000-0000F5090000}"/>
    <cellStyle name="Comma 8 12" xfId="3120" xr:uid="{00000000-0005-0000-0000-0000F6090000}"/>
    <cellStyle name="Comma 8 2" xfId="3121" xr:uid="{00000000-0005-0000-0000-0000F7090000}"/>
    <cellStyle name="Comma 8 2 2" xfId="3122" xr:uid="{00000000-0005-0000-0000-0000F8090000}"/>
    <cellStyle name="Comma 8 2 3" xfId="3123" xr:uid="{00000000-0005-0000-0000-0000F9090000}"/>
    <cellStyle name="Comma 8 2 4" xfId="3124" xr:uid="{00000000-0005-0000-0000-0000FA090000}"/>
    <cellStyle name="Comma 8 2 5" xfId="3125" xr:uid="{00000000-0005-0000-0000-0000FB090000}"/>
    <cellStyle name="Comma 8 2 6" xfId="3126" xr:uid="{00000000-0005-0000-0000-0000FC090000}"/>
    <cellStyle name="Comma 8 2 7" xfId="3127" xr:uid="{00000000-0005-0000-0000-0000FD090000}"/>
    <cellStyle name="Comma 8 3" xfId="3128" xr:uid="{00000000-0005-0000-0000-0000FE090000}"/>
    <cellStyle name="Comma 8 3 2" xfId="3129" xr:uid="{00000000-0005-0000-0000-0000FF090000}"/>
    <cellStyle name="Comma 8 4" xfId="3130" xr:uid="{00000000-0005-0000-0000-0000000A0000}"/>
    <cellStyle name="Comma 8 4 2" xfId="3131" xr:uid="{00000000-0005-0000-0000-0000010A0000}"/>
    <cellStyle name="Comma 8 4 3" xfId="3132" xr:uid="{00000000-0005-0000-0000-0000020A0000}"/>
    <cellStyle name="Comma 8 5" xfId="3133" xr:uid="{00000000-0005-0000-0000-0000030A0000}"/>
    <cellStyle name="Comma 8 5 2" xfId="3134" xr:uid="{00000000-0005-0000-0000-0000040A0000}"/>
    <cellStyle name="Comma 8 6" xfId="3135" xr:uid="{00000000-0005-0000-0000-0000050A0000}"/>
    <cellStyle name="Comma 8 6 2" xfId="3136" xr:uid="{00000000-0005-0000-0000-0000060A0000}"/>
    <cellStyle name="Comma 8 7" xfId="3137" xr:uid="{00000000-0005-0000-0000-0000070A0000}"/>
    <cellStyle name="Comma 8 8" xfId="3138" xr:uid="{00000000-0005-0000-0000-0000080A0000}"/>
    <cellStyle name="Comma 8 9" xfId="3139" xr:uid="{00000000-0005-0000-0000-0000090A0000}"/>
    <cellStyle name="Comma 8_B3 - Property plant &amp; equipment.nat" xfId="3140" xr:uid="{00000000-0005-0000-0000-00000A0A0000}"/>
    <cellStyle name="Comma 9" xfId="3141" xr:uid="{00000000-0005-0000-0000-00000B0A0000}"/>
    <cellStyle name="Comma 9 10" xfId="3142" xr:uid="{00000000-0005-0000-0000-00000C0A0000}"/>
    <cellStyle name="Comma 9 11" xfId="3143" xr:uid="{00000000-0005-0000-0000-00000D0A0000}"/>
    <cellStyle name="Comma 9 12" xfId="3144" xr:uid="{00000000-0005-0000-0000-00000E0A0000}"/>
    <cellStyle name="Comma 9 13" xfId="3145" xr:uid="{00000000-0005-0000-0000-00000F0A0000}"/>
    <cellStyle name="Comma 9 2" xfId="3146" xr:uid="{00000000-0005-0000-0000-0000100A0000}"/>
    <cellStyle name="Comma 9 2 2" xfId="3147" xr:uid="{00000000-0005-0000-0000-0000110A0000}"/>
    <cellStyle name="Comma 9 2 3" xfId="3148" xr:uid="{00000000-0005-0000-0000-0000120A0000}"/>
    <cellStyle name="Comma 9 2 4" xfId="3149" xr:uid="{00000000-0005-0000-0000-0000130A0000}"/>
    <cellStyle name="Comma 9 2 5" xfId="3150" xr:uid="{00000000-0005-0000-0000-0000140A0000}"/>
    <cellStyle name="Comma 9 2 6" xfId="3151" xr:uid="{00000000-0005-0000-0000-0000150A0000}"/>
    <cellStyle name="Comma 9 3" xfId="3152" xr:uid="{00000000-0005-0000-0000-0000160A0000}"/>
    <cellStyle name="Comma 9 3 2" xfId="3153" xr:uid="{00000000-0005-0000-0000-0000170A0000}"/>
    <cellStyle name="Comma 9 3 3" xfId="3154" xr:uid="{00000000-0005-0000-0000-0000180A0000}"/>
    <cellStyle name="Comma 9 3 4" xfId="3155" xr:uid="{00000000-0005-0000-0000-0000190A0000}"/>
    <cellStyle name="Comma 9 3 5" xfId="3156" xr:uid="{00000000-0005-0000-0000-00001A0A0000}"/>
    <cellStyle name="Comma 9 3 6" xfId="3157" xr:uid="{00000000-0005-0000-0000-00001B0A0000}"/>
    <cellStyle name="Comma 9 4" xfId="3158" xr:uid="{00000000-0005-0000-0000-00001C0A0000}"/>
    <cellStyle name="Comma 9 4 2" xfId="3159" xr:uid="{00000000-0005-0000-0000-00001D0A0000}"/>
    <cellStyle name="Comma 9 4 3" xfId="3160" xr:uid="{00000000-0005-0000-0000-00001E0A0000}"/>
    <cellStyle name="Comma 9 4 4" xfId="3161" xr:uid="{00000000-0005-0000-0000-00001F0A0000}"/>
    <cellStyle name="Comma 9 4 5" xfId="3162" xr:uid="{00000000-0005-0000-0000-0000200A0000}"/>
    <cellStyle name="Comma 9 4 6" xfId="3163" xr:uid="{00000000-0005-0000-0000-0000210A0000}"/>
    <cellStyle name="Comma 9 5" xfId="3164" xr:uid="{00000000-0005-0000-0000-0000220A0000}"/>
    <cellStyle name="Comma 9 5 2" xfId="3165" xr:uid="{00000000-0005-0000-0000-0000230A0000}"/>
    <cellStyle name="Comma 9 5 3" xfId="3166" xr:uid="{00000000-0005-0000-0000-0000240A0000}"/>
    <cellStyle name="Comma 9 5 4" xfId="3167" xr:uid="{00000000-0005-0000-0000-0000250A0000}"/>
    <cellStyle name="Comma 9 5 5" xfId="3168" xr:uid="{00000000-0005-0000-0000-0000260A0000}"/>
    <cellStyle name="Comma 9 5 6" xfId="3169" xr:uid="{00000000-0005-0000-0000-0000270A0000}"/>
    <cellStyle name="Comma 9 6" xfId="3170" xr:uid="{00000000-0005-0000-0000-0000280A0000}"/>
    <cellStyle name="Comma 9 6 2" xfId="3171" xr:uid="{00000000-0005-0000-0000-0000290A0000}"/>
    <cellStyle name="Comma 9 6 3" xfId="3172" xr:uid="{00000000-0005-0000-0000-00002A0A0000}"/>
    <cellStyle name="Comma 9 6 4" xfId="3173" xr:uid="{00000000-0005-0000-0000-00002B0A0000}"/>
    <cellStyle name="Comma 9 6 5" xfId="3174" xr:uid="{00000000-0005-0000-0000-00002C0A0000}"/>
    <cellStyle name="Comma 9 6 6" xfId="3175" xr:uid="{00000000-0005-0000-0000-00002D0A0000}"/>
    <cellStyle name="Comma 9 7" xfId="3176" xr:uid="{00000000-0005-0000-0000-00002E0A0000}"/>
    <cellStyle name="Comma 9 8" xfId="3177" xr:uid="{00000000-0005-0000-0000-00002F0A0000}"/>
    <cellStyle name="Comma 9 9" xfId="3178" xr:uid="{00000000-0005-0000-0000-0000300A0000}"/>
    <cellStyle name="comma zerodec" xfId="557" xr:uid="{00000000-0005-0000-0000-0000310A0000}"/>
    <cellStyle name="comma zerodec 2" xfId="3179" xr:uid="{00000000-0005-0000-0000-0000320A0000}"/>
    <cellStyle name="comma zerodec 2 2" xfId="3180" xr:uid="{00000000-0005-0000-0000-0000330A0000}"/>
    <cellStyle name="comma zerodec 2 2 2" xfId="3181" xr:uid="{00000000-0005-0000-0000-0000340A0000}"/>
    <cellStyle name="comma zerodec 2 3" xfId="3182" xr:uid="{00000000-0005-0000-0000-0000350A0000}"/>
    <cellStyle name="comma zerodec 3" xfId="3183" xr:uid="{00000000-0005-0000-0000-0000360A0000}"/>
    <cellStyle name="comma zerodec 4" xfId="3184" xr:uid="{00000000-0005-0000-0000-0000370A0000}"/>
    <cellStyle name="comma zerodec 5" xfId="3185" xr:uid="{00000000-0005-0000-0000-0000380A0000}"/>
    <cellStyle name="comma zerodec 6" xfId="3186" xr:uid="{00000000-0005-0000-0000-0000390A0000}"/>
    <cellStyle name="comma zerodec 7" xfId="3187" xr:uid="{00000000-0005-0000-0000-00003A0A0000}"/>
    <cellStyle name="comma zerodec_282-193.00" xfId="3188" xr:uid="{00000000-0005-0000-0000-00003B0A0000}"/>
    <cellStyle name="Comma_Lead-Superblock-Q2'07 AKE" xfId="11" xr:uid="{00000000-0005-0000-0000-00003C0A0000}"/>
    <cellStyle name="Comma0" xfId="558" xr:uid="{00000000-0005-0000-0000-00003D0A0000}"/>
    <cellStyle name="Copied" xfId="559" xr:uid="{00000000-0005-0000-0000-00003E0A0000}"/>
    <cellStyle name="COST1" xfId="560" xr:uid="{00000000-0005-0000-0000-00003F0A0000}"/>
    <cellStyle name="Cover Date" xfId="3189" xr:uid="{00000000-0005-0000-0000-0000400A0000}"/>
    <cellStyle name="Cover Subtitle" xfId="3190" xr:uid="{00000000-0005-0000-0000-0000410A0000}"/>
    <cellStyle name="Cover Title" xfId="3191" xr:uid="{00000000-0005-0000-0000-0000420A0000}"/>
    <cellStyle name="Curren - Style3" xfId="561" xr:uid="{00000000-0005-0000-0000-0000430A0000}"/>
    <cellStyle name="Curren - Style4" xfId="562" xr:uid="{00000000-0005-0000-0000-0000440A0000}"/>
    <cellStyle name="Currency (0.00)" xfId="3192" xr:uid="{00000000-0005-0000-0000-0000450A0000}"/>
    <cellStyle name="Currency (hidden)" xfId="3193" xr:uid="{00000000-0005-0000-0000-0000460A0000}"/>
    <cellStyle name="Currency [00]" xfId="563" xr:uid="{00000000-0005-0000-0000-0000470A0000}"/>
    <cellStyle name="Currency [00] 2" xfId="3194" xr:uid="{00000000-0005-0000-0000-0000480A0000}"/>
    <cellStyle name="Currency [1]" xfId="3195" xr:uid="{00000000-0005-0000-0000-0000490A0000}"/>
    <cellStyle name="Currency [1] 2" xfId="3196" xr:uid="{00000000-0005-0000-0000-00004A0A0000}"/>
    <cellStyle name="Currency 2" xfId="71" xr:uid="{00000000-0005-0000-0000-00004B0A0000}"/>
    <cellStyle name="Currency 2 2" xfId="3197" xr:uid="{00000000-0005-0000-0000-00004C0A0000}"/>
    <cellStyle name="Currency 2 3" xfId="3198" xr:uid="{00000000-0005-0000-0000-00004D0A0000}"/>
    <cellStyle name="Currency 3" xfId="3199" xr:uid="{00000000-0005-0000-0000-00004E0A0000}"/>
    <cellStyle name="Currency 3 2" xfId="3200" xr:uid="{00000000-0005-0000-0000-00004F0A0000}"/>
    <cellStyle name="Currency Entry" xfId="564" xr:uid="{00000000-0005-0000-0000-0000500A0000}"/>
    <cellStyle name="Currency0" xfId="565" xr:uid="{00000000-0005-0000-0000-0000510A0000}"/>
    <cellStyle name="Currency1" xfId="566" xr:uid="{00000000-0005-0000-0000-0000520A0000}"/>
    <cellStyle name="Currency1 2" xfId="3201" xr:uid="{00000000-0005-0000-0000-0000530A0000}"/>
    <cellStyle name="Currency1 2 2" xfId="3202" xr:uid="{00000000-0005-0000-0000-0000540A0000}"/>
    <cellStyle name="Currency1 2 3" xfId="3203" xr:uid="{00000000-0005-0000-0000-0000550A0000}"/>
    <cellStyle name="Currency1 3" xfId="3204" xr:uid="{00000000-0005-0000-0000-0000560A0000}"/>
    <cellStyle name="Currency1 4" xfId="3205" xr:uid="{00000000-0005-0000-0000-0000570A0000}"/>
    <cellStyle name="Currency1 5" xfId="3206" xr:uid="{00000000-0005-0000-0000-0000580A0000}"/>
    <cellStyle name="Currency1 6" xfId="3207" xr:uid="{00000000-0005-0000-0000-0000590A0000}"/>
    <cellStyle name="Currency1 7" xfId="3208" xr:uid="{00000000-0005-0000-0000-00005A0A0000}"/>
    <cellStyle name="Currency1_282-193.00" xfId="3209" xr:uid="{00000000-0005-0000-0000-00005B0A0000}"/>
    <cellStyle name="Currency2" xfId="3210" xr:uid="{00000000-0005-0000-0000-00005C0A0000}"/>
    <cellStyle name="custom" xfId="567" xr:uid="{00000000-0005-0000-0000-00005D0A0000}"/>
    <cellStyle name="Custom - Style1" xfId="568" xr:uid="{00000000-0005-0000-0000-00005E0A0000}"/>
    <cellStyle name="Custom - Style8" xfId="569" xr:uid="{00000000-0005-0000-0000-00005F0A0000}"/>
    <cellStyle name="Custom - Style8 2" xfId="3211" xr:uid="{00000000-0005-0000-0000-0000600A0000}"/>
    <cellStyle name="Custom - Style8 3" xfId="3212" xr:uid="{00000000-0005-0000-0000-0000610A0000}"/>
    <cellStyle name="Custom - Style8 4" xfId="3213" xr:uid="{00000000-0005-0000-0000-0000620A0000}"/>
    <cellStyle name="Custom - Style8 4 2" xfId="3214" xr:uid="{00000000-0005-0000-0000-0000630A0000}"/>
    <cellStyle name="Custom - Style8 5" xfId="3215" xr:uid="{00000000-0005-0000-0000-0000640A0000}"/>
    <cellStyle name="Custom - Style8_AWP (IS)-311208" xfId="3216" xr:uid="{00000000-0005-0000-0000-0000650A0000}"/>
    <cellStyle name="custom 2" xfId="3217" xr:uid="{00000000-0005-0000-0000-0000660A0000}"/>
    <cellStyle name="custom_A3" xfId="3218" xr:uid="{00000000-0005-0000-0000-0000670A0000}"/>
    <cellStyle name="Dan" xfId="3219" xr:uid="{00000000-0005-0000-0000-0000680A0000}"/>
    <cellStyle name="Data   - Style2" xfId="570" xr:uid="{00000000-0005-0000-0000-0000690A0000}"/>
    <cellStyle name="Date" xfId="571" xr:uid="{00000000-0005-0000-0000-00006A0A0000}"/>
    <cellStyle name="Date 2" xfId="3220" xr:uid="{00000000-0005-0000-0000-00006B0A0000}"/>
    <cellStyle name="Date 3" xfId="3221" xr:uid="{00000000-0005-0000-0000-00006C0A0000}"/>
    <cellStyle name="Date 4" xfId="3222" xr:uid="{00000000-0005-0000-0000-00006D0A0000}"/>
    <cellStyle name="Date 5" xfId="3223" xr:uid="{00000000-0005-0000-0000-00006E0A0000}"/>
    <cellStyle name="Date 6" xfId="3224" xr:uid="{00000000-0005-0000-0000-00006F0A0000}"/>
    <cellStyle name="Date 7" xfId="3225" xr:uid="{00000000-0005-0000-0000-0000700A0000}"/>
    <cellStyle name="Date Short" xfId="572" xr:uid="{00000000-0005-0000-0000-0000710A0000}"/>
    <cellStyle name="Date_(A3)Working Balance Sheet v4" xfId="3226" xr:uid="{00000000-0005-0000-0000-0000720A0000}"/>
    <cellStyle name="Define your own named style" xfId="3227" xr:uid="{00000000-0005-0000-0000-0000730A0000}"/>
    <cellStyle name="DELTA" xfId="573" xr:uid="{00000000-0005-0000-0000-0000740A0000}"/>
    <cellStyle name="Dezimal [0]_Compiling Utility Macros" xfId="574" xr:uid="{00000000-0005-0000-0000-0000750A0000}"/>
    <cellStyle name="Dezimal_Compiling Utility Macros" xfId="575" xr:uid="{00000000-0005-0000-0000-0000760A0000}"/>
    <cellStyle name="Dillernia=14" xfId="3228" xr:uid="{00000000-0005-0000-0000-0000770A0000}"/>
    <cellStyle name="Dollar (zero dec)" xfId="576" xr:uid="{00000000-0005-0000-0000-0000780A0000}"/>
    <cellStyle name="Dollar (zero dec) 2" xfId="3229" xr:uid="{00000000-0005-0000-0000-0000790A0000}"/>
    <cellStyle name="Dollar (zero dec) 2 2" xfId="3230" xr:uid="{00000000-0005-0000-0000-00007A0A0000}"/>
    <cellStyle name="Dollar (zero dec) 2 3" xfId="3231" xr:uid="{00000000-0005-0000-0000-00007B0A0000}"/>
    <cellStyle name="Dollar (zero dec) 3" xfId="3232" xr:uid="{00000000-0005-0000-0000-00007C0A0000}"/>
    <cellStyle name="Dollar (zero dec) 4" xfId="3233" xr:uid="{00000000-0005-0000-0000-00007D0A0000}"/>
    <cellStyle name="Dollar (zero dec) 5" xfId="3234" xr:uid="{00000000-0005-0000-0000-00007E0A0000}"/>
    <cellStyle name="Dollar (zero dec) 6" xfId="3235" xr:uid="{00000000-0005-0000-0000-00007F0A0000}"/>
    <cellStyle name="Dollar (zero dec) 7" xfId="3236" xr:uid="{00000000-0005-0000-0000-0000800A0000}"/>
    <cellStyle name="Dollar (zero dec)_282-193.00" xfId="3237" xr:uid="{00000000-0005-0000-0000-0000810A0000}"/>
    <cellStyle name="Dollars" xfId="577" xr:uid="{00000000-0005-0000-0000-0000820A0000}"/>
    <cellStyle name="Dollars 2" xfId="3238" xr:uid="{00000000-0005-0000-0000-0000830A0000}"/>
    <cellStyle name="Dollars(0)" xfId="578" xr:uid="{00000000-0005-0000-0000-0000840A0000}"/>
    <cellStyle name="Dollars(0) 2" xfId="3239" xr:uid="{00000000-0005-0000-0000-0000850A0000}"/>
    <cellStyle name="Dollars_purchases test - orisoft systems" xfId="3240" xr:uid="{00000000-0005-0000-0000-0000860A0000}"/>
    <cellStyle name="Draw lines around data in range" xfId="3241" xr:uid="{00000000-0005-0000-0000-0000870A0000}"/>
    <cellStyle name="Draw shadow and lines within range" xfId="3242" xr:uid="{00000000-0005-0000-0000-0000880A0000}"/>
    <cellStyle name="E&amp;Y House" xfId="579" xr:uid="{00000000-0005-0000-0000-0000890A0000}"/>
    <cellStyle name="EE" xfId="580" xr:uid="{00000000-0005-0000-0000-00008A0A0000}"/>
    <cellStyle name="Eliza" xfId="581" xr:uid="{00000000-0005-0000-0000-00008B0A0000}"/>
    <cellStyle name="Emphasis 1" xfId="3243" xr:uid="{00000000-0005-0000-0000-00008C0A0000}"/>
    <cellStyle name="Emphasis 2" xfId="3244" xr:uid="{00000000-0005-0000-0000-00008D0A0000}"/>
    <cellStyle name="Emphasis 3" xfId="3245" xr:uid="{00000000-0005-0000-0000-00008E0A0000}"/>
    <cellStyle name="ency [0]_laroux" xfId="3246" xr:uid="{00000000-0005-0000-0000-00008F0A0000}"/>
    <cellStyle name="Enghead" xfId="3247" xr:uid="{00000000-0005-0000-0000-0000900A0000}"/>
    <cellStyle name="Enlarge title text, yellow on blue" xfId="3248" xr:uid="{00000000-0005-0000-0000-0000910A0000}"/>
    <cellStyle name="Enter Currency (0)" xfId="582" xr:uid="{00000000-0005-0000-0000-0000920A0000}"/>
    <cellStyle name="Enter Currency (0) 2" xfId="3249" xr:uid="{00000000-0005-0000-0000-0000930A0000}"/>
    <cellStyle name="Enter Currency (2)" xfId="583" xr:uid="{00000000-0005-0000-0000-0000940A0000}"/>
    <cellStyle name="Enter Currency (2) 2" xfId="3250" xr:uid="{00000000-0005-0000-0000-0000950A0000}"/>
    <cellStyle name="Enter Units (0)" xfId="584" xr:uid="{00000000-0005-0000-0000-0000960A0000}"/>
    <cellStyle name="Enter Units (0) 2" xfId="3251" xr:uid="{00000000-0005-0000-0000-0000970A0000}"/>
    <cellStyle name="Enter Units (1)" xfId="585" xr:uid="{00000000-0005-0000-0000-0000980A0000}"/>
    <cellStyle name="Enter Units (1) 2" xfId="3252" xr:uid="{00000000-0005-0000-0000-0000990A0000}"/>
    <cellStyle name="Enter Units (2)" xfId="586" xr:uid="{00000000-0005-0000-0000-00009A0A0000}"/>
    <cellStyle name="Enter Units (2) 2" xfId="3253" xr:uid="{00000000-0005-0000-0000-00009B0A0000}"/>
    <cellStyle name="Entered" xfId="587" xr:uid="{00000000-0005-0000-0000-00009C0A0000}"/>
    <cellStyle name="Entry" xfId="588" xr:uid="{00000000-0005-0000-0000-00009D0A0000}"/>
    <cellStyle name="Entry$" xfId="589" xr:uid="{00000000-0005-0000-0000-00009E0A0000}"/>
    <cellStyle name="Euro" xfId="590" xr:uid="{00000000-0005-0000-0000-00009F0A0000}"/>
    <cellStyle name="Euro 2" xfId="3254" xr:uid="{00000000-0005-0000-0000-0000A00A0000}"/>
    <cellStyle name="Euro 3" xfId="3255" xr:uid="{00000000-0005-0000-0000-0000A10A0000}"/>
    <cellStyle name="Euro 4" xfId="3256" xr:uid="{00000000-0005-0000-0000-0000A20A0000}"/>
    <cellStyle name="Euro 5" xfId="3257" xr:uid="{00000000-0005-0000-0000-0000A30A0000}"/>
    <cellStyle name="Euro 6" xfId="3258" xr:uid="{00000000-0005-0000-0000-0000A40A0000}"/>
    <cellStyle name="Euro 7" xfId="3259" xr:uid="{00000000-0005-0000-0000-0000A50A0000}"/>
    <cellStyle name="Excel_BuiltIn_Accent6" xfId="3260" xr:uid="{00000000-0005-0000-0000-0000A60A0000}"/>
    <cellStyle name="Explanatory Text" xfId="4647" builtinId="53" customBuiltin="1"/>
    <cellStyle name="Explanatory Text 2" xfId="3261" xr:uid="{00000000-0005-0000-0000-0000A80A0000}"/>
    <cellStyle name="Explanatory Text 2 2" xfId="3262" xr:uid="{00000000-0005-0000-0000-0000A90A0000}"/>
    <cellStyle name="Explanatory Text 3" xfId="3263" xr:uid="{00000000-0005-0000-0000-0000AA0A0000}"/>
    <cellStyle name="Explanatory Text 3 2" xfId="3264" xr:uid="{00000000-0005-0000-0000-0000AB0A0000}"/>
    <cellStyle name="Explanatory Text 4" xfId="3265" xr:uid="{00000000-0005-0000-0000-0000AC0A0000}"/>
    <cellStyle name="Explanatory Text 5" xfId="3266" xr:uid="{00000000-0005-0000-0000-0000AD0A0000}"/>
    <cellStyle name="EY House" xfId="591" xr:uid="{00000000-0005-0000-0000-0000AE0A0000}"/>
    <cellStyle name="F2" xfId="592" xr:uid="{00000000-0005-0000-0000-0000AF0A0000}"/>
    <cellStyle name="F3" xfId="593" xr:uid="{00000000-0005-0000-0000-0000B00A0000}"/>
    <cellStyle name="F4" xfId="594" xr:uid="{00000000-0005-0000-0000-0000B10A0000}"/>
    <cellStyle name="F5" xfId="595" xr:uid="{00000000-0005-0000-0000-0000B20A0000}"/>
    <cellStyle name="F6" xfId="596" xr:uid="{00000000-0005-0000-0000-0000B30A0000}"/>
    <cellStyle name="F7" xfId="597" xr:uid="{00000000-0005-0000-0000-0000B40A0000}"/>
    <cellStyle name="F8" xfId="598" xr:uid="{00000000-0005-0000-0000-0000B50A0000}"/>
    <cellStyle name="Fixe`" xfId="599" xr:uid="{00000000-0005-0000-0000-0000B60A0000}"/>
    <cellStyle name="Fixed" xfId="600" xr:uid="{00000000-0005-0000-0000-0000B70A0000}"/>
    <cellStyle name="Fixed 2" xfId="3267" xr:uid="{00000000-0005-0000-0000-0000B80A0000}"/>
    <cellStyle name="Fixed 3" xfId="3268" xr:uid="{00000000-0005-0000-0000-0000B90A0000}"/>
    <cellStyle name="Fixed 4" xfId="3269" xr:uid="{00000000-0005-0000-0000-0000BA0A0000}"/>
    <cellStyle name="Fixed 5" xfId="3270" xr:uid="{00000000-0005-0000-0000-0000BB0A0000}"/>
    <cellStyle name="Fixed 6" xfId="3271" xr:uid="{00000000-0005-0000-0000-0000BC0A0000}"/>
    <cellStyle name="Fixed 7" xfId="3272" xr:uid="{00000000-0005-0000-0000-0000BD0A0000}"/>
    <cellStyle name="Fixed_AVERAGE-ยา" xfId="3273" xr:uid="{00000000-0005-0000-0000-0000BE0A0000}"/>
    <cellStyle name="Footer SBILogo1" xfId="3274" xr:uid="{00000000-0005-0000-0000-0000BF0A0000}"/>
    <cellStyle name="Footer SBILogo2" xfId="3275" xr:uid="{00000000-0005-0000-0000-0000C00A0000}"/>
    <cellStyle name="Footnote" xfId="3276" xr:uid="{00000000-0005-0000-0000-0000C10A0000}"/>
    <cellStyle name="Footnote Reference" xfId="3277" xr:uid="{00000000-0005-0000-0000-0000C20A0000}"/>
    <cellStyle name="Footnote__0_Lead_ KOSE_30.06.05" xfId="3278" xr:uid="{00000000-0005-0000-0000-0000C30A0000}"/>
    <cellStyle name="Format a column of totals" xfId="3279" xr:uid="{00000000-0005-0000-0000-0000C40A0000}"/>
    <cellStyle name="Format a row of totals" xfId="3280" xr:uid="{00000000-0005-0000-0000-0000C50A0000}"/>
    <cellStyle name="Format Number Column" xfId="3281" xr:uid="{00000000-0005-0000-0000-0000C60A0000}"/>
    <cellStyle name="Format text as bold, black on yello" xfId="3282" xr:uid="{00000000-0005-0000-0000-0000C70A0000}"/>
    <cellStyle name="g,bos]ydxitdyo" xfId="3283" xr:uid="{00000000-0005-0000-0000-0000C80A0000}"/>
    <cellStyle name="Gara" xfId="601" xr:uid="{00000000-0005-0000-0000-0000C90A0000}"/>
    <cellStyle name="General" xfId="602" xr:uid="{00000000-0005-0000-0000-0000CA0A0000}"/>
    <cellStyle name="Good" xfId="4751" builtinId="26" customBuiltin="1"/>
    <cellStyle name="Good 2" xfId="3284" xr:uid="{00000000-0005-0000-0000-0000CC0A0000}"/>
    <cellStyle name="Good 2 2" xfId="3285" xr:uid="{00000000-0005-0000-0000-0000CD0A0000}"/>
    <cellStyle name="Good 2 3" xfId="3286" xr:uid="{00000000-0005-0000-0000-0000CE0A0000}"/>
    <cellStyle name="Good 2 4" xfId="3287" xr:uid="{00000000-0005-0000-0000-0000CF0A0000}"/>
    <cellStyle name="Good 2 5" xfId="3288" xr:uid="{00000000-0005-0000-0000-0000D00A0000}"/>
    <cellStyle name="Good 2 6" xfId="3289" xr:uid="{00000000-0005-0000-0000-0000D10A0000}"/>
    <cellStyle name="Good 2 7" xfId="3290" xr:uid="{00000000-0005-0000-0000-0000D20A0000}"/>
    <cellStyle name="Good 3" xfId="3291" xr:uid="{00000000-0005-0000-0000-0000D30A0000}"/>
    <cellStyle name="Good 3 2" xfId="3292" xr:uid="{00000000-0005-0000-0000-0000D40A0000}"/>
    <cellStyle name="Good 3 3" xfId="3293" xr:uid="{00000000-0005-0000-0000-0000D50A0000}"/>
    <cellStyle name="Good 3 4" xfId="3294" xr:uid="{00000000-0005-0000-0000-0000D60A0000}"/>
    <cellStyle name="Good 3 5" xfId="3295" xr:uid="{00000000-0005-0000-0000-0000D70A0000}"/>
    <cellStyle name="Good 3 6" xfId="3296" xr:uid="{00000000-0005-0000-0000-0000D80A0000}"/>
    <cellStyle name="Good 3 7" xfId="3297" xr:uid="{00000000-0005-0000-0000-0000D90A0000}"/>
    <cellStyle name="Good 4" xfId="3298" xr:uid="{00000000-0005-0000-0000-0000DA0A0000}"/>
    <cellStyle name="Good 5" xfId="3299" xr:uid="{00000000-0005-0000-0000-0000DB0A0000}"/>
    <cellStyle name="Grey" xfId="603" xr:uid="{00000000-0005-0000-0000-0000DC0A0000}"/>
    <cellStyle name="Grey 2" xfId="3300" xr:uid="{00000000-0005-0000-0000-0000DD0A0000}"/>
    <cellStyle name="Grey 2 2" xfId="3301" xr:uid="{00000000-0005-0000-0000-0000DE0A0000}"/>
    <cellStyle name="Grey 2 3" xfId="3302" xr:uid="{00000000-0005-0000-0000-0000DF0A0000}"/>
    <cellStyle name="HEADER" xfId="604" xr:uid="{00000000-0005-0000-0000-0000E00A0000}"/>
    <cellStyle name="Header - Style1" xfId="3303" xr:uid="{00000000-0005-0000-0000-0000E10A0000}"/>
    <cellStyle name="Header Draft Stamp" xfId="3304" xr:uid="{00000000-0005-0000-0000-0000E20A0000}"/>
    <cellStyle name="Header__0_Lead_ KOSE_30.06.05" xfId="3305" xr:uid="{00000000-0005-0000-0000-0000E30A0000}"/>
    <cellStyle name="Header1" xfId="605" xr:uid="{00000000-0005-0000-0000-0000E40A0000}"/>
    <cellStyle name="Header1 10" xfId="3306" xr:uid="{00000000-0005-0000-0000-0000E50A0000}"/>
    <cellStyle name="Header1 2" xfId="3307" xr:uid="{00000000-0005-0000-0000-0000E60A0000}"/>
    <cellStyle name="Header1 2 2" xfId="3308" xr:uid="{00000000-0005-0000-0000-0000E70A0000}"/>
    <cellStyle name="Header1 2 2 2" xfId="3309" xr:uid="{00000000-0005-0000-0000-0000E80A0000}"/>
    <cellStyle name="Header1 2 2 3" xfId="3310" xr:uid="{00000000-0005-0000-0000-0000E90A0000}"/>
    <cellStyle name="Header1 2 3" xfId="3311" xr:uid="{00000000-0005-0000-0000-0000EA0A0000}"/>
    <cellStyle name="Header1 2 4" xfId="3312" xr:uid="{00000000-0005-0000-0000-0000EB0A0000}"/>
    <cellStyle name="Header1 2 5" xfId="3313" xr:uid="{00000000-0005-0000-0000-0000EC0A0000}"/>
    <cellStyle name="Header1 2 6" xfId="3314" xr:uid="{00000000-0005-0000-0000-0000ED0A0000}"/>
    <cellStyle name="Header1 2 7" xfId="3315" xr:uid="{00000000-0005-0000-0000-0000EE0A0000}"/>
    <cellStyle name="Header1 3" xfId="3316" xr:uid="{00000000-0005-0000-0000-0000EF0A0000}"/>
    <cellStyle name="Header1 4" xfId="3317" xr:uid="{00000000-0005-0000-0000-0000F00A0000}"/>
    <cellStyle name="Header1 5" xfId="3318" xr:uid="{00000000-0005-0000-0000-0000F10A0000}"/>
    <cellStyle name="Header1 6" xfId="3319" xr:uid="{00000000-0005-0000-0000-0000F20A0000}"/>
    <cellStyle name="Header1 7" xfId="3320" xr:uid="{00000000-0005-0000-0000-0000F30A0000}"/>
    <cellStyle name="Header1 8" xfId="3321" xr:uid="{00000000-0005-0000-0000-0000F40A0000}"/>
    <cellStyle name="Header1 9" xfId="3322" xr:uid="{00000000-0005-0000-0000-0000F50A0000}"/>
    <cellStyle name="Header2" xfId="606" xr:uid="{00000000-0005-0000-0000-0000F60A0000}"/>
    <cellStyle name="Header2 10" xfId="3323" xr:uid="{00000000-0005-0000-0000-0000F70A0000}"/>
    <cellStyle name="Header2 2" xfId="3324" xr:uid="{00000000-0005-0000-0000-0000F80A0000}"/>
    <cellStyle name="Header2 2 2" xfId="3325" xr:uid="{00000000-0005-0000-0000-0000F90A0000}"/>
    <cellStyle name="Header2 2 2 2" xfId="3326" xr:uid="{00000000-0005-0000-0000-0000FA0A0000}"/>
    <cellStyle name="Header2 2 2 3" xfId="3327" xr:uid="{00000000-0005-0000-0000-0000FB0A0000}"/>
    <cellStyle name="Header2 2 3" xfId="3328" xr:uid="{00000000-0005-0000-0000-0000FC0A0000}"/>
    <cellStyle name="Header2 2 4" xfId="3329" xr:uid="{00000000-0005-0000-0000-0000FD0A0000}"/>
    <cellStyle name="Header2 2 5" xfId="3330" xr:uid="{00000000-0005-0000-0000-0000FE0A0000}"/>
    <cellStyle name="Header2 2 6" xfId="3331" xr:uid="{00000000-0005-0000-0000-0000FF0A0000}"/>
    <cellStyle name="Header2 2 7" xfId="3332" xr:uid="{00000000-0005-0000-0000-0000000B0000}"/>
    <cellStyle name="Header2 3" xfId="3333" xr:uid="{00000000-0005-0000-0000-0000010B0000}"/>
    <cellStyle name="Header2 4" xfId="3334" xr:uid="{00000000-0005-0000-0000-0000020B0000}"/>
    <cellStyle name="Header2 5" xfId="3335" xr:uid="{00000000-0005-0000-0000-0000030B0000}"/>
    <cellStyle name="Header2 6" xfId="3336" xr:uid="{00000000-0005-0000-0000-0000040B0000}"/>
    <cellStyle name="Header2 7" xfId="3337" xr:uid="{00000000-0005-0000-0000-0000050B0000}"/>
    <cellStyle name="Header2 8" xfId="3338" xr:uid="{00000000-0005-0000-0000-0000060B0000}"/>
    <cellStyle name="Header2 9" xfId="3339" xr:uid="{00000000-0005-0000-0000-0000070B0000}"/>
    <cellStyle name="header3" xfId="607" xr:uid="{00000000-0005-0000-0000-0000080B0000}"/>
    <cellStyle name="Heading" xfId="3340" xr:uid="{00000000-0005-0000-0000-0000090B0000}"/>
    <cellStyle name="Heading 1 2" xfId="795" xr:uid="{00000000-0005-0000-0000-00000A0B0000}"/>
    <cellStyle name="Heading 1 2 2" xfId="3341" xr:uid="{00000000-0005-0000-0000-00000B0B0000}"/>
    <cellStyle name="Heading 1 3" xfId="608" xr:uid="{00000000-0005-0000-0000-00000C0B0000}"/>
    <cellStyle name="Heading 1 3 2" xfId="3342" xr:uid="{00000000-0005-0000-0000-00000D0B0000}"/>
    <cellStyle name="Heading 1 4" xfId="3343" xr:uid="{00000000-0005-0000-0000-00000E0B0000}"/>
    <cellStyle name="Heading 1 5" xfId="3344" xr:uid="{00000000-0005-0000-0000-00000F0B0000}"/>
    <cellStyle name="Heading 1 Above" xfId="3345" xr:uid="{00000000-0005-0000-0000-0000100B0000}"/>
    <cellStyle name="Heading 1+" xfId="3346" xr:uid="{00000000-0005-0000-0000-0000110B0000}"/>
    <cellStyle name="Heading 2 2" xfId="796" xr:uid="{00000000-0005-0000-0000-0000120B0000}"/>
    <cellStyle name="Heading 2 2 2" xfId="3347" xr:uid="{00000000-0005-0000-0000-0000130B0000}"/>
    <cellStyle name="Heading 2 3" xfId="609" xr:uid="{00000000-0005-0000-0000-0000140B0000}"/>
    <cellStyle name="Heading 2 3 2" xfId="3348" xr:uid="{00000000-0005-0000-0000-0000150B0000}"/>
    <cellStyle name="Heading 2 4" xfId="3349" xr:uid="{00000000-0005-0000-0000-0000160B0000}"/>
    <cellStyle name="Heading 2 5" xfId="3350" xr:uid="{00000000-0005-0000-0000-0000170B0000}"/>
    <cellStyle name="Heading 2 Below" xfId="3351" xr:uid="{00000000-0005-0000-0000-0000180B0000}"/>
    <cellStyle name="Heading 2 Below 2" xfId="3352" xr:uid="{00000000-0005-0000-0000-0000190B0000}"/>
    <cellStyle name="Heading 2+" xfId="3353" xr:uid="{00000000-0005-0000-0000-00001A0B0000}"/>
    <cellStyle name="Heading 3" xfId="4875" builtinId="18" customBuiltin="1"/>
    <cellStyle name="Heading 3 2" xfId="3354" xr:uid="{00000000-0005-0000-0000-00001C0B0000}"/>
    <cellStyle name="Heading 3 2 2" xfId="3355" xr:uid="{00000000-0005-0000-0000-00001D0B0000}"/>
    <cellStyle name="Heading 3 3" xfId="3356" xr:uid="{00000000-0005-0000-0000-00001E0B0000}"/>
    <cellStyle name="Heading 3 3 2" xfId="3357" xr:uid="{00000000-0005-0000-0000-00001F0B0000}"/>
    <cellStyle name="Heading 3 4" xfId="3358" xr:uid="{00000000-0005-0000-0000-0000200B0000}"/>
    <cellStyle name="Heading 3 5" xfId="3359" xr:uid="{00000000-0005-0000-0000-0000210B0000}"/>
    <cellStyle name="Heading 3+" xfId="3360" xr:uid="{00000000-0005-0000-0000-0000220B0000}"/>
    <cellStyle name="Heading 4" xfId="4876" builtinId="19" customBuiltin="1"/>
    <cellStyle name="Heading 4 2" xfId="3361" xr:uid="{00000000-0005-0000-0000-0000240B0000}"/>
    <cellStyle name="Heading 4 2 2" xfId="3362" xr:uid="{00000000-0005-0000-0000-0000250B0000}"/>
    <cellStyle name="Heading 4 3" xfId="3363" xr:uid="{00000000-0005-0000-0000-0000260B0000}"/>
    <cellStyle name="Heading 4 3 2" xfId="3364" xr:uid="{00000000-0005-0000-0000-0000270B0000}"/>
    <cellStyle name="Heading 4 4" xfId="3365" xr:uid="{00000000-0005-0000-0000-0000280B0000}"/>
    <cellStyle name="Heading 4 5" xfId="3366" xr:uid="{00000000-0005-0000-0000-0000290B0000}"/>
    <cellStyle name="HEADING, MAJOR" xfId="3367" xr:uid="{00000000-0005-0000-0000-00002A0B0000}"/>
    <cellStyle name="HEADING, MINOR" xfId="3368" xr:uid="{00000000-0005-0000-0000-00002B0B0000}"/>
    <cellStyle name="HEADING, RIGHT" xfId="3369" xr:uid="{00000000-0005-0000-0000-00002C0B0000}"/>
    <cellStyle name="HEADING,MAJOR" xfId="3370" xr:uid="{00000000-0005-0000-0000-00002D0B0000}"/>
    <cellStyle name="Heading1" xfId="610" xr:uid="{00000000-0005-0000-0000-00002E0B0000}"/>
    <cellStyle name="HEADING1 2" xfId="3371" xr:uid="{00000000-0005-0000-0000-00002F0B0000}"/>
    <cellStyle name="HEADING1 3" xfId="3372" xr:uid="{00000000-0005-0000-0000-0000300B0000}"/>
    <cellStyle name="HEADING1 4" xfId="3373" xr:uid="{00000000-0005-0000-0000-0000310B0000}"/>
    <cellStyle name="HEADING1 5" xfId="3374" xr:uid="{00000000-0005-0000-0000-0000320B0000}"/>
    <cellStyle name="HEADING1 6" xfId="3375" xr:uid="{00000000-0005-0000-0000-0000330B0000}"/>
    <cellStyle name="HEADING1 7" xfId="3376" xr:uid="{00000000-0005-0000-0000-0000340B0000}"/>
    <cellStyle name="HEADING1_AVERAGE-ยา" xfId="3377" xr:uid="{00000000-0005-0000-0000-0000350B0000}"/>
    <cellStyle name="Heading2" xfId="611" xr:uid="{00000000-0005-0000-0000-0000360B0000}"/>
    <cellStyle name="HEADING2 10" xfId="3378" xr:uid="{00000000-0005-0000-0000-0000370B0000}"/>
    <cellStyle name="HEADING2 11" xfId="3379" xr:uid="{00000000-0005-0000-0000-0000380B0000}"/>
    <cellStyle name="HEADING2 12" xfId="3380" xr:uid="{00000000-0005-0000-0000-0000390B0000}"/>
    <cellStyle name="HEADING2 13" xfId="3381" xr:uid="{00000000-0005-0000-0000-00003A0B0000}"/>
    <cellStyle name="HEADING2 14" xfId="3382" xr:uid="{00000000-0005-0000-0000-00003B0B0000}"/>
    <cellStyle name="HEADING2 15" xfId="3383" xr:uid="{00000000-0005-0000-0000-00003C0B0000}"/>
    <cellStyle name="HEADING2 16" xfId="3384" xr:uid="{00000000-0005-0000-0000-00003D0B0000}"/>
    <cellStyle name="HEADING2 17" xfId="3385" xr:uid="{00000000-0005-0000-0000-00003E0B0000}"/>
    <cellStyle name="HEADING2 18" xfId="3386" xr:uid="{00000000-0005-0000-0000-00003F0B0000}"/>
    <cellStyle name="HEADING2 2" xfId="3387" xr:uid="{00000000-0005-0000-0000-0000400B0000}"/>
    <cellStyle name="HEADING2 3" xfId="3388" xr:uid="{00000000-0005-0000-0000-0000410B0000}"/>
    <cellStyle name="HEADING2 4" xfId="3389" xr:uid="{00000000-0005-0000-0000-0000420B0000}"/>
    <cellStyle name="HEADING2 5" xfId="3390" xr:uid="{00000000-0005-0000-0000-0000430B0000}"/>
    <cellStyle name="HEADING2 6" xfId="3391" xr:uid="{00000000-0005-0000-0000-0000440B0000}"/>
    <cellStyle name="HEADING2 7" xfId="3392" xr:uid="{00000000-0005-0000-0000-0000450B0000}"/>
    <cellStyle name="HEADING2 8" xfId="3393" xr:uid="{00000000-0005-0000-0000-0000460B0000}"/>
    <cellStyle name="HEADING2 9" xfId="3394" xr:uid="{00000000-0005-0000-0000-0000470B0000}"/>
    <cellStyle name="HEADING2_AVERAGE-ยา" xfId="3395" xr:uid="{00000000-0005-0000-0000-0000480B0000}"/>
    <cellStyle name="Heading3" xfId="612" xr:uid="{00000000-0005-0000-0000-0000490B0000}"/>
    <cellStyle name="Heading4" xfId="613" xr:uid="{00000000-0005-0000-0000-00004A0B0000}"/>
    <cellStyle name="HELV8BLUE" xfId="614" xr:uid="{00000000-0005-0000-0000-00004B0B0000}"/>
    <cellStyle name="Hidden" xfId="3396" xr:uid="{00000000-0005-0000-0000-00004C0B0000}"/>
    <cellStyle name="Hyperlink 2" xfId="3397" xr:uid="{00000000-0005-0000-0000-00004D0B0000}"/>
    <cellStyle name="Hyperlink 2 2" xfId="3398" xr:uid="{00000000-0005-0000-0000-00004E0B0000}"/>
    <cellStyle name="Hyperlink 2 2 2" xfId="3399" xr:uid="{00000000-0005-0000-0000-00004F0B0000}"/>
    <cellStyle name="Hyperlink 2 3" xfId="3400" xr:uid="{00000000-0005-0000-0000-0000500B0000}"/>
    <cellStyle name="Hyperlink 3" xfId="3401" xr:uid="{00000000-0005-0000-0000-0000510B0000}"/>
    <cellStyle name="Hyperlink 3 2" xfId="3402" xr:uid="{00000000-0005-0000-0000-0000520B0000}"/>
    <cellStyle name="Hyperlink 3 3" xfId="3403" xr:uid="{00000000-0005-0000-0000-0000530B0000}"/>
    <cellStyle name="Hyperlink 4" xfId="3404" xr:uid="{00000000-0005-0000-0000-0000540B0000}"/>
    <cellStyle name="Hyperlink 4 2" xfId="3405" xr:uid="{00000000-0005-0000-0000-0000550B0000}"/>
    <cellStyle name="Hyperlink 5" xfId="3406" xr:uid="{00000000-0005-0000-0000-0000560B0000}"/>
    <cellStyle name="indent" xfId="615" xr:uid="{00000000-0005-0000-0000-0000570B0000}"/>
    <cellStyle name="Info_Main" xfId="3407" xr:uid="{00000000-0005-0000-0000-0000580B0000}"/>
    <cellStyle name="Input [yellow]" xfId="616" xr:uid="{00000000-0005-0000-0000-0000590B0000}"/>
    <cellStyle name="Input [yellow] 2" xfId="3408" xr:uid="{00000000-0005-0000-0000-00005A0B0000}"/>
    <cellStyle name="Input [yellow] 2 2" xfId="3409" xr:uid="{00000000-0005-0000-0000-00005B0B0000}"/>
    <cellStyle name="Input [yellow] 2 3" xfId="3410" xr:uid="{00000000-0005-0000-0000-00005C0B0000}"/>
    <cellStyle name="Input [yellow] 3" xfId="3411" xr:uid="{00000000-0005-0000-0000-00005D0B0000}"/>
    <cellStyle name="Input [yellow] 4" xfId="3412" xr:uid="{00000000-0005-0000-0000-00005E0B0000}"/>
    <cellStyle name="Input 2" xfId="784" xr:uid="{00000000-0005-0000-0000-00005F0B0000}"/>
    <cellStyle name="Input 2 2" xfId="3413" xr:uid="{00000000-0005-0000-0000-0000600B0000}"/>
    <cellStyle name="Input 2 3" xfId="3414" xr:uid="{00000000-0005-0000-0000-0000610B0000}"/>
    <cellStyle name="Input 2 4" xfId="3415" xr:uid="{00000000-0005-0000-0000-0000620B0000}"/>
    <cellStyle name="Input 2 5" xfId="3416" xr:uid="{00000000-0005-0000-0000-0000630B0000}"/>
    <cellStyle name="Input 2 6" xfId="3417" xr:uid="{00000000-0005-0000-0000-0000640B0000}"/>
    <cellStyle name="Input 2 7" xfId="3418" xr:uid="{00000000-0005-0000-0000-0000650B0000}"/>
    <cellStyle name="Input 3" xfId="1135" xr:uid="{00000000-0005-0000-0000-0000660B0000}"/>
    <cellStyle name="Input 3 2" xfId="3419" xr:uid="{00000000-0005-0000-0000-0000670B0000}"/>
    <cellStyle name="Input 3 3" xfId="3420" xr:uid="{00000000-0005-0000-0000-0000680B0000}"/>
    <cellStyle name="Input 3 4" xfId="3421" xr:uid="{00000000-0005-0000-0000-0000690B0000}"/>
    <cellStyle name="Input 3 5" xfId="3422" xr:uid="{00000000-0005-0000-0000-00006A0B0000}"/>
    <cellStyle name="Input 3 6" xfId="3423" xr:uid="{00000000-0005-0000-0000-00006B0B0000}"/>
    <cellStyle name="Input 3 7" xfId="3424" xr:uid="{00000000-0005-0000-0000-00006C0B0000}"/>
    <cellStyle name="Input 4" xfId="1132" xr:uid="{00000000-0005-0000-0000-00006D0B0000}"/>
    <cellStyle name="Input 4 2" xfId="3425" xr:uid="{00000000-0005-0000-0000-00006E0B0000}"/>
    <cellStyle name="Input 5" xfId="3426" xr:uid="{00000000-0005-0000-0000-00006F0B0000}"/>
    <cellStyle name="Input 5 2" xfId="3427" xr:uid="{00000000-0005-0000-0000-0000700B0000}"/>
    <cellStyle name="Input 6" xfId="3428" xr:uid="{00000000-0005-0000-0000-0000710B0000}"/>
    <cellStyle name="Input 7" xfId="3429" xr:uid="{00000000-0005-0000-0000-0000720B0000}"/>
    <cellStyle name="Input Cells" xfId="617" xr:uid="{00000000-0005-0000-0000-0000730B0000}"/>
    <cellStyle name="InputCurrency" xfId="3430" xr:uid="{00000000-0005-0000-0000-0000740B0000}"/>
    <cellStyle name="InputPercent1" xfId="3431" xr:uid="{00000000-0005-0000-0000-0000750B0000}"/>
    <cellStyle name="International" xfId="618" xr:uid="{00000000-0005-0000-0000-0000760B0000}"/>
    <cellStyle name="International1" xfId="619" xr:uid="{00000000-0005-0000-0000-0000770B0000}"/>
    <cellStyle name="KPMG Heading 1" xfId="3432" xr:uid="{00000000-0005-0000-0000-0000780B0000}"/>
    <cellStyle name="KPMG Heading 2" xfId="3433" xr:uid="{00000000-0005-0000-0000-0000790B0000}"/>
    <cellStyle name="KPMG Heading 3" xfId="3434" xr:uid="{00000000-0005-0000-0000-00007A0B0000}"/>
    <cellStyle name="KPMG Heading 4" xfId="3435" xr:uid="{00000000-0005-0000-0000-00007B0B0000}"/>
    <cellStyle name="KPMG Normal" xfId="3436" xr:uid="{00000000-0005-0000-0000-00007C0B0000}"/>
    <cellStyle name="KPMG Normal Text" xfId="3437" xr:uid="{00000000-0005-0000-0000-00007D0B0000}"/>
    <cellStyle name="KPMG Normal_TAX FOR Filtech YE2012 new" xfId="3438" xr:uid="{00000000-0005-0000-0000-00007E0B0000}"/>
    <cellStyle name="l,Bold&quot;&amp;18BBb_x0001_" xfId="3439" xr:uid="{00000000-0005-0000-0000-00007F0B0000}"/>
    <cellStyle name="Labels - Style3" xfId="620" xr:uid="{00000000-0005-0000-0000-0000800B0000}"/>
    <cellStyle name="left" xfId="3440" xr:uid="{00000000-0005-0000-0000-0000810B0000}"/>
    <cellStyle name="LINEAL - Style2" xfId="3441" xr:uid="{00000000-0005-0000-0000-0000820B0000}"/>
    <cellStyle name="Link Currency (0)" xfId="621" xr:uid="{00000000-0005-0000-0000-0000830B0000}"/>
    <cellStyle name="Link Currency (0) 2" xfId="3442" xr:uid="{00000000-0005-0000-0000-0000840B0000}"/>
    <cellStyle name="Link Currency (2)" xfId="622" xr:uid="{00000000-0005-0000-0000-0000850B0000}"/>
    <cellStyle name="Link Currency (2) 2" xfId="3443" xr:uid="{00000000-0005-0000-0000-0000860B0000}"/>
    <cellStyle name="Link Units (0)" xfId="623" xr:uid="{00000000-0005-0000-0000-0000870B0000}"/>
    <cellStyle name="Link Units (0) 2" xfId="3444" xr:uid="{00000000-0005-0000-0000-0000880B0000}"/>
    <cellStyle name="Link Units (1)" xfId="624" xr:uid="{00000000-0005-0000-0000-0000890B0000}"/>
    <cellStyle name="Link Units (1) 2" xfId="3445" xr:uid="{00000000-0005-0000-0000-00008A0B0000}"/>
    <cellStyle name="Link Units (2)" xfId="625" xr:uid="{00000000-0005-0000-0000-00008B0B0000}"/>
    <cellStyle name="Link Units (2) 2" xfId="3446" xr:uid="{00000000-0005-0000-0000-00008C0B0000}"/>
    <cellStyle name="Linked Cell" xfId="4748" builtinId="24" customBuiltin="1"/>
    <cellStyle name="Linked Cell 2" xfId="3447" xr:uid="{00000000-0005-0000-0000-00008E0B0000}"/>
    <cellStyle name="Linked Cell 2 2" xfId="3448" xr:uid="{00000000-0005-0000-0000-00008F0B0000}"/>
    <cellStyle name="Linked Cell 3" xfId="3449" xr:uid="{00000000-0005-0000-0000-0000900B0000}"/>
    <cellStyle name="Linked Cell 3 2" xfId="3450" xr:uid="{00000000-0005-0000-0000-0000910B0000}"/>
    <cellStyle name="Linked Cell 4" xfId="3451" xr:uid="{00000000-0005-0000-0000-0000920B0000}"/>
    <cellStyle name="Linked Cell 5" xfId="3452" xr:uid="{00000000-0005-0000-0000-0000930B0000}"/>
    <cellStyle name="Linked Cells" xfId="626" xr:uid="{00000000-0005-0000-0000-0000940B0000}"/>
    <cellStyle name="ll AWPs - RCSB-cw.xls]EE" xfId="627" xr:uid="{00000000-0005-0000-0000-0000950B0000}"/>
    <cellStyle name="ll AWPs - RCSB-cw.xls]EE 2" xfId="3453" xr:uid="{00000000-0005-0000-0000-0000960B0000}"/>
    <cellStyle name="M" xfId="3454" xr:uid="{00000000-0005-0000-0000-0000970B0000}"/>
    <cellStyle name="MCB-Stat" xfId="628" xr:uid="{00000000-0005-0000-0000-0000980B0000}"/>
    <cellStyle name="merge" xfId="629" xr:uid="{00000000-0005-0000-0000-0000990B0000}"/>
    <cellStyle name="Milliers [0]" xfId="630" xr:uid="{00000000-0005-0000-0000-00009A0B0000}"/>
    <cellStyle name="Milliers_!!!GO" xfId="631" xr:uid="{00000000-0005-0000-0000-00009B0B0000}"/>
    <cellStyle name="Model" xfId="632" xr:uid="{00000000-0005-0000-0000-00009C0B0000}"/>
    <cellStyle name="Mon?aire [0]_AR1194" xfId="633" xr:uid="{00000000-0005-0000-0000-00009D0B0000}"/>
    <cellStyle name="Mon?aire_AR1194" xfId="634" xr:uid="{00000000-0005-0000-0000-00009E0B0000}"/>
    <cellStyle name="Mon?taire [0]_AR1194" xfId="3455" xr:uid="{00000000-0005-0000-0000-00009F0B0000}"/>
    <cellStyle name="Mon?taire_AR1194" xfId="3456" xr:uid="{00000000-0005-0000-0000-0000A00B0000}"/>
    <cellStyle name="Monétaire [0]" xfId="635" xr:uid="{00000000-0005-0000-0000-0000A10B0000}"/>
    <cellStyle name="Monetaire [0]_!!!GO" xfId="636" xr:uid="{00000000-0005-0000-0000-0000A20B0000}"/>
    <cellStyle name="Monétaire [0]_!!!GO" xfId="3457" xr:uid="{00000000-0005-0000-0000-0000A30B0000}"/>
    <cellStyle name="Monetaire [0]_!!!GO 2" xfId="3458" xr:uid="{00000000-0005-0000-0000-0000A40B0000}"/>
    <cellStyle name="Monétaire [0]_!!!GO 2" xfId="3459" xr:uid="{00000000-0005-0000-0000-0000A50B0000}"/>
    <cellStyle name="Monetaire_!!!GO" xfId="637" xr:uid="{00000000-0005-0000-0000-0000A60B0000}"/>
    <cellStyle name="Monétaire_!!!GO" xfId="638" xr:uid="{00000000-0005-0000-0000-0000A70B0000}"/>
    <cellStyle name="Monetaire_!!!GO 2" xfId="3460" xr:uid="{00000000-0005-0000-0000-0000A80B0000}"/>
    <cellStyle name="Monétaire_!!!GO 2" xfId="3461" xr:uid="{00000000-0005-0000-0000-0000A90B0000}"/>
    <cellStyle name="n" xfId="639" xr:uid="{00000000-0005-0000-0000-0000AA0B0000}"/>
    <cellStyle name="ƞ" xfId="640" xr:uid="{00000000-0005-0000-0000-0000AB0B0000}"/>
    <cellStyle name="ƞ 2" xfId="3462" xr:uid="{00000000-0005-0000-0000-0000AC0B0000}"/>
    <cellStyle name="Neutral 2" xfId="783" xr:uid="{00000000-0005-0000-0000-0000AD0B0000}"/>
    <cellStyle name="Neutral 2 2" xfId="3463" xr:uid="{00000000-0005-0000-0000-0000AE0B0000}"/>
    <cellStyle name="Neutral 2 3" xfId="3464" xr:uid="{00000000-0005-0000-0000-0000AF0B0000}"/>
    <cellStyle name="Neutral 2 4" xfId="3465" xr:uid="{00000000-0005-0000-0000-0000B00B0000}"/>
    <cellStyle name="Neutral 2 5" xfId="3466" xr:uid="{00000000-0005-0000-0000-0000B10B0000}"/>
    <cellStyle name="Neutral 2 6" xfId="3467" xr:uid="{00000000-0005-0000-0000-0000B20B0000}"/>
    <cellStyle name="Neutral 2 7" xfId="3468" xr:uid="{00000000-0005-0000-0000-0000B30B0000}"/>
    <cellStyle name="Neutral 3" xfId="3469" xr:uid="{00000000-0005-0000-0000-0000B40B0000}"/>
    <cellStyle name="Neutral 3 2" xfId="3470" xr:uid="{00000000-0005-0000-0000-0000B50B0000}"/>
    <cellStyle name="Neutral 3 3" xfId="3471" xr:uid="{00000000-0005-0000-0000-0000B60B0000}"/>
    <cellStyle name="Neutral 3 4" xfId="3472" xr:uid="{00000000-0005-0000-0000-0000B70B0000}"/>
    <cellStyle name="Neutral 3 5" xfId="3473" xr:uid="{00000000-0005-0000-0000-0000B80B0000}"/>
    <cellStyle name="Neutral 3 6" xfId="3474" xr:uid="{00000000-0005-0000-0000-0000B90B0000}"/>
    <cellStyle name="Neutral 3 7" xfId="3475" xr:uid="{00000000-0005-0000-0000-0000BA0B0000}"/>
    <cellStyle name="Neutral 4" xfId="3476" xr:uid="{00000000-0005-0000-0000-0000BB0B0000}"/>
    <cellStyle name="Neutral 5" xfId="3477" xr:uid="{00000000-0005-0000-0000-0000BC0B0000}"/>
    <cellStyle name="New" xfId="3478" xr:uid="{00000000-0005-0000-0000-0000BD0B0000}"/>
    <cellStyle name="New Times Roman" xfId="641" xr:uid="{00000000-0005-0000-0000-0000BE0B0000}"/>
    <cellStyle name="Nɯrmal_Consulting" xfId="3479" xr:uid="{00000000-0005-0000-0000-0000BF0B0000}"/>
    <cellStyle name="No" xfId="642" xr:uid="{00000000-0005-0000-0000-0000C00B0000}"/>
    <cellStyle name="no dec" xfId="643" xr:uid="{00000000-0005-0000-0000-0000C10B0000}"/>
    <cellStyle name="no dec 2" xfId="3480" xr:uid="{00000000-0005-0000-0000-0000C20B0000}"/>
    <cellStyle name="no dec 2 2" xfId="3481" xr:uid="{00000000-0005-0000-0000-0000C30B0000}"/>
    <cellStyle name="no dec 2 3" xfId="3482" xr:uid="{00000000-0005-0000-0000-0000C40B0000}"/>
    <cellStyle name="no dec 2 4" xfId="3483" xr:uid="{00000000-0005-0000-0000-0000C50B0000}"/>
    <cellStyle name="no dec 2 5" xfId="3484" xr:uid="{00000000-0005-0000-0000-0000C60B0000}"/>
    <cellStyle name="no dec 2 6" xfId="3485" xr:uid="{00000000-0005-0000-0000-0000C70B0000}"/>
    <cellStyle name="no dec 2 7" xfId="3486" xr:uid="{00000000-0005-0000-0000-0000C80B0000}"/>
    <cellStyle name="no dec 3" xfId="3487" xr:uid="{00000000-0005-0000-0000-0000C90B0000}"/>
    <cellStyle name="no dec 4" xfId="3488" xr:uid="{00000000-0005-0000-0000-0000CA0B0000}"/>
    <cellStyle name="no dec 5" xfId="3489" xr:uid="{00000000-0005-0000-0000-0000CB0B0000}"/>
    <cellStyle name="no dec 6" xfId="3490" xr:uid="{00000000-0005-0000-0000-0000CC0B0000}"/>
    <cellStyle name="no dec 6 2" xfId="3491" xr:uid="{00000000-0005-0000-0000-0000CD0B0000}"/>
    <cellStyle name="no dec 7" xfId="3492" xr:uid="{00000000-0005-0000-0000-0000CE0B0000}"/>
    <cellStyle name="no dec 7 2" xfId="3493" xr:uid="{00000000-0005-0000-0000-0000CF0B0000}"/>
    <cellStyle name="no dec 8" xfId="3494" xr:uid="{00000000-0005-0000-0000-0000D00B0000}"/>
    <cellStyle name="no dec 9" xfId="3495" xr:uid="{00000000-0005-0000-0000-0000D10B0000}"/>
    <cellStyle name="no dec_282-193.00" xfId="3496" xr:uid="{00000000-0005-0000-0000-0000D20B0000}"/>
    <cellStyle name="NorLal_laroux_pldt" xfId="644" xr:uid="{00000000-0005-0000-0000-0000D30B0000}"/>
    <cellStyle name="Norma - Style1" xfId="645" xr:uid="{00000000-0005-0000-0000-0000D40B0000}"/>
    <cellStyle name="Norma - Style2" xfId="646" xr:uid="{00000000-0005-0000-0000-0000D50B0000}"/>
    <cellStyle name="Norma - Style3" xfId="647" xr:uid="{00000000-0005-0000-0000-0000D60B0000}"/>
    <cellStyle name="Normal" xfId="0" builtinId="0"/>
    <cellStyle name="Normal - Style1" xfId="3" xr:uid="{00000000-0005-0000-0000-0000D80B0000}"/>
    <cellStyle name="Normal - Style1 2" xfId="3497" xr:uid="{00000000-0005-0000-0000-0000D90B0000}"/>
    <cellStyle name="Normal - Style1 2 2" xfId="3498" xr:uid="{00000000-0005-0000-0000-0000DA0B0000}"/>
    <cellStyle name="Normal - Style1 2 3" xfId="3499" xr:uid="{00000000-0005-0000-0000-0000DB0B0000}"/>
    <cellStyle name="Normal - Style1 3" xfId="3500" xr:uid="{00000000-0005-0000-0000-0000DC0B0000}"/>
    <cellStyle name="Normal - Style1 3 2" xfId="3501" xr:uid="{00000000-0005-0000-0000-0000DD0B0000}"/>
    <cellStyle name="Normal - Style1 3 3" xfId="3502" xr:uid="{00000000-0005-0000-0000-0000DE0B0000}"/>
    <cellStyle name="Normal - Style1 4" xfId="3503" xr:uid="{00000000-0005-0000-0000-0000DF0B0000}"/>
    <cellStyle name="Normal - Style1 5" xfId="3504" xr:uid="{00000000-0005-0000-0000-0000E00B0000}"/>
    <cellStyle name="Normal - Style1 6" xfId="3505" xr:uid="{00000000-0005-0000-0000-0000E10B0000}"/>
    <cellStyle name="Normal - Style1 7" xfId="3506" xr:uid="{00000000-0005-0000-0000-0000E20B0000}"/>
    <cellStyle name="Normal - Style1 8" xfId="3507" xr:uid="{00000000-0005-0000-0000-0000E30B0000}"/>
    <cellStyle name="Normal - Style1_FS1210" xfId="3508" xr:uid="{00000000-0005-0000-0000-0000E40B0000}"/>
    <cellStyle name="Normal - Style2" xfId="648" xr:uid="{00000000-0005-0000-0000-0000E50B0000}"/>
    <cellStyle name="Normal - Style3" xfId="649" xr:uid="{00000000-0005-0000-0000-0000E60B0000}"/>
    <cellStyle name="Normal - Style4" xfId="650" xr:uid="{00000000-0005-0000-0000-0000E70B0000}"/>
    <cellStyle name="Normal - Style5" xfId="651" xr:uid="{00000000-0005-0000-0000-0000E80B0000}"/>
    <cellStyle name="Normal - Style6" xfId="652" xr:uid="{00000000-0005-0000-0000-0000E90B0000}"/>
    <cellStyle name="Normal - Style7" xfId="653" xr:uid="{00000000-0005-0000-0000-0000EA0B0000}"/>
    <cellStyle name="Normal - Style8" xfId="654" xr:uid="{00000000-0005-0000-0000-0000EB0B0000}"/>
    <cellStyle name="Normal 10" xfId="22" xr:uid="{00000000-0005-0000-0000-0000EC0B0000}"/>
    <cellStyle name="Normal 10 10" xfId="3509" xr:uid="{00000000-0005-0000-0000-0000ED0B0000}"/>
    <cellStyle name="Normal 10 2" xfId="799" xr:uid="{00000000-0005-0000-0000-0000EE0B0000}"/>
    <cellStyle name="Normal 10 2 2" xfId="3510" xr:uid="{00000000-0005-0000-0000-0000EF0B0000}"/>
    <cellStyle name="Normal 10 2 3" xfId="3511" xr:uid="{00000000-0005-0000-0000-0000F00B0000}"/>
    <cellStyle name="Normal 10 3" xfId="1150" xr:uid="{00000000-0005-0000-0000-0000F10B0000}"/>
    <cellStyle name="Normal 10 3 2" xfId="3512" xr:uid="{00000000-0005-0000-0000-0000F20B0000}"/>
    <cellStyle name="Normal 10 3 3" xfId="3513" xr:uid="{00000000-0005-0000-0000-0000F30B0000}"/>
    <cellStyle name="Normal 10 3 4" xfId="3514" xr:uid="{00000000-0005-0000-0000-0000F40B0000}"/>
    <cellStyle name="Normal 10 3 5" xfId="3515" xr:uid="{00000000-0005-0000-0000-0000F50B0000}"/>
    <cellStyle name="Normal 10 4" xfId="3516" xr:uid="{00000000-0005-0000-0000-0000F60B0000}"/>
    <cellStyle name="Normal 10 5" xfId="3517" xr:uid="{00000000-0005-0000-0000-0000F70B0000}"/>
    <cellStyle name="Normal 10 6" xfId="3518" xr:uid="{00000000-0005-0000-0000-0000F80B0000}"/>
    <cellStyle name="Normal 10 7" xfId="3519" xr:uid="{00000000-0005-0000-0000-0000F90B0000}"/>
    <cellStyle name="Normal 10 8" xfId="3520" xr:uid="{00000000-0005-0000-0000-0000FA0B0000}"/>
    <cellStyle name="Normal 10_PL CST+CSA" xfId="3521" xr:uid="{00000000-0005-0000-0000-0000FB0B0000}"/>
    <cellStyle name="Normal 100" xfId="1035" xr:uid="{00000000-0005-0000-0000-0000FC0B0000}"/>
    <cellStyle name="Normal 101" xfId="1037" xr:uid="{00000000-0005-0000-0000-0000FD0B0000}"/>
    <cellStyle name="Normal 102" xfId="1039" xr:uid="{00000000-0005-0000-0000-0000FE0B0000}"/>
    <cellStyle name="Normal 103" xfId="1041" xr:uid="{00000000-0005-0000-0000-0000FF0B0000}"/>
    <cellStyle name="Normal 104" xfId="1043" xr:uid="{00000000-0005-0000-0000-0000000C0000}"/>
    <cellStyle name="Normal 105" xfId="1045" xr:uid="{00000000-0005-0000-0000-0000010C0000}"/>
    <cellStyle name="Normal 106" xfId="1047" xr:uid="{00000000-0005-0000-0000-0000020C0000}"/>
    <cellStyle name="Normal 107" xfId="1049" xr:uid="{00000000-0005-0000-0000-0000030C0000}"/>
    <cellStyle name="Normal 108" xfId="1051" xr:uid="{00000000-0005-0000-0000-0000040C0000}"/>
    <cellStyle name="Normal 109" xfId="1053" xr:uid="{00000000-0005-0000-0000-0000050C0000}"/>
    <cellStyle name="Normal 11" xfId="23" xr:uid="{00000000-0005-0000-0000-0000060C0000}"/>
    <cellStyle name="Normal 11 2" xfId="798" xr:uid="{00000000-0005-0000-0000-0000070C0000}"/>
    <cellStyle name="Normal 11 2 2" xfId="3522" xr:uid="{00000000-0005-0000-0000-0000080C0000}"/>
    <cellStyle name="Normal 11 2 3" xfId="3523" xr:uid="{00000000-0005-0000-0000-0000090C0000}"/>
    <cellStyle name="Normal 11 3" xfId="3524" xr:uid="{00000000-0005-0000-0000-00000A0C0000}"/>
    <cellStyle name="Normal 11_PL CST+CSA" xfId="3525" xr:uid="{00000000-0005-0000-0000-00000B0C0000}"/>
    <cellStyle name="Normal 110" xfId="1055" xr:uid="{00000000-0005-0000-0000-00000C0C0000}"/>
    <cellStyle name="Normal 111" xfId="1068" xr:uid="{00000000-0005-0000-0000-00000D0C0000}"/>
    <cellStyle name="Normal 112" xfId="1077" xr:uid="{00000000-0005-0000-0000-00000E0C0000}"/>
    <cellStyle name="Normal 113" xfId="1073" xr:uid="{00000000-0005-0000-0000-00000F0C0000}"/>
    <cellStyle name="Normal 114" xfId="1079" xr:uid="{00000000-0005-0000-0000-0000100C0000}"/>
    <cellStyle name="Normal 115" xfId="1072" xr:uid="{00000000-0005-0000-0000-0000110C0000}"/>
    <cellStyle name="Normal 116" xfId="1070" xr:uid="{00000000-0005-0000-0000-0000120C0000}"/>
    <cellStyle name="Normal 117" xfId="1074" xr:uid="{00000000-0005-0000-0000-0000130C0000}"/>
    <cellStyle name="Normal 118" xfId="1096" xr:uid="{00000000-0005-0000-0000-0000140C0000}"/>
    <cellStyle name="Normal 119" xfId="1071" xr:uid="{00000000-0005-0000-0000-0000150C0000}"/>
    <cellStyle name="Normal 12" xfId="24" xr:uid="{00000000-0005-0000-0000-0000160C0000}"/>
    <cellStyle name="Normal 12 2" xfId="817" xr:uid="{00000000-0005-0000-0000-0000170C0000}"/>
    <cellStyle name="Normal 12 2 2" xfId="3526" xr:uid="{00000000-0005-0000-0000-0000180C0000}"/>
    <cellStyle name="Normal 12 3" xfId="3527" xr:uid="{00000000-0005-0000-0000-0000190C0000}"/>
    <cellStyle name="Normal 12 4" xfId="3528" xr:uid="{00000000-0005-0000-0000-00001A0C0000}"/>
    <cellStyle name="Normal 12 5" xfId="3529" xr:uid="{00000000-0005-0000-0000-00001B0C0000}"/>
    <cellStyle name="Normal 12 6" xfId="3530" xr:uid="{00000000-0005-0000-0000-00001C0C0000}"/>
    <cellStyle name="Normal 12_PL CST+CSA" xfId="3531" xr:uid="{00000000-0005-0000-0000-00001D0C0000}"/>
    <cellStyle name="Normal 120" xfId="1075" xr:uid="{00000000-0005-0000-0000-00001E0C0000}"/>
    <cellStyle name="Normal 121" xfId="1076" xr:uid="{00000000-0005-0000-0000-00001F0C0000}"/>
    <cellStyle name="Normal 122" xfId="1093" xr:uid="{00000000-0005-0000-0000-0000200C0000}"/>
    <cellStyle name="Normal 123" xfId="1105" xr:uid="{00000000-0005-0000-0000-0000210C0000}"/>
    <cellStyle name="Normal 124" xfId="1111" xr:uid="{00000000-0005-0000-0000-0000220C0000}"/>
    <cellStyle name="Normal 125" xfId="1109" xr:uid="{00000000-0005-0000-0000-0000230C0000}"/>
    <cellStyle name="Normal 126" xfId="1113" xr:uid="{00000000-0005-0000-0000-0000240C0000}"/>
    <cellStyle name="Normal 127" xfId="1108" xr:uid="{00000000-0005-0000-0000-0000250C0000}"/>
    <cellStyle name="Normal 128" xfId="1107" xr:uid="{00000000-0005-0000-0000-0000260C0000}"/>
    <cellStyle name="Normal 129" xfId="1110" xr:uid="{00000000-0005-0000-0000-0000270C0000}"/>
    <cellStyle name="Normal 13" xfId="25" xr:uid="{00000000-0005-0000-0000-0000280C0000}"/>
    <cellStyle name="Normal 13 2" xfId="807" xr:uid="{00000000-0005-0000-0000-0000290C0000}"/>
    <cellStyle name="Normal 13 2 2" xfId="3532" xr:uid="{00000000-0005-0000-0000-00002A0C0000}"/>
    <cellStyle name="Normal 13 2 3" xfId="3533" xr:uid="{00000000-0005-0000-0000-00002B0C0000}"/>
    <cellStyle name="Normal 13_160800B1 CPI09 โปรแกรมคอมพิวเตอร์ - BOI" xfId="3534" xr:uid="{00000000-0005-0000-0000-00002C0C0000}"/>
    <cellStyle name="Normal 130" xfId="1136" xr:uid="{00000000-0005-0000-0000-00002D0C0000}"/>
    <cellStyle name="Normal 131" xfId="1142" xr:uid="{00000000-0005-0000-0000-00002E0C0000}"/>
    <cellStyle name="Normal 132" xfId="1143" xr:uid="{00000000-0005-0000-0000-00002F0C0000}"/>
    <cellStyle name="Normal 133" xfId="1144" xr:uid="{00000000-0005-0000-0000-0000300C0000}"/>
    <cellStyle name="Normal 134" xfId="1145" xr:uid="{00000000-0005-0000-0000-0000310C0000}"/>
    <cellStyle name="Normal 135" xfId="1146" xr:uid="{00000000-0005-0000-0000-0000320C0000}"/>
    <cellStyle name="Normal 136" xfId="1147" xr:uid="{00000000-0005-0000-0000-0000330C0000}"/>
    <cellStyle name="Normal 137" xfId="3535" xr:uid="{00000000-0005-0000-0000-0000340C0000}"/>
    <cellStyle name="Normal 138" xfId="3536" xr:uid="{00000000-0005-0000-0000-0000350C0000}"/>
    <cellStyle name="Normal 139" xfId="4892" xr:uid="{00000000-0005-0000-0000-0000360C0000}"/>
    <cellStyle name="Normal 14" xfId="26" xr:uid="{00000000-0005-0000-0000-0000370C0000}"/>
    <cellStyle name="Normal 14 2" xfId="822" xr:uid="{00000000-0005-0000-0000-0000380C0000}"/>
    <cellStyle name="Normal 14 2 2" xfId="3537" xr:uid="{00000000-0005-0000-0000-0000390C0000}"/>
    <cellStyle name="Normal 14 2 2 2" xfId="3538" xr:uid="{00000000-0005-0000-0000-00003A0C0000}"/>
    <cellStyle name="Normal 14 2 2 3" xfId="3539" xr:uid="{00000000-0005-0000-0000-00003B0C0000}"/>
    <cellStyle name="Normal 14 2 2 4" xfId="3540" xr:uid="{00000000-0005-0000-0000-00003C0C0000}"/>
    <cellStyle name="Normal 14 2 3" xfId="3541" xr:uid="{00000000-0005-0000-0000-00003D0C0000}"/>
    <cellStyle name="Normal 14 2 4" xfId="3542" xr:uid="{00000000-0005-0000-0000-00003E0C0000}"/>
    <cellStyle name="Normal 14 2 5" xfId="3543" xr:uid="{00000000-0005-0000-0000-00003F0C0000}"/>
    <cellStyle name="Normal 14 2 6" xfId="3544" xr:uid="{00000000-0005-0000-0000-0000400C0000}"/>
    <cellStyle name="Normal 14 2 7" xfId="3545" xr:uid="{00000000-0005-0000-0000-0000410C0000}"/>
    <cellStyle name="Normal 14 2 8" xfId="3546" xr:uid="{00000000-0005-0000-0000-0000420C0000}"/>
    <cellStyle name="Normal 14 3" xfId="3547" xr:uid="{00000000-0005-0000-0000-0000430C0000}"/>
    <cellStyle name="Normal 14 4" xfId="3548" xr:uid="{00000000-0005-0000-0000-0000440C0000}"/>
    <cellStyle name="Normal 14 5" xfId="3549" xr:uid="{00000000-0005-0000-0000-0000450C0000}"/>
    <cellStyle name="Normal 14 6" xfId="3550" xr:uid="{00000000-0005-0000-0000-0000460C0000}"/>
    <cellStyle name="Normal 14 7" xfId="3551" xr:uid="{00000000-0005-0000-0000-0000470C0000}"/>
    <cellStyle name="Normal 14_PL CST+CSA" xfId="3552" xr:uid="{00000000-0005-0000-0000-0000480C0000}"/>
    <cellStyle name="Normal 140" xfId="4893" xr:uid="{00000000-0005-0000-0000-0000490C0000}"/>
    <cellStyle name="Normal 141" xfId="4894" xr:uid="{00000000-0005-0000-0000-00004A0C0000}"/>
    <cellStyle name="Normal 142" xfId="4895" xr:uid="{00000000-0005-0000-0000-00004B0C0000}"/>
    <cellStyle name="Normal 143" xfId="4896" xr:uid="{00000000-0005-0000-0000-00004C0C0000}"/>
    <cellStyle name="Normal 144" xfId="4897" xr:uid="{00000000-0005-0000-0000-00004D0C0000}"/>
    <cellStyle name="Normal 145" xfId="4898" xr:uid="{00000000-0005-0000-0000-00004E0C0000}"/>
    <cellStyle name="Normal 15" xfId="27" xr:uid="{00000000-0005-0000-0000-00004F0C0000}"/>
    <cellStyle name="Normal 15 2" xfId="819" xr:uid="{00000000-0005-0000-0000-0000500C0000}"/>
    <cellStyle name="Normal 15 2 2" xfId="3553" xr:uid="{00000000-0005-0000-0000-0000510C0000}"/>
    <cellStyle name="Normal 15 2 3" xfId="3554" xr:uid="{00000000-0005-0000-0000-0000520C0000}"/>
    <cellStyle name="Normal 15 2 4" xfId="3555" xr:uid="{00000000-0005-0000-0000-0000530C0000}"/>
    <cellStyle name="Normal 15 2 5" xfId="3556" xr:uid="{00000000-0005-0000-0000-0000540C0000}"/>
    <cellStyle name="Normal 15 3" xfId="3557" xr:uid="{00000000-0005-0000-0000-0000550C0000}"/>
    <cellStyle name="Normal 15 4" xfId="3558" xr:uid="{00000000-0005-0000-0000-0000560C0000}"/>
    <cellStyle name="Normal 15 5" xfId="3559" xr:uid="{00000000-0005-0000-0000-0000570C0000}"/>
    <cellStyle name="Normal 15_PL CST+CSA" xfId="3560" xr:uid="{00000000-0005-0000-0000-0000580C0000}"/>
    <cellStyle name="Normal 16" xfId="17" xr:uid="{00000000-0005-0000-0000-0000590C0000}"/>
    <cellStyle name="Normal 16 2" xfId="826" xr:uid="{00000000-0005-0000-0000-00005A0C0000}"/>
    <cellStyle name="Normal 16_PL CST+CSA" xfId="3561" xr:uid="{00000000-0005-0000-0000-00005B0C0000}"/>
    <cellStyle name="Normal 17" xfId="28" xr:uid="{00000000-0005-0000-0000-00005C0C0000}"/>
    <cellStyle name="Normal 17 2" xfId="835" xr:uid="{00000000-0005-0000-0000-00005D0C0000}"/>
    <cellStyle name="Normal 17 2 2" xfId="3562" xr:uid="{00000000-0005-0000-0000-00005E0C0000}"/>
    <cellStyle name="Normal 17 2 3" xfId="3563" xr:uid="{00000000-0005-0000-0000-00005F0C0000}"/>
    <cellStyle name="Normal 17 2 4" xfId="3564" xr:uid="{00000000-0005-0000-0000-0000600C0000}"/>
    <cellStyle name="Normal 17 2 5" xfId="3565" xr:uid="{00000000-0005-0000-0000-0000610C0000}"/>
    <cellStyle name="Normal 17 3" xfId="3566" xr:uid="{00000000-0005-0000-0000-0000620C0000}"/>
    <cellStyle name="Normal 17 4" xfId="3567" xr:uid="{00000000-0005-0000-0000-0000630C0000}"/>
    <cellStyle name="Normal 17 5" xfId="3568" xr:uid="{00000000-0005-0000-0000-0000640C0000}"/>
    <cellStyle name="Normal 17 6" xfId="3569" xr:uid="{00000000-0005-0000-0000-0000650C0000}"/>
    <cellStyle name="Normal 17_PL CST+CSA" xfId="3570" xr:uid="{00000000-0005-0000-0000-0000660C0000}"/>
    <cellStyle name="Normal 18" xfId="29" xr:uid="{00000000-0005-0000-0000-0000670C0000}"/>
    <cellStyle name="Normal 18 2" xfId="831" xr:uid="{00000000-0005-0000-0000-0000680C0000}"/>
    <cellStyle name="Normal 18 3" xfId="3571" xr:uid="{00000000-0005-0000-0000-0000690C0000}"/>
    <cellStyle name="Normal 18 4" xfId="3572" xr:uid="{00000000-0005-0000-0000-00006A0C0000}"/>
    <cellStyle name="Normal 18_PL CST+CSA" xfId="3573" xr:uid="{00000000-0005-0000-0000-00006B0C0000}"/>
    <cellStyle name="Normal 19" xfId="30" xr:uid="{00000000-0005-0000-0000-00006C0C0000}"/>
    <cellStyle name="Normal 19 2" xfId="837" xr:uid="{00000000-0005-0000-0000-00006D0C0000}"/>
    <cellStyle name="Normal 19 3" xfId="3574" xr:uid="{00000000-0005-0000-0000-00006E0C0000}"/>
    <cellStyle name="Normal 19 4" xfId="3575" xr:uid="{00000000-0005-0000-0000-00006F0C0000}"/>
    <cellStyle name="Normal 19_PL CST+CSA" xfId="3576" xr:uid="{00000000-0005-0000-0000-0000700C0000}"/>
    <cellStyle name="Normal 2" xfId="6" xr:uid="{00000000-0005-0000-0000-0000710C0000}"/>
    <cellStyle name="Normal 2 10" xfId="3577" xr:uid="{00000000-0005-0000-0000-0000720C0000}"/>
    <cellStyle name="Normal 2 10 2" xfId="3578" xr:uid="{00000000-0005-0000-0000-0000730C0000}"/>
    <cellStyle name="Normal 2 11" xfId="3579" xr:uid="{00000000-0005-0000-0000-0000740C0000}"/>
    <cellStyle name="Normal 2 11 2" xfId="3580" xr:uid="{00000000-0005-0000-0000-0000750C0000}"/>
    <cellStyle name="Normal 2 12" xfId="3581" xr:uid="{00000000-0005-0000-0000-0000760C0000}"/>
    <cellStyle name="Normal 2 12 2" xfId="3582" xr:uid="{00000000-0005-0000-0000-0000770C0000}"/>
    <cellStyle name="Normal 2 13" xfId="3583" xr:uid="{00000000-0005-0000-0000-0000780C0000}"/>
    <cellStyle name="Normal 2 13 2" xfId="3584" xr:uid="{00000000-0005-0000-0000-0000790C0000}"/>
    <cellStyle name="Normal 2 14" xfId="3585" xr:uid="{00000000-0005-0000-0000-00007A0C0000}"/>
    <cellStyle name="Normal 2 14 2" xfId="3586" xr:uid="{00000000-0005-0000-0000-00007B0C0000}"/>
    <cellStyle name="Normal 2 15" xfId="3587" xr:uid="{00000000-0005-0000-0000-00007C0C0000}"/>
    <cellStyle name="Normal 2 15 2" xfId="3588" xr:uid="{00000000-0005-0000-0000-00007D0C0000}"/>
    <cellStyle name="Normal 2 16" xfId="3589" xr:uid="{00000000-0005-0000-0000-00007E0C0000}"/>
    <cellStyle name="Normal 2 17" xfId="3590" xr:uid="{00000000-0005-0000-0000-00007F0C0000}"/>
    <cellStyle name="Normal 2 18" xfId="3591" xr:uid="{00000000-0005-0000-0000-0000800C0000}"/>
    <cellStyle name="Normal 2 19" xfId="3592" xr:uid="{00000000-0005-0000-0000-0000810C0000}"/>
    <cellStyle name="Normal 2 19 2" xfId="3593" xr:uid="{00000000-0005-0000-0000-0000820C0000}"/>
    <cellStyle name="Normal 2 2" xfId="3594" xr:uid="{00000000-0005-0000-0000-0000830C0000}"/>
    <cellStyle name="Normal 2 2 10" xfId="3595" xr:uid="{00000000-0005-0000-0000-0000840C0000}"/>
    <cellStyle name="Normal 2 2 11" xfId="3596" xr:uid="{00000000-0005-0000-0000-0000850C0000}"/>
    <cellStyle name="Normal 2 2 12" xfId="3597" xr:uid="{00000000-0005-0000-0000-0000860C0000}"/>
    <cellStyle name="Normal 2 2 13" xfId="3598" xr:uid="{00000000-0005-0000-0000-0000870C0000}"/>
    <cellStyle name="Normal 2 2 14" xfId="3599" xr:uid="{00000000-0005-0000-0000-0000880C0000}"/>
    <cellStyle name="Normal 2 2 15" xfId="3600" xr:uid="{00000000-0005-0000-0000-0000890C0000}"/>
    <cellStyle name="Normal 2 2 16" xfId="3601" xr:uid="{00000000-0005-0000-0000-00008A0C0000}"/>
    <cellStyle name="Normal 2 2 17" xfId="3602" xr:uid="{00000000-0005-0000-0000-00008B0C0000}"/>
    <cellStyle name="Normal 2 2 18" xfId="3603" xr:uid="{00000000-0005-0000-0000-00008C0C0000}"/>
    <cellStyle name="Normal 2 2 19" xfId="3604" xr:uid="{00000000-0005-0000-0000-00008D0C0000}"/>
    <cellStyle name="Normal 2 2 2" xfId="3605" xr:uid="{00000000-0005-0000-0000-00008E0C0000}"/>
    <cellStyle name="Normal 2 2 2 2" xfId="3606" xr:uid="{00000000-0005-0000-0000-00008F0C0000}"/>
    <cellStyle name="Normal 2 2 2 2 2" xfId="3607" xr:uid="{00000000-0005-0000-0000-0000900C0000}"/>
    <cellStyle name="Normal 2 2 2 2 2 2" xfId="3608" xr:uid="{00000000-0005-0000-0000-0000910C0000}"/>
    <cellStyle name="Normal 2 2 2 2 2 3" xfId="3609" xr:uid="{00000000-0005-0000-0000-0000920C0000}"/>
    <cellStyle name="Normal 2 2 2 3" xfId="3610" xr:uid="{00000000-0005-0000-0000-0000930C0000}"/>
    <cellStyle name="Normal 2 2 2 3 2" xfId="3611" xr:uid="{00000000-0005-0000-0000-0000940C0000}"/>
    <cellStyle name="Normal 2 2 2 4" xfId="3612" xr:uid="{00000000-0005-0000-0000-0000950C0000}"/>
    <cellStyle name="Normal 2 2 2 4 2" xfId="3613" xr:uid="{00000000-0005-0000-0000-0000960C0000}"/>
    <cellStyle name="Normal 2 2 2 5" xfId="3614" xr:uid="{00000000-0005-0000-0000-0000970C0000}"/>
    <cellStyle name="Normal 2 2 2 5 2" xfId="3615" xr:uid="{00000000-0005-0000-0000-0000980C0000}"/>
    <cellStyle name="Normal 2 2 2 6" xfId="3616" xr:uid="{00000000-0005-0000-0000-0000990C0000}"/>
    <cellStyle name="Normal 2 2 2 7" xfId="3617" xr:uid="{00000000-0005-0000-0000-00009A0C0000}"/>
    <cellStyle name="Normal 2 2 20" xfId="3618" xr:uid="{00000000-0005-0000-0000-00009B0C0000}"/>
    <cellStyle name="Normal 2 2 21" xfId="3619" xr:uid="{00000000-0005-0000-0000-00009C0C0000}"/>
    <cellStyle name="Normal 2 2 22" xfId="3620" xr:uid="{00000000-0005-0000-0000-00009D0C0000}"/>
    <cellStyle name="Normal 2 2 23" xfId="3621" xr:uid="{00000000-0005-0000-0000-00009E0C0000}"/>
    <cellStyle name="Normal 2 2 24" xfId="3622" xr:uid="{00000000-0005-0000-0000-00009F0C0000}"/>
    <cellStyle name="Normal 2 2 25" xfId="3623" xr:uid="{00000000-0005-0000-0000-0000A00C0000}"/>
    <cellStyle name="Normal 2 2 26" xfId="3624" xr:uid="{00000000-0005-0000-0000-0000A10C0000}"/>
    <cellStyle name="Normal 2 2 27" xfId="3625" xr:uid="{00000000-0005-0000-0000-0000A20C0000}"/>
    <cellStyle name="Normal 2 2 28" xfId="3626" xr:uid="{00000000-0005-0000-0000-0000A30C0000}"/>
    <cellStyle name="Normal 2 2 29" xfId="3627" xr:uid="{00000000-0005-0000-0000-0000A40C0000}"/>
    <cellStyle name="Normal 2 2 3" xfId="3628" xr:uid="{00000000-0005-0000-0000-0000A50C0000}"/>
    <cellStyle name="Normal 2 2 3 2" xfId="3629" xr:uid="{00000000-0005-0000-0000-0000A60C0000}"/>
    <cellStyle name="Normal 2 2 3 3" xfId="3630" xr:uid="{00000000-0005-0000-0000-0000A70C0000}"/>
    <cellStyle name="Normal 2 2 3 4" xfId="3631" xr:uid="{00000000-0005-0000-0000-0000A80C0000}"/>
    <cellStyle name="Normal 2 2 3 5" xfId="3632" xr:uid="{00000000-0005-0000-0000-0000A90C0000}"/>
    <cellStyle name="Normal 2 2 3 6" xfId="3633" xr:uid="{00000000-0005-0000-0000-0000AA0C0000}"/>
    <cellStyle name="Normal 2 2 3 7" xfId="3634" xr:uid="{00000000-0005-0000-0000-0000AB0C0000}"/>
    <cellStyle name="Normal 2 2 3 8" xfId="3635" xr:uid="{00000000-0005-0000-0000-0000AC0C0000}"/>
    <cellStyle name="Normal 2 2 30" xfId="3636" xr:uid="{00000000-0005-0000-0000-0000AD0C0000}"/>
    <cellStyle name="Normal 2 2 31" xfId="3637" xr:uid="{00000000-0005-0000-0000-0000AE0C0000}"/>
    <cellStyle name="Normal 2 2 32" xfId="3638" xr:uid="{00000000-0005-0000-0000-0000AF0C0000}"/>
    <cellStyle name="Normal 2 2 33" xfId="3639" xr:uid="{00000000-0005-0000-0000-0000B00C0000}"/>
    <cellStyle name="Normal 2 2 34" xfId="3640" xr:uid="{00000000-0005-0000-0000-0000B10C0000}"/>
    <cellStyle name="Normal 2 2 35" xfId="3641" xr:uid="{00000000-0005-0000-0000-0000B20C0000}"/>
    <cellStyle name="Normal 2 2 36" xfId="3642" xr:uid="{00000000-0005-0000-0000-0000B30C0000}"/>
    <cellStyle name="Normal 2 2 37" xfId="3643" xr:uid="{00000000-0005-0000-0000-0000B40C0000}"/>
    <cellStyle name="Normal 2 2 38" xfId="3644" xr:uid="{00000000-0005-0000-0000-0000B50C0000}"/>
    <cellStyle name="Normal 2 2 39" xfId="3645" xr:uid="{00000000-0005-0000-0000-0000B60C0000}"/>
    <cellStyle name="Normal 2 2 4" xfId="3646" xr:uid="{00000000-0005-0000-0000-0000B70C0000}"/>
    <cellStyle name="Normal 2 2 4 2" xfId="3647" xr:uid="{00000000-0005-0000-0000-0000B80C0000}"/>
    <cellStyle name="Normal 2 2 40" xfId="3648" xr:uid="{00000000-0005-0000-0000-0000B90C0000}"/>
    <cellStyle name="Normal 2 2 41" xfId="3649" xr:uid="{00000000-0005-0000-0000-0000BA0C0000}"/>
    <cellStyle name="Normal 2 2 42" xfId="3650" xr:uid="{00000000-0005-0000-0000-0000BB0C0000}"/>
    <cellStyle name="Normal 2 2 43" xfId="3651" xr:uid="{00000000-0005-0000-0000-0000BC0C0000}"/>
    <cellStyle name="Normal 2 2 44" xfId="3652" xr:uid="{00000000-0005-0000-0000-0000BD0C0000}"/>
    <cellStyle name="Normal 2 2 45" xfId="3653" xr:uid="{00000000-0005-0000-0000-0000BE0C0000}"/>
    <cellStyle name="Normal 2 2 46" xfId="3654" xr:uid="{00000000-0005-0000-0000-0000BF0C0000}"/>
    <cellStyle name="Normal 2 2 47" xfId="3655" xr:uid="{00000000-0005-0000-0000-0000C00C0000}"/>
    <cellStyle name="Normal 2 2 48" xfId="3656" xr:uid="{00000000-0005-0000-0000-0000C10C0000}"/>
    <cellStyle name="Normal 2 2 49" xfId="3657" xr:uid="{00000000-0005-0000-0000-0000C20C0000}"/>
    <cellStyle name="Normal 2 2 5" xfId="3658" xr:uid="{00000000-0005-0000-0000-0000C30C0000}"/>
    <cellStyle name="Normal 2 2 50" xfId="3659" xr:uid="{00000000-0005-0000-0000-0000C40C0000}"/>
    <cellStyle name="Normal 2 2 51" xfId="3660" xr:uid="{00000000-0005-0000-0000-0000C50C0000}"/>
    <cellStyle name="Normal 2 2 52" xfId="3661" xr:uid="{00000000-0005-0000-0000-0000C60C0000}"/>
    <cellStyle name="Normal 2 2 53" xfId="3662" xr:uid="{00000000-0005-0000-0000-0000C70C0000}"/>
    <cellStyle name="Normal 2 2 54" xfId="3663" xr:uid="{00000000-0005-0000-0000-0000C80C0000}"/>
    <cellStyle name="Normal 2 2 55" xfId="3664" xr:uid="{00000000-0005-0000-0000-0000C90C0000}"/>
    <cellStyle name="Normal 2 2 56" xfId="3665" xr:uid="{00000000-0005-0000-0000-0000CA0C0000}"/>
    <cellStyle name="Normal 2 2 57" xfId="3666" xr:uid="{00000000-0005-0000-0000-0000CB0C0000}"/>
    <cellStyle name="Normal 2 2 58" xfId="3667" xr:uid="{00000000-0005-0000-0000-0000CC0C0000}"/>
    <cellStyle name="Normal 2 2 6" xfId="3668" xr:uid="{00000000-0005-0000-0000-0000CD0C0000}"/>
    <cellStyle name="Normal 2 2 6 2" xfId="3669" xr:uid="{00000000-0005-0000-0000-0000CE0C0000}"/>
    <cellStyle name="Normal 2 2 7" xfId="3670" xr:uid="{00000000-0005-0000-0000-0000CF0C0000}"/>
    <cellStyle name="Normal 2 2 8" xfId="3671" xr:uid="{00000000-0005-0000-0000-0000D00C0000}"/>
    <cellStyle name="Normal 2 2 9" xfId="3672" xr:uid="{00000000-0005-0000-0000-0000D10C0000}"/>
    <cellStyle name="Normal 2 2_CPI_Y'52_TOP_GG 1" xfId="3673" xr:uid="{00000000-0005-0000-0000-0000D20C0000}"/>
    <cellStyle name="Normal 2 20" xfId="3674" xr:uid="{00000000-0005-0000-0000-0000D30C0000}"/>
    <cellStyle name="Normal 2 21" xfId="3675" xr:uid="{00000000-0005-0000-0000-0000D40C0000}"/>
    <cellStyle name="Normal 2 21 2" xfId="3676" xr:uid="{00000000-0005-0000-0000-0000D50C0000}"/>
    <cellStyle name="Normal 2 22" xfId="3677" xr:uid="{00000000-0005-0000-0000-0000D60C0000}"/>
    <cellStyle name="Normal 2 22 2" xfId="3678" xr:uid="{00000000-0005-0000-0000-0000D70C0000}"/>
    <cellStyle name="Normal 2 23" xfId="3679" xr:uid="{00000000-0005-0000-0000-0000D80C0000}"/>
    <cellStyle name="Normal 2 23 2" xfId="3680" xr:uid="{00000000-0005-0000-0000-0000D90C0000}"/>
    <cellStyle name="Normal 2 24" xfId="3681" xr:uid="{00000000-0005-0000-0000-0000DA0C0000}"/>
    <cellStyle name="Normal 2 25" xfId="3682" xr:uid="{00000000-0005-0000-0000-0000DB0C0000}"/>
    <cellStyle name="Normal 2 26" xfId="3683" xr:uid="{00000000-0005-0000-0000-0000DC0C0000}"/>
    <cellStyle name="Normal 2 27" xfId="3684" xr:uid="{00000000-0005-0000-0000-0000DD0C0000}"/>
    <cellStyle name="Normal 2 28" xfId="3685" xr:uid="{00000000-0005-0000-0000-0000DE0C0000}"/>
    <cellStyle name="Normal 2 29" xfId="3686" xr:uid="{00000000-0005-0000-0000-0000DF0C0000}"/>
    <cellStyle name="Normal 2 3" xfId="3687" xr:uid="{00000000-0005-0000-0000-0000E00C0000}"/>
    <cellStyle name="Normal 2 3 2" xfId="3688" xr:uid="{00000000-0005-0000-0000-0000E10C0000}"/>
    <cellStyle name="Normal 2 3 2 2" xfId="3689" xr:uid="{00000000-0005-0000-0000-0000E20C0000}"/>
    <cellStyle name="Normal 2 3 2 3" xfId="3690" xr:uid="{00000000-0005-0000-0000-0000E30C0000}"/>
    <cellStyle name="Normal 2 3 3" xfId="3691" xr:uid="{00000000-0005-0000-0000-0000E40C0000}"/>
    <cellStyle name="Normal 2 3 3 2" xfId="3692" xr:uid="{00000000-0005-0000-0000-0000E50C0000}"/>
    <cellStyle name="Normal 2 3 4" xfId="3693" xr:uid="{00000000-0005-0000-0000-0000E60C0000}"/>
    <cellStyle name="Normal 2 3 5" xfId="3694" xr:uid="{00000000-0005-0000-0000-0000E70C0000}"/>
    <cellStyle name="Normal 2 30" xfId="3695" xr:uid="{00000000-0005-0000-0000-0000E80C0000}"/>
    <cellStyle name="Normal 2 31" xfId="3696" xr:uid="{00000000-0005-0000-0000-0000E90C0000}"/>
    <cellStyle name="Normal 2 32" xfId="3697" xr:uid="{00000000-0005-0000-0000-0000EA0C0000}"/>
    <cellStyle name="Normal 2 33" xfId="3698" xr:uid="{00000000-0005-0000-0000-0000EB0C0000}"/>
    <cellStyle name="Normal 2 34" xfId="3699" xr:uid="{00000000-0005-0000-0000-0000EC0C0000}"/>
    <cellStyle name="Normal 2 35" xfId="3700" xr:uid="{00000000-0005-0000-0000-0000ED0C0000}"/>
    <cellStyle name="Normal 2 36" xfId="3701" xr:uid="{00000000-0005-0000-0000-0000EE0C0000}"/>
    <cellStyle name="Normal 2 37" xfId="3702" xr:uid="{00000000-0005-0000-0000-0000EF0C0000}"/>
    <cellStyle name="Normal 2 38" xfId="3703" xr:uid="{00000000-0005-0000-0000-0000F00C0000}"/>
    <cellStyle name="Normal 2 39" xfId="3704" xr:uid="{00000000-0005-0000-0000-0000F10C0000}"/>
    <cellStyle name="Normal 2 4" xfId="3705" xr:uid="{00000000-0005-0000-0000-0000F20C0000}"/>
    <cellStyle name="Normal 2 4 2" xfId="3706" xr:uid="{00000000-0005-0000-0000-0000F30C0000}"/>
    <cellStyle name="Normal 2 4 3" xfId="3707" xr:uid="{00000000-0005-0000-0000-0000F40C0000}"/>
    <cellStyle name="Normal 2 40" xfId="3708" xr:uid="{00000000-0005-0000-0000-0000F50C0000}"/>
    <cellStyle name="Normal 2 41" xfId="3709" xr:uid="{00000000-0005-0000-0000-0000F60C0000}"/>
    <cellStyle name="Normal 2 42" xfId="3710" xr:uid="{00000000-0005-0000-0000-0000F70C0000}"/>
    <cellStyle name="Normal 2 43" xfId="3711" xr:uid="{00000000-0005-0000-0000-0000F80C0000}"/>
    <cellStyle name="Normal 2 44" xfId="3712" xr:uid="{00000000-0005-0000-0000-0000F90C0000}"/>
    <cellStyle name="Normal 2 45" xfId="3713" xr:uid="{00000000-0005-0000-0000-0000FA0C0000}"/>
    <cellStyle name="Normal 2 46" xfId="3714" xr:uid="{00000000-0005-0000-0000-0000FB0C0000}"/>
    <cellStyle name="Normal 2 47" xfId="3715" xr:uid="{00000000-0005-0000-0000-0000FC0C0000}"/>
    <cellStyle name="Normal 2 48" xfId="3716" xr:uid="{00000000-0005-0000-0000-0000FD0C0000}"/>
    <cellStyle name="Normal 2 49" xfId="3717" xr:uid="{00000000-0005-0000-0000-0000FE0C0000}"/>
    <cellStyle name="Normal 2 5" xfId="3718" xr:uid="{00000000-0005-0000-0000-0000FF0C0000}"/>
    <cellStyle name="Normal 2 5 2" xfId="3719" xr:uid="{00000000-0005-0000-0000-0000000D0000}"/>
    <cellStyle name="Normal 2 5 3" xfId="3720" xr:uid="{00000000-0005-0000-0000-0000010D0000}"/>
    <cellStyle name="Normal 2 50" xfId="3721" xr:uid="{00000000-0005-0000-0000-0000020D0000}"/>
    <cellStyle name="Normal 2 51" xfId="3722" xr:uid="{00000000-0005-0000-0000-0000030D0000}"/>
    <cellStyle name="Normal 2 52" xfId="3723" xr:uid="{00000000-0005-0000-0000-0000040D0000}"/>
    <cellStyle name="Normal 2 52 2" xfId="3724" xr:uid="{00000000-0005-0000-0000-0000050D0000}"/>
    <cellStyle name="Normal 2 52 3" xfId="3725" xr:uid="{00000000-0005-0000-0000-0000060D0000}"/>
    <cellStyle name="Normal 2 52 4" xfId="3726" xr:uid="{00000000-0005-0000-0000-0000070D0000}"/>
    <cellStyle name="Normal 2 53" xfId="3727" xr:uid="{00000000-0005-0000-0000-0000080D0000}"/>
    <cellStyle name="Normal 2 54" xfId="3728" xr:uid="{00000000-0005-0000-0000-0000090D0000}"/>
    <cellStyle name="Normal 2 54 2" xfId="3729" xr:uid="{00000000-0005-0000-0000-00000A0D0000}"/>
    <cellStyle name="Normal 2 54 3" xfId="3730" xr:uid="{00000000-0005-0000-0000-00000B0D0000}"/>
    <cellStyle name="Normal 2 54 4" xfId="3731" xr:uid="{00000000-0005-0000-0000-00000C0D0000}"/>
    <cellStyle name="Normal 2 55" xfId="3732" xr:uid="{00000000-0005-0000-0000-00000D0D0000}"/>
    <cellStyle name="Normal 2 56" xfId="3733" xr:uid="{00000000-0005-0000-0000-00000E0D0000}"/>
    <cellStyle name="Normal 2 57" xfId="3734" xr:uid="{00000000-0005-0000-0000-00000F0D0000}"/>
    <cellStyle name="Normal 2 58" xfId="3735" xr:uid="{00000000-0005-0000-0000-0000100D0000}"/>
    <cellStyle name="Normal 2 59" xfId="3736" xr:uid="{00000000-0005-0000-0000-0000110D0000}"/>
    <cellStyle name="Normal 2 6" xfId="3737" xr:uid="{00000000-0005-0000-0000-0000120D0000}"/>
    <cellStyle name="Normal 2 6 2" xfId="3738" xr:uid="{00000000-0005-0000-0000-0000130D0000}"/>
    <cellStyle name="Normal 2 60" xfId="3739" xr:uid="{00000000-0005-0000-0000-0000140D0000}"/>
    <cellStyle name="Normal 2 61" xfId="3740" xr:uid="{00000000-0005-0000-0000-0000150D0000}"/>
    <cellStyle name="Normal 2 7" xfId="3741" xr:uid="{00000000-0005-0000-0000-0000160D0000}"/>
    <cellStyle name="Normal 2 7 2" xfId="3742" xr:uid="{00000000-0005-0000-0000-0000170D0000}"/>
    <cellStyle name="Normal 2 8" xfId="3743" xr:uid="{00000000-0005-0000-0000-0000180D0000}"/>
    <cellStyle name="Normal 2 8 2" xfId="3744" xr:uid="{00000000-0005-0000-0000-0000190D0000}"/>
    <cellStyle name="Normal 2 9" xfId="3745" xr:uid="{00000000-0005-0000-0000-00001A0D0000}"/>
    <cellStyle name="Normal 2 9 2" xfId="3746" xr:uid="{00000000-0005-0000-0000-00001B0D0000}"/>
    <cellStyle name="Normal 2_130017-B1  โปรแกรมคอมพิวเตอร์ CPI_Q409" xfId="3747" xr:uid="{00000000-0005-0000-0000-00001C0D0000}"/>
    <cellStyle name="Normal 20" xfId="31" xr:uid="{00000000-0005-0000-0000-00001D0D0000}"/>
    <cellStyle name="Normal 20 2" xfId="830" xr:uid="{00000000-0005-0000-0000-00001E0D0000}"/>
    <cellStyle name="Normal 20 3" xfId="3748" xr:uid="{00000000-0005-0000-0000-00001F0D0000}"/>
    <cellStyle name="Normal 20 4" xfId="3749" xr:uid="{00000000-0005-0000-0000-0000200D0000}"/>
    <cellStyle name="Normal 20 5" xfId="3750" xr:uid="{00000000-0005-0000-0000-0000210D0000}"/>
    <cellStyle name="Normal 20_PL CST+CSA" xfId="3751" xr:uid="{00000000-0005-0000-0000-0000220D0000}"/>
    <cellStyle name="Normal 21" xfId="32" xr:uid="{00000000-0005-0000-0000-0000230D0000}"/>
    <cellStyle name="Normal 21 2" xfId="828" xr:uid="{00000000-0005-0000-0000-0000240D0000}"/>
    <cellStyle name="Normal 21 3" xfId="3752" xr:uid="{00000000-0005-0000-0000-0000250D0000}"/>
    <cellStyle name="Normal 21 4" xfId="3753" xr:uid="{00000000-0005-0000-0000-0000260D0000}"/>
    <cellStyle name="Normal 21 5" xfId="3754" xr:uid="{00000000-0005-0000-0000-0000270D0000}"/>
    <cellStyle name="Normal 21_PL CST+CSA" xfId="3755" xr:uid="{00000000-0005-0000-0000-0000280D0000}"/>
    <cellStyle name="Normal 22" xfId="33" xr:uid="{00000000-0005-0000-0000-0000290D0000}"/>
    <cellStyle name="Normal 22 2" xfId="832" xr:uid="{00000000-0005-0000-0000-00002A0D0000}"/>
    <cellStyle name="Normal 22 3" xfId="3756" xr:uid="{00000000-0005-0000-0000-00002B0D0000}"/>
    <cellStyle name="Normal 22_PL CST+CSA" xfId="3757" xr:uid="{00000000-0005-0000-0000-00002C0D0000}"/>
    <cellStyle name="Normal 23" xfId="34" xr:uid="{00000000-0005-0000-0000-00002D0D0000}"/>
    <cellStyle name="Normal 23 2" xfId="858" xr:uid="{00000000-0005-0000-0000-00002E0D0000}"/>
    <cellStyle name="Normal 23_PL CST+CSA" xfId="3758" xr:uid="{00000000-0005-0000-0000-00002F0D0000}"/>
    <cellStyle name="Normal 24" xfId="35" xr:uid="{00000000-0005-0000-0000-0000300D0000}"/>
    <cellStyle name="Normal 24 2" xfId="829" xr:uid="{00000000-0005-0000-0000-0000310D0000}"/>
    <cellStyle name="Normal 24_PL CST+CSA" xfId="3759" xr:uid="{00000000-0005-0000-0000-0000320D0000}"/>
    <cellStyle name="Normal 25" xfId="36" xr:uid="{00000000-0005-0000-0000-0000330D0000}"/>
    <cellStyle name="Normal 25 2" xfId="833" xr:uid="{00000000-0005-0000-0000-0000340D0000}"/>
    <cellStyle name="Normal 25_PL CST+CSA" xfId="3760" xr:uid="{00000000-0005-0000-0000-0000350D0000}"/>
    <cellStyle name="Normal 26" xfId="37" xr:uid="{00000000-0005-0000-0000-0000360D0000}"/>
    <cellStyle name="Normal 26 2" xfId="834" xr:uid="{00000000-0005-0000-0000-0000370D0000}"/>
    <cellStyle name="Normal 26_PL CST+CSA" xfId="3761" xr:uid="{00000000-0005-0000-0000-0000380D0000}"/>
    <cellStyle name="Normal 27" xfId="38" xr:uid="{00000000-0005-0000-0000-0000390D0000}"/>
    <cellStyle name="Normal 27 2" xfId="855" xr:uid="{00000000-0005-0000-0000-00003A0D0000}"/>
    <cellStyle name="Normal 27_PL CST+CSA" xfId="3762" xr:uid="{00000000-0005-0000-0000-00003B0D0000}"/>
    <cellStyle name="Normal 28" xfId="39" xr:uid="{00000000-0005-0000-0000-00003C0D0000}"/>
    <cellStyle name="Normal 28 2" xfId="872" xr:uid="{00000000-0005-0000-0000-00003D0D0000}"/>
    <cellStyle name="Normal 28_PL CST+CSA" xfId="3763" xr:uid="{00000000-0005-0000-0000-00003E0D0000}"/>
    <cellStyle name="Normal 29" xfId="40" xr:uid="{00000000-0005-0000-0000-00003F0D0000}"/>
    <cellStyle name="Normal 29 2" xfId="854" xr:uid="{00000000-0005-0000-0000-0000400D0000}"/>
    <cellStyle name="Normal 29 3" xfId="3764" xr:uid="{00000000-0005-0000-0000-0000410D0000}"/>
    <cellStyle name="Normal 29_PL CST+CSA" xfId="3765" xr:uid="{00000000-0005-0000-0000-0000420D0000}"/>
    <cellStyle name="Normal 3" xfId="7" xr:uid="{00000000-0005-0000-0000-0000430D0000}"/>
    <cellStyle name="Normal 3 10" xfId="3766" xr:uid="{00000000-0005-0000-0000-0000440D0000}"/>
    <cellStyle name="Normal 3 10 2" xfId="3767" xr:uid="{00000000-0005-0000-0000-0000450D0000}"/>
    <cellStyle name="Normal 3 10 3" xfId="3768" xr:uid="{00000000-0005-0000-0000-0000460D0000}"/>
    <cellStyle name="Normal 3 11" xfId="3769" xr:uid="{00000000-0005-0000-0000-0000470D0000}"/>
    <cellStyle name="Normal 3 11 2" xfId="3770" xr:uid="{00000000-0005-0000-0000-0000480D0000}"/>
    <cellStyle name="Normal 3 12" xfId="3771" xr:uid="{00000000-0005-0000-0000-0000490D0000}"/>
    <cellStyle name="Normal 3 12 2" xfId="3772" xr:uid="{00000000-0005-0000-0000-00004A0D0000}"/>
    <cellStyle name="Normal 3 13" xfId="3773" xr:uid="{00000000-0005-0000-0000-00004B0D0000}"/>
    <cellStyle name="Normal 3 13 2" xfId="3774" xr:uid="{00000000-0005-0000-0000-00004C0D0000}"/>
    <cellStyle name="Normal 3 14" xfId="3775" xr:uid="{00000000-0005-0000-0000-00004D0D0000}"/>
    <cellStyle name="Normal 3 14 2" xfId="3776" xr:uid="{00000000-0005-0000-0000-00004E0D0000}"/>
    <cellStyle name="Normal 3 15" xfId="3777" xr:uid="{00000000-0005-0000-0000-00004F0D0000}"/>
    <cellStyle name="Normal 3 15 2" xfId="3778" xr:uid="{00000000-0005-0000-0000-0000500D0000}"/>
    <cellStyle name="Normal 3 15 3" xfId="3779" xr:uid="{00000000-0005-0000-0000-0000510D0000}"/>
    <cellStyle name="Normal 3 15 4" xfId="3780" xr:uid="{00000000-0005-0000-0000-0000520D0000}"/>
    <cellStyle name="Normal 3 16" xfId="3781" xr:uid="{00000000-0005-0000-0000-0000530D0000}"/>
    <cellStyle name="Normal 3 17" xfId="3782" xr:uid="{00000000-0005-0000-0000-0000540D0000}"/>
    <cellStyle name="Normal 3 17 2" xfId="3783" xr:uid="{00000000-0005-0000-0000-0000550D0000}"/>
    <cellStyle name="Normal 3 17 3" xfId="3784" xr:uid="{00000000-0005-0000-0000-0000560D0000}"/>
    <cellStyle name="Normal 3 17 4" xfId="3785" xr:uid="{00000000-0005-0000-0000-0000570D0000}"/>
    <cellStyle name="Normal 3 18" xfId="3786" xr:uid="{00000000-0005-0000-0000-0000580D0000}"/>
    <cellStyle name="Normal 3 19" xfId="3787" xr:uid="{00000000-0005-0000-0000-0000590D0000}"/>
    <cellStyle name="Normal 3 2" xfId="804" xr:uid="{00000000-0005-0000-0000-00005A0D0000}"/>
    <cellStyle name="Normal 3 2 2" xfId="3788" xr:uid="{00000000-0005-0000-0000-00005B0D0000}"/>
    <cellStyle name="Normal 3 2 2 2" xfId="3789" xr:uid="{00000000-0005-0000-0000-00005C0D0000}"/>
    <cellStyle name="Normal 3 2 2 3" xfId="3790" xr:uid="{00000000-0005-0000-0000-00005D0D0000}"/>
    <cellStyle name="Normal 3 2 2 4" xfId="3791" xr:uid="{00000000-0005-0000-0000-00005E0D0000}"/>
    <cellStyle name="Normal 3 2 3" xfId="3792" xr:uid="{00000000-0005-0000-0000-00005F0D0000}"/>
    <cellStyle name="Normal 3 2 4" xfId="3793" xr:uid="{00000000-0005-0000-0000-0000600D0000}"/>
    <cellStyle name="Normal 3 2 5" xfId="3794" xr:uid="{00000000-0005-0000-0000-0000610D0000}"/>
    <cellStyle name="Normal 3 2 6" xfId="3795" xr:uid="{00000000-0005-0000-0000-0000620D0000}"/>
    <cellStyle name="Normal 3 2 7" xfId="3796" xr:uid="{00000000-0005-0000-0000-0000630D0000}"/>
    <cellStyle name="Normal 3 2 8" xfId="3797" xr:uid="{00000000-0005-0000-0000-0000640D0000}"/>
    <cellStyle name="Normal 3 2 9" xfId="3798" xr:uid="{00000000-0005-0000-0000-0000650D0000}"/>
    <cellStyle name="Normal 3 2_CPI_Y'52_TOP_GG 1" xfId="3799" xr:uid="{00000000-0005-0000-0000-0000660D0000}"/>
    <cellStyle name="Normal 3 20" xfId="3800" xr:uid="{00000000-0005-0000-0000-0000670D0000}"/>
    <cellStyle name="Normal 3 21" xfId="3801" xr:uid="{00000000-0005-0000-0000-0000680D0000}"/>
    <cellStyle name="Normal 3 22" xfId="3802" xr:uid="{00000000-0005-0000-0000-0000690D0000}"/>
    <cellStyle name="Normal 3 23" xfId="3803" xr:uid="{00000000-0005-0000-0000-00006A0D0000}"/>
    <cellStyle name="Normal 3 24" xfId="3804" xr:uid="{00000000-0005-0000-0000-00006B0D0000}"/>
    <cellStyle name="Normal 3 25" xfId="3805" xr:uid="{00000000-0005-0000-0000-00006C0D0000}"/>
    <cellStyle name="Normal 3 26" xfId="3806" xr:uid="{00000000-0005-0000-0000-00006D0D0000}"/>
    <cellStyle name="Normal 3 27" xfId="3807" xr:uid="{00000000-0005-0000-0000-00006E0D0000}"/>
    <cellStyle name="Normal 3 28" xfId="3808" xr:uid="{00000000-0005-0000-0000-00006F0D0000}"/>
    <cellStyle name="Normal 3 29" xfId="3809" xr:uid="{00000000-0005-0000-0000-0000700D0000}"/>
    <cellStyle name="Normal 3 3" xfId="1139" xr:uid="{00000000-0005-0000-0000-0000710D0000}"/>
    <cellStyle name="Normal 3 3 2" xfId="3810" xr:uid="{00000000-0005-0000-0000-0000720D0000}"/>
    <cellStyle name="Normal 3 3 3" xfId="3811" xr:uid="{00000000-0005-0000-0000-0000730D0000}"/>
    <cellStyle name="Normal 3 30" xfId="3812" xr:uid="{00000000-0005-0000-0000-0000740D0000}"/>
    <cellStyle name="Normal 3 31" xfId="3813" xr:uid="{00000000-0005-0000-0000-0000750D0000}"/>
    <cellStyle name="Normal 3 32" xfId="3814" xr:uid="{00000000-0005-0000-0000-0000760D0000}"/>
    <cellStyle name="Normal 3 33" xfId="3815" xr:uid="{00000000-0005-0000-0000-0000770D0000}"/>
    <cellStyle name="Normal 3 34" xfId="3816" xr:uid="{00000000-0005-0000-0000-0000780D0000}"/>
    <cellStyle name="Normal 3 35" xfId="3817" xr:uid="{00000000-0005-0000-0000-0000790D0000}"/>
    <cellStyle name="Normal 3 36" xfId="3818" xr:uid="{00000000-0005-0000-0000-00007A0D0000}"/>
    <cellStyle name="Normal 3 37" xfId="3819" xr:uid="{00000000-0005-0000-0000-00007B0D0000}"/>
    <cellStyle name="Normal 3 38" xfId="3820" xr:uid="{00000000-0005-0000-0000-00007C0D0000}"/>
    <cellStyle name="Normal 3 39" xfId="3821" xr:uid="{00000000-0005-0000-0000-00007D0D0000}"/>
    <cellStyle name="Normal 3 4" xfId="3822" xr:uid="{00000000-0005-0000-0000-00007E0D0000}"/>
    <cellStyle name="Normal 3 4 2" xfId="3823" xr:uid="{00000000-0005-0000-0000-00007F0D0000}"/>
    <cellStyle name="Normal 3 4 3" xfId="3824" xr:uid="{00000000-0005-0000-0000-0000800D0000}"/>
    <cellStyle name="Normal 3 5" xfId="3825" xr:uid="{00000000-0005-0000-0000-0000810D0000}"/>
    <cellStyle name="Normal 3 5 2" xfId="3826" xr:uid="{00000000-0005-0000-0000-0000820D0000}"/>
    <cellStyle name="Normal 3 5 3" xfId="3827" xr:uid="{00000000-0005-0000-0000-0000830D0000}"/>
    <cellStyle name="Normal 3 6" xfId="3828" xr:uid="{00000000-0005-0000-0000-0000840D0000}"/>
    <cellStyle name="Normal 3 6 2" xfId="3829" xr:uid="{00000000-0005-0000-0000-0000850D0000}"/>
    <cellStyle name="Normal 3 6 3" xfId="3830" xr:uid="{00000000-0005-0000-0000-0000860D0000}"/>
    <cellStyle name="Normal 3 7" xfId="3831" xr:uid="{00000000-0005-0000-0000-0000870D0000}"/>
    <cellStyle name="Normal 3 7 2" xfId="3832" xr:uid="{00000000-0005-0000-0000-0000880D0000}"/>
    <cellStyle name="Normal 3 7 3" xfId="3833" xr:uid="{00000000-0005-0000-0000-0000890D0000}"/>
    <cellStyle name="Normal 3 8" xfId="3834" xr:uid="{00000000-0005-0000-0000-00008A0D0000}"/>
    <cellStyle name="Normal 3 8 2" xfId="3835" xr:uid="{00000000-0005-0000-0000-00008B0D0000}"/>
    <cellStyle name="Normal 3 8 3" xfId="3836" xr:uid="{00000000-0005-0000-0000-00008C0D0000}"/>
    <cellStyle name="Normal 3 9" xfId="3837" xr:uid="{00000000-0005-0000-0000-00008D0D0000}"/>
    <cellStyle name="Normal 3 9 2" xfId="3838" xr:uid="{00000000-0005-0000-0000-00008E0D0000}"/>
    <cellStyle name="Normal 3 9 3" xfId="3839" xr:uid="{00000000-0005-0000-0000-00008F0D0000}"/>
    <cellStyle name="Normal 3 9 4" xfId="3840" xr:uid="{00000000-0005-0000-0000-0000900D0000}"/>
    <cellStyle name="Normal 3 9 5" xfId="3841" xr:uid="{00000000-0005-0000-0000-0000910D0000}"/>
    <cellStyle name="Normal 3 9 6" xfId="3842" xr:uid="{00000000-0005-0000-0000-0000920D0000}"/>
    <cellStyle name="Normal 3_B3 - Property plant &amp; equipment_GE" xfId="3843" xr:uid="{00000000-0005-0000-0000-0000930D0000}"/>
    <cellStyle name="Normal 30" xfId="41" xr:uid="{00000000-0005-0000-0000-0000940D0000}"/>
    <cellStyle name="Normal 30 2" xfId="871" xr:uid="{00000000-0005-0000-0000-0000950D0000}"/>
    <cellStyle name="Normal 30_PL CST+CSA" xfId="3844" xr:uid="{00000000-0005-0000-0000-0000960D0000}"/>
    <cellStyle name="Normal 31" xfId="42" xr:uid="{00000000-0005-0000-0000-0000970D0000}"/>
    <cellStyle name="Normal 31 2" xfId="862" xr:uid="{00000000-0005-0000-0000-0000980D0000}"/>
    <cellStyle name="Normal 31 3" xfId="3845" xr:uid="{00000000-0005-0000-0000-0000990D0000}"/>
    <cellStyle name="Normal 31_PL CST+CSA" xfId="3846" xr:uid="{00000000-0005-0000-0000-00009A0D0000}"/>
    <cellStyle name="Normal 32" xfId="43" xr:uid="{00000000-0005-0000-0000-00009B0D0000}"/>
    <cellStyle name="Normal 32 2" xfId="861" xr:uid="{00000000-0005-0000-0000-00009C0D0000}"/>
    <cellStyle name="Normal 32 3" xfId="3847" xr:uid="{00000000-0005-0000-0000-00009D0D0000}"/>
    <cellStyle name="Normal 32_PL CST+CSA" xfId="3848" xr:uid="{00000000-0005-0000-0000-00009E0D0000}"/>
    <cellStyle name="Normal 33" xfId="44" xr:uid="{00000000-0005-0000-0000-00009F0D0000}"/>
    <cellStyle name="Normal 33 2" xfId="847" xr:uid="{00000000-0005-0000-0000-0000A00D0000}"/>
    <cellStyle name="Normal 33 3" xfId="3849" xr:uid="{00000000-0005-0000-0000-0000A10D0000}"/>
    <cellStyle name="Normal 33 4" xfId="4903" xr:uid="{00000000-0005-0000-0000-0000A20D0000}"/>
    <cellStyle name="Normal 33_PL CST+CSA" xfId="3850" xr:uid="{00000000-0005-0000-0000-0000A30D0000}"/>
    <cellStyle name="Normal 34" xfId="45" xr:uid="{00000000-0005-0000-0000-0000A40D0000}"/>
    <cellStyle name="Normal 34 2" xfId="865" xr:uid="{00000000-0005-0000-0000-0000A50D0000}"/>
    <cellStyle name="Normal 34 3" xfId="4907" xr:uid="{00000000-0005-0000-0000-0000A60D0000}"/>
    <cellStyle name="Normal 34_PL CST+CSA" xfId="3851" xr:uid="{00000000-0005-0000-0000-0000A70D0000}"/>
    <cellStyle name="Normal 35" xfId="46" xr:uid="{00000000-0005-0000-0000-0000A80D0000}"/>
    <cellStyle name="Normal 35 2" xfId="867" xr:uid="{00000000-0005-0000-0000-0000A90D0000}"/>
    <cellStyle name="Normal 35_PL CST+CSA" xfId="3852" xr:uid="{00000000-0005-0000-0000-0000AA0D0000}"/>
    <cellStyle name="Normal 36" xfId="47" xr:uid="{00000000-0005-0000-0000-0000AB0D0000}"/>
    <cellStyle name="Normal 36 2" xfId="850" xr:uid="{00000000-0005-0000-0000-0000AC0D0000}"/>
    <cellStyle name="Normal 36_PL CST+CSA" xfId="3853" xr:uid="{00000000-0005-0000-0000-0000AD0D0000}"/>
    <cellStyle name="Normal 37" xfId="48" xr:uid="{00000000-0005-0000-0000-0000AE0D0000}"/>
    <cellStyle name="Normal 37 2" xfId="868" xr:uid="{00000000-0005-0000-0000-0000AF0D0000}"/>
    <cellStyle name="Normal 37_PL CST+CSA" xfId="3854" xr:uid="{00000000-0005-0000-0000-0000B00D0000}"/>
    <cellStyle name="Normal 38" xfId="18" xr:uid="{00000000-0005-0000-0000-0000B10D0000}"/>
    <cellStyle name="Normal 38 2" xfId="839" xr:uid="{00000000-0005-0000-0000-0000B20D0000}"/>
    <cellStyle name="Normal 38_PL CST+CSA" xfId="3855" xr:uid="{00000000-0005-0000-0000-0000B30D0000}"/>
    <cellStyle name="Normal 39" xfId="49" xr:uid="{00000000-0005-0000-0000-0000B40D0000}"/>
    <cellStyle name="Normal 39 2" xfId="885" xr:uid="{00000000-0005-0000-0000-0000B50D0000}"/>
    <cellStyle name="Normal 39_PL CST+CSA" xfId="3856" xr:uid="{00000000-0005-0000-0000-0000B60D0000}"/>
    <cellStyle name="Normal 4" xfId="9" xr:uid="{00000000-0005-0000-0000-0000B70D0000}"/>
    <cellStyle name="Normal 4 10" xfId="3857" xr:uid="{00000000-0005-0000-0000-0000B80D0000}"/>
    <cellStyle name="Normal 4 10 2" xfId="3858" xr:uid="{00000000-0005-0000-0000-0000B90D0000}"/>
    <cellStyle name="Normal 4 10 3" xfId="3859" xr:uid="{00000000-0005-0000-0000-0000BA0D0000}"/>
    <cellStyle name="Normal 4 10 4" xfId="3860" xr:uid="{00000000-0005-0000-0000-0000BB0D0000}"/>
    <cellStyle name="Normal 4 10 5" xfId="3861" xr:uid="{00000000-0005-0000-0000-0000BC0D0000}"/>
    <cellStyle name="Normal 4 11" xfId="3862" xr:uid="{00000000-0005-0000-0000-0000BD0D0000}"/>
    <cellStyle name="Normal 4 11 2" xfId="3863" xr:uid="{00000000-0005-0000-0000-0000BE0D0000}"/>
    <cellStyle name="Normal 4 11 3" xfId="3864" xr:uid="{00000000-0005-0000-0000-0000BF0D0000}"/>
    <cellStyle name="Normal 4 11 4" xfId="3865" xr:uid="{00000000-0005-0000-0000-0000C00D0000}"/>
    <cellStyle name="Normal 4 11 5" xfId="3866" xr:uid="{00000000-0005-0000-0000-0000C10D0000}"/>
    <cellStyle name="Normal 4 12" xfId="3867" xr:uid="{00000000-0005-0000-0000-0000C20D0000}"/>
    <cellStyle name="Normal 4 12 2" xfId="3868" xr:uid="{00000000-0005-0000-0000-0000C30D0000}"/>
    <cellStyle name="Normal 4 12 3" xfId="3869" xr:uid="{00000000-0005-0000-0000-0000C40D0000}"/>
    <cellStyle name="Normal 4 12 4" xfId="3870" xr:uid="{00000000-0005-0000-0000-0000C50D0000}"/>
    <cellStyle name="Normal 4 12 5" xfId="3871" xr:uid="{00000000-0005-0000-0000-0000C60D0000}"/>
    <cellStyle name="Normal 4 13" xfId="3872" xr:uid="{00000000-0005-0000-0000-0000C70D0000}"/>
    <cellStyle name="Normal 4 13 2" xfId="3873" xr:uid="{00000000-0005-0000-0000-0000C80D0000}"/>
    <cellStyle name="Normal 4 13 3" xfId="3874" xr:uid="{00000000-0005-0000-0000-0000C90D0000}"/>
    <cellStyle name="Normal 4 13 4" xfId="3875" xr:uid="{00000000-0005-0000-0000-0000CA0D0000}"/>
    <cellStyle name="Normal 4 13 5" xfId="3876" xr:uid="{00000000-0005-0000-0000-0000CB0D0000}"/>
    <cellStyle name="Normal 4 14" xfId="3877" xr:uid="{00000000-0005-0000-0000-0000CC0D0000}"/>
    <cellStyle name="Normal 4 15" xfId="3878" xr:uid="{00000000-0005-0000-0000-0000CD0D0000}"/>
    <cellStyle name="Normal 4 16" xfId="3879" xr:uid="{00000000-0005-0000-0000-0000CE0D0000}"/>
    <cellStyle name="Normal 4 17" xfId="3880" xr:uid="{00000000-0005-0000-0000-0000CF0D0000}"/>
    <cellStyle name="Normal 4 18" xfId="3881" xr:uid="{00000000-0005-0000-0000-0000D00D0000}"/>
    <cellStyle name="Normal 4 18 2" xfId="3882" xr:uid="{00000000-0005-0000-0000-0000D10D0000}"/>
    <cellStyle name="Normal 4 18 3" xfId="3883" xr:uid="{00000000-0005-0000-0000-0000D20D0000}"/>
    <cellStyle name="Normal 4 18 4" xfId="3884" xr:uid="{00000000-0005-0000-0000-0000D30D0000}"/>
    <cellStyle name="Normal 4 19" xfId="3885" xr:uid="{00000000-0005-0000-0000-0000D40D0000}"/>
    <cellStyle name="Normal 4 2" xfId="813" xr:uid="{00000000-0005-0000-0000-0000D50D0000}"/>
    <cellStyle name="Normal 4 2 10" xfId="3886" xr:uid="{00000000-0005-0000-0000-0000D60D0000}"/>
    <cellStyle name="Normal 4 2 11" xfId="3887" xr:uid="{00000000-0005-0000-0000-0000D70D0000}"/>
    <cellStyle name="Normal 4 2 12" xfId="3888" xr:uid="{00000000-0005-0000-0000-0000D80D0000}"/>
    <cellStyle name="Normal 4 2 13" xfId="3889" xr:uid="{00000000-0005-0000-0000-0000D90D0000}"/>
    <cellStyle name="Normal 4 2 2" xfId="3890" xr:uid="{00000000-0005-0000-0000-0000DA0D0000}"/>
    <cellStyle name="Normal 4 2 2 2" xfId="3891" xr:uid="{00000000-0005-0000-0000-0000DB0D0000}"/>
    <cellStyle name="Normal 4 2 2 2 2" xfId="3892" xr:uid="{00000000-0005-0000-0000-0000DC0D0000}"/>
    <cellStyle name="Normal 4 2 2 2 3" xfId="3893" xr:uid="{00000000-0005-0000-0000-0000DD0D0000}"/>
    <cellStyle name="Normal 4 2 2 2 4" xfId="3894" xr:uid="{00000000-0005-0000-0000-0000DE0D0000}"/>
    <cellStyle name="Normal 4 2 2 2 5" xfId="3895" xr:uid="{00000000-0005-0000-0000-0000DF0D0000}"/>
    <cellStyle name="Normal 4 2 2 3" xfId="3896" xr:uid="{00000000-0005-0000-0000-0000E00D0000}"/>
    <cellStyle name="Normal 4 2 2 4" xfId="3897" xr:uid="{00000000-0005-0000-0000-0000E10D0000}"/>
    <cellStyle name="Normal 4 2 2 5" xfId="3898" xr:uid="{00000000-0005-0000-0000-0000E20D0000}"/>
    <cellStyle name="Normal 4 2 2 6" xfId="3899" xr:uid="{00000000-0005-0000-0000-0000E30D0000}"/>
    <cellStyle name="Normal 4 2 2 7" xfId="3900" xr:uid="{00000000-0005-0000-0000-0000E40D0000}"/>
    <cellStyle name="Normal 4 2 2 8" xfId="3901" xr:uid="{00000000-0005-0000-0000-0000E50D0000}"/>
    <cellStyle name="Normal 4 2 3" xfId="3902" xr:uid="{00000000-0005-0000-0000-0000E60D0000}"/>
    <cellStyle name="Normal 4 2 3 2" xfId="3903" xr:uid="{00000000-0005-0000-0000-0000E70D0000}"/>
    <cellStyle name="Normal 4 2 4" xfId="3904" xr:uid="{00000000-0005-0000-0000-0000E80D0000}"/>
    <cellStyle name="Normal 4 2 5" xfId="3905" xr:uid="{00000000-0005-0000-0000-0000E90D0000}"/>
    <cellStyle name="Normal 4 2 6" xfId="3906" xr:uid="{00000000-0005-0000-0000-0000EA0D0000}"/>
    <cellStyle name="Normal 4 2 7" xfId="3907" xr:uid="{00000000-0005-0000-0000-0000EB0D0000}"/>
    <cellStyle name="Normal 4 2 7 2" xfId="3908" xr:uid="{00000000-0005-0000-0000-0000EC0D0000}"/>
    <cellStyle name="Normal 4 2 7 3" xfId="3909" xr:uid="{00000000-0005-0000-0000-0000ED0D0000}"/>
    <cellStyle name="Normal 4 2 7 4" xfId="3910" xr:uid="{00000000-0005-0000-0000-0000EE0D0000}"/>
    <cellStyle name="Normal 4 2 8" xfId="3911" xr:uid="{00000000-0005-0000-0000-0000EF0D0000}"/>
    <cellStyle name="Normal 4 2 9" xfId="3912" xr:uid="{00000000-0005-0000-0000-0000F00D0000}"/>
    <cellStyle name="Normal 4 20" xfId="3913" xr:uid="{00000000-0005-0000-0000-0000F10D0000}"/>
    <cellStyle name="Normal 4 20 2" xfId="3914" xr:uid="{00000000-0005-0000-0000-0000F20D0000}"/>
    <cellStyle name="Normal 4 20 3" xfId="3915" xr:uid="{00000000-0005-0000-0000-0000F30D0000}"/>
    <cellStyle name="Normal 4 20 4" xfId="3916" xr:uid="{00000000-0005-0000-0000-0000F40D0000}"/>
    <cellStyle name="Normal 4 21" xfId="3917" xr:uid="{00000000-0005-0000-0000-0000F50D0000}"/>
    <cellStyle name="Normal 4 22" xfId="3918" xr:uid="{00000000-0005-0000-0000-0000F60D0000}"/>
    <cellStyle name="Normal 4 23" xfId="3919" xr:uid="{00000000-0005-0000-0000-0000F70D0000}"/>
    <cellStyle name="Normal 4 24" xfId="3920" xr:uid="{00000000-0005-0000-0000-0000F80D0000}"/>
    <cellStyle name="Normal 4 25" xfId="3921" xr:uid="{00000000-0005-0000-0000-0000F90D0000}"/>
    <cellStyle name="Normal 4 26" xfId="3922" xr:uid="{00000000-0005-0000-0000-0000FA0D0000}"/>
    <cellStyle name="Normal 4 27" xfId="3923" xr:uid="{00000000-0005-0000-0000-0000FB0D0000}"/>
    <cellStyle name="Normal 4 28" xfId="3924" xr:uid="{00000000-0005-0000-0000-0000FC0D0000}"/>
    <cellStyle name="Normal 4 3" xfId="1140" xr:uid="{00000000-0005-0000-0000-0000FD0D0000}"/>
    <cellStyle name="Normal 4 3 2" xfId="1148" xr:uid="{00000000-0005-0000-0000-0000FE0D0000}"/>
    <cellStyle name="Normal 4 3 2 2" xfId="4899" xr:uid="{00000000-0005-0000-0000-0000FF0D0000}"/>
    <cellStyle name="Normal 4 3 3" xfId="3925" xr:uid="{00000000-0005-0000-0000-0000000E0000}"/>
    <cellStyle name="Normal 4 3 3 2" xfId="3926" xr:uid="{00000000-0005-0000-0000-0000010E0000}"/>
    <cellStyle name="Normal 4 3 3 3" xfId="3927" xr:uid="{00000000-0005-0000-0000-0000020E0000}"/>
    <cellStyle name="Normal 4 3 3 4" xfId="3928" xr:uid="{00000000-0005-0000-0000-0000030E0000}"/>
    <cellStyle name="Normal 4 3 3 5" xfId="3929" xr:uid="{00000000-0005-0000-0000-0000040E0000}"/>
    <cellStyle name="Normal 4 3 4" xfId="3930" xr:uid="{00000000-0005-0000-0000-0000050E0000}"/>
    <cellStyle name="Normal 4 3 5" xfId="3931" xr:uid="{00000000-0005-0000-0000-0000060E0000}"/>
    <cellStyle name="Normal 4 3 6" xfId="3932" xr:uid="{00000000-0005-0000-0000-0000070E0000}"/>
    <cellStyle name="Normal 4 4" xfId="1149" xr:uid="{00000000-0005-0000-0000-0000080E0000}"/>
    <cellStyle name="Normal 4 4 2" xfId="3933" xr:uid="{00000000-0005-0000-0000-0000090E0000}"/>
    <cellStyle name="Normal 4 4 3" xfId="3934" xr:uid="{00000000-0005-0000-0000-00000A0E0000}"/>
    <cellStyle name="Normal 4 5" xfId="3935" xr:uid="{00000000-0005-0000-0000-00000B0E0000}"/>
    <cellStyle name="Normal 4 5 2" xfId="3936" xr:uid="{00000000-0005-0000-0000-00000C0E0000}"/>
    <cellStyle name="Normal 4 5 3" xfId="3937" xr:uid="{00000000-0005-0000-0000-00000D0E0000}"/>
    <cellStyle name="Normal 4 6" xfId="3938" xr:uid="{00000000-0005-0000-0000-00000E0E0000}"/>
    <cellStyle name="Normal 4 6 2" xfId="3939" xr:uid="{00000000-0005-0000-0000-00000F0E0000}"/>
    <cellStyle name="Normal 4 7" xfId="3940" xr:uid="{00000000-0005-0000-0000-0000100E0000}"/>
    <cellStyle name="Normal 4 7 2" xfId="3941" xr:uid="{00000000-0005-0000-0000-0000110E0000}"/>
    <cellStyle name="Normal 4 7 3" xfId="3942" xr:uid="{00000000-0005-0000-0000-0000120E0000}"/>
    <cellStyle name="Normal 4 7 4" xfId="3943" xr:uid="{00000000-0005-0000-0000-0000130E0000}"/>
    <cellStyle name="Normal 4 7 5" xfId="3944" xr:uid="{00000000-0005-0000-0000-0000140E0000}"/>
    <cellStyle name="Normal 4 7 6" xfId="3945" xr:uid="{00000000-0005-0000-0000-0000150E0000}"/>
    <cellStyle name="Normal 4 8" xfId="3946" xr:uid="{00000000-0005-0000-0000-0000160E0000}"/>
    <cellStyle name="Normal 4 8 2" xfId="3947" xr:uid="{00000000-0005-0000-0000-0000170E0000}"/>
    <cellStyle name="Normal 4 8 3" xfId="3948" xr:uid="{00000000-0005-0000-0000-0000180E0000}"/>
    <cellStyle name="Normal 4 8 4" xfId="3949" xr:uid="{00000000-0005-0000-0000-0000190E0000}"/>
    <cellStyle name="Normal 4 8 5" xfId="3950" xr:uid="{00000000-0005-0000-0000-00001A0E0000}"/>
    <cellStyle name="Normal 4 8 6" xfId="3951" xr:uid="{00000000-0005-0000-0000-00001B0E0000}"/>
    <cellStyle name="Normal 4 9" xfId="3952" xr:uid="{00000000-0005-0000-0000-00001C0E0000}"/>
    <cellStyle name="Normal 4 9 2" xfId="3953" xr:uid="{00000000-0005-0000-0000-00001D0E0000}"/>
    <cellStyle name="Normal 4 9 3" xfId="3954" xr:uid="{00000000-0005-0000-0000-00001E0E0000}"/>
    <cellStyle name="Normal 4 9 4" xfId="3955" xr:uid="{00000000-0005-0000-0000-00001F0E0000}"/>
    <cellStyle name="Normal 4 9 5" xfId="3956" xr:uid="{00000000-0005-0000-0000-0000200E0000}"/>
    <cellStyle name="Normal 4_OLST Petroleum_Workings07" xfId="3957" xr:uid="{00000000-0005-0000-0000-0000210E0000}"/>
    <cellStyle name="Normal 40" xfId="50" xr:uid="{00000000-0005-0000-0000-0000220E0000}"/>
    <cellStyle name="Normal 40 2" xfId="890" xr:uid="{00000000-0005-0000-0000-0000230E0000}"/>
    <cellStyle name="Normal 40_PL CST+CSA" xfId="3958" xr:uid="{00000000-0005-0000-0000-0000240E0000}"/>
    <cellStyle name="Normal 41" xfId="51" xr:uid="{00000000-0005-0000-0000-0000250E0000}"/>
    <cellStyle name="Normal 41 2" xfId="889" xr:uid="{00000000-0005-0000-0000-0000260E0000}"/>
    <cellStyle name="Normal 41_PL CST+CSA" xfId="3959" xr:uid="{00000000-0005-0000-0000-0000270E0000}"/>
    <cellStyle name="Normal 42" xfId="52" xr:uid="{00000000-0005-0000-0000-0000280E0000}"/>
    <cellStyle name="Normal 42 2" xfId="892" xr:uid="{00000000-0005-0000-0000-0000290E0000}"/>
    <cellStyle name="Normal 42_PL CST+CSA" xfId="3960" xr:uid="{00000000-0005-0000-0000-00002A0E0000}"/>
    <cellStyle name="Normal 43" xfId="53" xr:uid="{00000000-0005-0000-0000-00002B0E0000}"/>
    <cellStyle name="Normal 43 2" xfId="888" xr:uid="{00000000-0005-0000-0000-00002C0E0000}"/>
    <cellStyle name="Normal 43_PL CST+CSA" xfId="3961" xr:uid="{00000000-0005-0000-0000-00002D0E0000}"/>
    <cellStyle name="Normal 44" xfId="54" xr:uid="{00000000-0005-0000-0000-00002E0E0000}"/>
    <cellStyle name="Normal 44 2" xfId="887" xr:uid="{00000000-0005-0000-0000-00002F0E0000}"/>
    <cellStyle name="Normal 44_PL CST+CSA" xfId="3962" xr:uid="{00000000-0005-0000-0000-0000300E0000}"/>
    <cellStyle name="Normal 45" xfId="55" xr:uid="{00000000-0005-0000-0000-0000310E0000}"/>
    <cellStyle name="Normal 45 2" xfId="910" xr:uid="{00000000-0005-0000-0000-0000320E0000}"/>
    <cellStyle name="Normal 45_PL CST+CSA" xfId="3963" xr:uid="{00000000-0005-0000-0000-0000330E0000}"/>
    <cellStyle name="Normal 46" xfId="56" xr:uid="{00000000-0005-0000-0000-0000340E0000}"/>
    <cellStyle name="Normal 46 2" xfId="919" xr:uid="{00000000-0005-0000-0000-0000350E0000}"/>
    <cellStyle name="Normal 46_PL CST+CSA" xfId="3964" xr:uid="{00000000-0005-0000-0000-0000360E0000}"/>
    <cellStyle name="Normal 47" xfId="57" xr:uid="{00000000-0005-0000-0000-0000370E0000}"/>
    <cellStyle name="Normal 47 2" xfId="915" xr:uid="{00000000-0005-0000-0000-0000380E0000}"/>
    <cellStyle name="Normal 47_PL CST+CSA" xfId="3965" xr:uid="{00000000-0005-0000-0000-0000390E0000}"/>
    <cellStyle name="Normal 48" xfId="58" xr:uid="{00000000-0005-0000-0000-00003A0E0000}"/>
    <cellStyle name="Normal 48 2" xfId="921" xr:uid="{00000000-0005-0000-0000-00003B0E0000}"/>
    <cellStyle name="Normal 48 3" xfId="4906" xr:uid="{00000000-0005-0000-0000-00003C0E0000}"/>
    <cellStyle name="Normal 48_PL CST+CSA" xfId="3966" xr:uid="{00000000-0005-0000-0000-00003D0E0000}"/>
    <cellStyle name="Normal 49" xfId="59" xr:uid="{00000000-0005-0000-0000-00003E0E0000}"/>
    <cellStyle name="Normal 49 2" xfId="914" xr:uid="{00000000-0005-0000-0000-00003F0E0000}"/>
    <cellStyle name="Normal 49 3" xfId="4905" xr:uid="{00000000-0005-0000-0000-0000400E0000}"/>
    <cellStyle name="Normal 49_PL CST+CSA" xfId="3967" xr:uid="{00000000-0005-0000-0000-0000410E0000}"/>
    <cellStyle name="Normal 5" xfId="13" xr:uid="{00000000-0005-0000-0000-0000420E0000}"/>
    <cellStyle name="Normal 5 10" xfId="3968" xr:uid="{00000000-0005-0000-0000-0000430E0000}"/>
    <cellStyle name="Normal 5 11" xfId="3969" xr:uid="{00000000-0005-0000-0000-0000440E0000}"/>
    <cellStyle name="Normal 5 12" xfId="3970" xr:uid="{00000000-0005-0000-0000-0000450E0000}"/>
    <cellStyle name="Normal 5 13" xfId="3971" xr:uid="{00000000-0005-0000-0000-0000460E0000}"/>
    <cellStyle name="Normal 5 2" xfId="800" xr:uid="{00000000-0005-0000-0000-0000470E0000}"/>
    <cellStyle name="Normal 5 2 10" xfId="3972" xr:uid="{00000000-0005-0000-0000-0000480E0000}"/>
    <cellStyle name="Normal 5 2 11" xfId="3973" xr:uid="{00000000-0005-0000-0000-0000490E0000}"/>
    <cellStyle name="Normal 5 2 12" xfId="3974" xr:uid="{00000000-0005-0000-0000-00004A0E0000}"/>
    <cellStyle name="Normal 5 2 2" xfId="3975" xr:uid="{00000000-0005-0000-0000-00004B0E0000}"/>
    <cellStyle name="Normal 5 2 2 2" xfId="3976" xr:uid="{00000000-0005-0000-0000-00004C0E0000}"/>
    <cellStyle name="Normal 5 2 2 2 2" xfId="3977" xr:uid="{00000000-0005-0000-0000-00004D0E0000}"/>
    <cellStyle name="Normal 5 2 2 2 3" xfId="3978" xr:uid="{00000000-0005-0000-0000-00004E0E0000}"/>
    <cellStyle name="Normal 5 2 2 2 4" xfId="3979" xr:uid="{00000000-0005-0000-0000-00004F0E0000}"/>
    <cellStyle name="Normal 5 2 2 3" xfId="3980" xr:uid="{00000000-0005-0000-0000-0000500E0000}"/>
    <cellStyle name="Normal 5 2 2 4" xfId="3981" xr:uid="{00000000-0005-0000-0000-0000510E0000}"/>
    <cellStyle name="Normal 5 2 2 5" xfId="3982" xr:uid="{00000000-0005-0000-0000-0000520E0000}"/>
    <cellStyle name="Normal 5 2 2 6" xfId="3983" xr:uid="{00000000-0005-0000-0000-0000530E0000}"/>
    <cellStyle name="Normal 5 2 2 7" xfId="3984" xr:uid="{00000000-0005-0000-0000-0000540E0000}"/>
    <cellStyle name="Normal 5 2 2 8" xfId="3985" xr:uid="{00000000-0005-0000-0000-0000550E0000}"/>
    <cellStyle name="Normal 5 2 3" xfId="3986" xr:uid="{00000000-0005-0000-0000-0000560E0000}"/>
    <cellStyle name="Normal 5 2 4" xfId="3987" xr:uid="{00000000-0005-0000-0000-0000570E0000}"/>
    <cellStyle name="Normal 5 2 5" xfId="3988" xr:uid="{00000000-0005-0000-0000-0000580E0000}"/>
    <cellStyle name="Normal 5 2 6" xfId="3989" xr:uid="{00000000-0005-0000-0000-0000590E0000}"/>
    <cellStyle name="Normal 5 2 7" xfId="3990" xr:uid="{00000000-0005-0000-0000-00005A0E0000}"/>
    <cellStyle name="Normal 5 2 7 2" xfId="3991" xr:uid="{00000000-0005-0000-0000-00005B0E0000}"/>
    <cellStyle name="Normal 5 2 7 3" xfId="3992" xr:uid="{00000000-0005-0000-0000-00005C0E0000}"/>
    <cellStyle name="Normal 5 2 7 4" xfId="3993" xr:uid="{00000000-0005-0000-0000-00005D0E0000}"/>
    <cellStyle name="Normal 5 2 7 5" xfId="3994" xr:uid="{00000000-0005-0000-0000-00005E0E0000}"/>
    <cellStyle name="Normal 5 2 8" xfId="3995" xr:uid="{00000000-0005-0000-0000-00005F0E0000}"/>
    <cellStyle name="Normal 5 2 9" xfId="3996" xr:uid="{00000000-0005-0000-0000-0000600E0000}"/>
    <cellStyle name="Normal 5 3" xfId="3997" xr:uid="{00000000-0005-0000-0000-0000610E0000}"/>
    <cellStyle name="Normal 5 3 2" xfId="3998" xr:uid="{00000000-0005-0000-0000-0000620E0000}"/>
    <cellStyle name="Normal 5 3 3" xfId="3999" xr:uid="{00000000-0005-0000-0000-0000630E0000}"/>
    <cellStyle name="Normal 5 4" xfId="4000" xr:uid="{00000000-0005-0000-0000-0000640E0000}"/>
    <cellStyle name="Normal 5 5" xfId="4001" xr:uid="{00000000-0005-0000-0000-0000650E0000}"/>
    <cellStyle name="Normal 5 5 2" xfId="4002" xr:uid="{00000000-0005-0000-0000-0000660E0000}"/>
    <cellStyle name="Normal 5 6" xfId="4003" xr:uid="{00000000-0005-0000-0000-0000670E0000}"/>
    <cellStyle name="Normal 5 6 2" xfId="4004" xr:uid="{00000000-0005-0000-0000-0000680E0000}"/>
    <cellStyle name="Normal 5 7" xfId="4005" xr:uid="{00000000-0005-0000-0000-0000690E0000}"/>
    <cellStyle name="Normal 5 8" xfId="4006" xr:uid="{00000000-0005-0000-0000-00006A0E0000}"/>
    <cellStyle name="Normal 5 9" xfId="4007" xr:uid="{00000000-0005-0000-0000-00006B0E0000}"/>
    <cellStyle name="Normal 5_B3 - Property plant &amp; equipment_GE" xfId="4008" xr:uid="{00000000-0005-0000-0000-00006C0E0000}"/>
    <cellStyle name="Normal 50" xfId="60" xr:uid="{00000000-0005-0000-0000-00006D0E0000}"/>
    <cellStyle name="Normal 50 2" xfId="912" xr:uid="{00000000-0005-0000-0000-00006E0E0000}"/>
    <cellStyle name="Normal 50_PL CST+CSA" xfId="4009" xr:uid="{00000000-0005-0000-0000-00006F0E0000}"/>
    <cellStyle name="Normal 51" xfId="61" xr:uid="{00000000-0005-0000-0000-0000700E0000}"/>
    <cellStyle name="Normal 51 2" xfId="916" xr:uid="{00000000-0005-0000-0000-0000710E0000}"/>
    <cellStyle name="Normal 51 3" xfId="4904" xr:uid="{00000000-0005-0000-0000-0000720E0000}"/>
    <cellStyle name="Normal 51_PL CST+CSA" xfId="4010" xr:uid="{00000000-0005-0000-0000-0000730E0000}"/>
    <cellStyle name="Normal 52" xfId="62" xr:uid="{00000000-0005-0000-0000-0000740E0000}"/>
    <cellStyle name="Normal 52 2" xfId="940" xr:uid="{00000000-0005-0000-0000-0000750E0000}"/>
    <cellStyle name="Normal 52_PL CST+CSA" xfId="4011" xr:uid="{00000000-0005-0000-0000-0000760E0000}"/>
    <cellStyle name="Normal 53" xfId="63" xr:uid="{00000000-0005-0000-0000-0000770E0000}"/>
    <cellStyle name="Normal 53 2" xfId="913" xr:uid="{00000000-0005-0000-0000-0000780E0000}"/>
    <cellStyle name="Normal 53_PL CST+CSA" xfId="4012" xr:uid="{00000000-0005-0000-0000-0000790E0000}"/>
    <cellStyle name="Normal 54" xfId="64" xr:uid="{00000000-0005-0000-0000-00007A0E0000}"/>
    <cellStyle name="Normal 54 2" xfId="917" xr:uid="{00000000-0005-0000-0000-00007B0E0000}"/>
    <cellStyle name="Normal 54_PL CST+CSA" xfId="4013" xr:uid="{00000000-0005-0000-0000-00007C0E0000}"/>
    <cellStyle name="Normal 55" xfId="65" xr:uid="{00000000-0005-0000-0000-00007D0E0000}"/>
    <cellStyle name="Normal 55 2" xfId="918" xr:uid="{00000000-0005-0000-0000-00007E0E0000}"/>
    <cellStyle name="Normal 55_PL CST+CSA" xfId="4014" xr:uid="{00000000-0005-0000-0000-00007F0E0000}"/>
    <cellStyle name="Normal 56" xfId="66" xr:uid="{00000000-0005-0000-0000-0000800E0000}"/>
    <cellStyle name="Normal 56 2" xfId="937" xr:uid="{00000000-0005-0000-0000-0000810E0000}"/>
    <cellStyle name="Normal 56_PL CST+CSA" xfId="4015" xr:uid="{00000000-0005-0000-0000-0000820E0000}"/>
    <cellStyle name="Normal 57" xfId="67" xr:uid="{00000000-0005-0000-0000-0000830E0000}"/>
    <cellStyle name="Normal 57 2" xfId="953" xr:uid="{00000000-0005-0000-0000-0000840E0000}"/>
    <cellStyle name="Normal 57_PL CST+CSA" xfId="4016" xr:uid="{00000000-0005-0000-0000-0000850E0000}"/>
    <cellStyle name="Normal 58" xfId="68" xr:uid="{00000000-0005-0000-0000-0000860E0000}"/>
    <cellStyle name="Normal 58 2" xfId="936" xr:uid="{00000000-0005-0000-0000-0000870E0000}"/>
    <cellStyle name="Normal 59" xfId="73" xr:uid="{00000000-0005-0000-0000-0000880E0000}"/>
    <cellStyle name="Normal 59 2" xfId="952" xr:uid="{00000000-0005-0000-0000-0000890E0000}"/>
    <cellStyle name="Normal 6" xfId="15" xr:uid="{00000000-0005-0000-0000-00008A0E0000}"/>
    <cellStyle name="Normal 6 10" xfId="4017" xr:uid="{00000000-0005-0000-0000-00008B0E0000}"/>
    <cellStyle name="Normal 6 11" xfId="4018" xr:uid="{00000000-0005-0000-0000-00008C0E0000}"/>
    <cellStyle name="Normal 6 12" xfId="4019" xr:uid="{00000000-0005-0000-0000-00008D0E0000}"/>
    <cellStyle name="Normal 6 13" xfId="4020" xr:uid="{00000000-0005-0000-0000-00008E0E0000}"/>
    <cellStyle name="Normal 6 14" xfId="4021" xr:uid="{00000000-0005-0000-0000-00008F0E0000}"/>
    <cellStyle name="Normal 6 15" xfId="4022" xr:uid="{00000000-0005-0000-0000-0000900E0000}"/>
    <cellStyle name="Normal 6 16" xfId="4023" xr:uid="{00000000-0005-0000-0000-0000910E0000}"/>
    <cellStyle name="Normal 6 2" xfId="797" xr:uid="{00000000-0005-0000-0000-0000920E0000}"/>
    <cellStyle name="Normal 6 2 2" xfId="4024" xr:uid="{00000000-0005-0000-0000-0000930E0000}"/>
    <cellStyle name="Normal 6 2 2 2" xfId="4025" xr:uid="{00000000-0005-0000-0000-0000940E0000}"/>
    <cellStyle name="Normal 6 2 2 3" xfId="4026" xr:uid="{00000000-0005-0000-0000-0000950E0000}"/>
    <cellStyle name="Normal 6 2 2 4" xfId="4027" xr:uid="{00000000-0005-0000-0000-0000960E0000}"/>
    <cellStyle name="Normal 6 2 2 5" xfId="4028" xr:uid="{00000000-0005-0000-0000-0000970E0000}"/>
    <cellStyle name="Normal 6 2 3" xfId="4029" xr:uid="{00000000-0005-0000-0000-0000980E0000}"/>
    <cellStyle name="Normal 6 2 4" xfId="4030" xr:uid="{00000000-0005-0000-0000-0000990E0000}"/>
    <cellStyle name="Normal 6 2 5" xfId="4031" xr:uid="{00000000-0005-0000-0000-00009A0E0000}"/>
    <cellStyle name="Normal 6 2 6" xfId="4032" xr:uid="{00000000-0005-0000-0000-00009B0E0000}"/>
    <cellStyle name="Normal 6 2 7" xfId="4033" xr:uid="{00000000-0005-0000-0000-00009C0E0000}"/>
    <cellStyle name="Normal 6 2 8" xfId="4034" xr:uid="{00000000-0005-0000-0000-00009D0E0000}"/>
    <cellStyle name="Normal 6 3" xfId="4035" xr:uid="{00000000-0005-0000-0000-00009E0E0000}"/>
    <cellStyle name="Normal 6 3 2" xfId="4036" xr:uid="{00000000-0005-0000-0000-00009F0E0000}"/>
    <cellStyle name="Normal 6 3 3" xfId="4037" xr:uid="{00000000-0005-0000-0000-0000A00E0000}"/>
    <cellStyle name="Normal 6 4" xfId="4038" xr:uid="{00000000-0005-0000-0000-0000A10E0000}"/>
    <cellStyle name="Normal 6 5" xfId="4039" xr:uid="{00000000-0005-0000-0000-0000A20E0000}"/>
    <cellStyle name="Normal 6 5 2" xfId="4040" xr:uid="{00000000-0005-0000-0000-0000A30E0000}"/>
    <cellStyle name="Normal 6 5 3" xfId="4041" xr:uid="{00000000-0005-0000-0000-0000A40E0000}"/>
    <cellStyle name="Normal 6 6" xfId="4042" xr:uid="{00000000-0005-0000-0000-0000A50E0000}"/>
    <cellStyle name="Normal 6 6 2" xfId="4043" xr:uid="{00000000-0005-0000-0000-0000A60E0000}"/>
    <cellStyle name="Normal 6 6 3" xfId="4044" xr:uid="{00000000-0005-0000-0000-0000A70E0000}"/>
    <cellStyle name="Normal 6 7" xfId="4045" xr:uid="{00000000-0005-0000-0000-0000A80E0000}"/>
    <cellStyle name="Normal 6 8" xfId="4046" xr:uid="{00000000-0005-0000-0000-0000A90E0000}"/>
    <cellStyle name="Normal 6 9" xfId="4047" xr:uid="{00000000-0005-0000-0000-0000AA0E0000}"/>
    <cellStyle name="Normal 6_PL CST+CSA" xfId="4048" xr:uid="{00000000-0005-0000-0000-0000AB0E0000}"/>
    <cellStyle name="Normal 60" xfId="944" xr:uid="{00000000-0005-0000-0000-0000AC0E0000}"/>
    <cellStyle name="Normal 61" xfId="943" xr:uid="{00000000-0005-0000-0000-0000AD0E0000}"/>
    <cellStyle name="Normal 62" xfId="930" xr:uid="{00000000-0005-0000-0000-0000AE0E0000}"/>
    <cellStyle name="Normal 63" xfId="947" xr:uid="{00000000-0005-0000-0000-0000AF0E0000}"/>
    <cellStyle name="Normal 64" xfId="949" xr:uid="{00000000-0005-0000-0000-0000B00E0000}"/>
    <cellStyle name="Normal 65" xfId="963" xr:uid="{00000000-0005-0000-0000-0000B10E0000}"/>
    <cellStyle name="Normal 66" xfId="972" xr:uid="{00000000-0005-0000-0000-0000B20E0000}"/>
    <cellStyle name="Normal 67" xfId="968" xr:uid="{00000000-0005-0000-0000-0000B30E0000}"/>
    <cellStyle name="Normal 68" xfId="974" xr:uid="{00000000-0005-0000-0000-0000B40E0000}"/>
    <cellStyle name="Normal 69" xfId="967" xr:uid="{00000000-0005-0000-0000-0000B50E0000}"/>
    <cellStyle name="Normal 7" xfId="19" xr:uid="{00000000-0005-0000-0000-0000B60E0000}"/>
    <cellStyle name="Normal 7 10" xfId="4049" xr:uid="{00000000-0005-0000-0000-0000B70E0000}"/>
    <cellStyle name="Normal 7 11" xfId="4050" xr:uid="{00000000-0005-0000-0000-0000B80E0000}"/>
    <cellStyle name="Normal 7 2" xfId="803" xr:uid="{00000000-0005-0000-0000-0000B90E0000}"/>
    <cellStyle name="Normal 7 2 2" xfId="4051" xr:uid="{00000000-0005-0000-0000-0000BA0E0000}"/>
    <cellStyle name="Normal 7 2 3" xfId="4052" xr:uid="{00000000-0005-0000-0000-0000BB0E0000}"/>
    <cellStyle name="Normal 7 2 4" xfId="4053" xr:uid="{00000000-0005-0000-0000-0000BC0E0000}"/>
    <cellStyle name="Normal 7 2 5" xfId="4054" xr:uid="{00000000-0005-0000-0000-0000BD0E0000}"/>
    <cellStyle name="Normal 7 2 6" xfId="4055" xr:uid="{00000000-0005-0000-0000-0000BE0E0000}"/>
    <cellStyle name="Normal 7 3" xfId="4056" xr:uid="{00000000-0005-0000-0000-0000BF0E0000}"/>
    <cellStyle name="Normal 7 3 2" xfId="4057" xr:uid="{00000000-0005-0000-0000-0000C00E0000}"/>
    <cellStyle name="Normal 7 3 3" xfId="4058" xr:uid="{00000000-0005-0000-0000-0000C10E0000}"/>
    <cellStyle name="Normal 7 4" xfId="4059" xr:uid="{00000000-0005-0000-0000-0000C20E0000}"/>
    <cellStyle name="Normal 7 4 2" xfId="4060" xr:uid="{00000000-0005-0000-0000-0000C30E0000}"/>
    <cellStyle name="Normal 7 4 3" xfId="4061" xr:uid="{00000000-0005-0000-0000-0000C40E0000}"/>
    <cellStyle name="Normal 7 5" xfId="4062" xr:uid="{00000000-0005-0000-0000-0000C50E0000}"/>
    <cellStyle name="Normal 7 5 2" xfId="4063" xr:uid="{00000000-0005-0000-0000-0000C60E0000}"/>
    <cellStyle name="Normal 7 6" xfId="4064" xr:uid="{00000000-0005-0000-0000-0000C70E0000}"/>
    <cellStyle name="Normal 7 7" xfId="4065" xr:uid="{00000000-0005-0000-0000-0000C80E0000}"/>
    <cellStyle name="Normal 7 8" xfId="4066" xr:uid="{00000000-0005-0000-0000-0000C90E0000}"/>
    <cellStyle name="Normal 7 9" xfId="4067" xr:uid="{00000000-0005-0000-0000-0000CA0E0000}"/>
    <cellStyle name="Normal 7_PL CST+CSA" xfId="4068" xr:uid="{00000000-0005-0000-0000-0000CB0E0000}"/>
    <cellStyle name="Normal 70" xfId="965" xr:uid="{00000000-0005-0000-0000-0000CC0E0000}"/>
    <cellStyle name="Normal 71" xfId="969" xr:uid="{00000000-0005-0000-0000-0000CD0E0000}"/>
    <cellStyle name="Normal 72" xfId="996" xr:uid="{00000000-0005-0000-0000-0000CE0E0000}"/>
    <cellStyle name="Normal 73" xfId="966" xr:uid="{00000000-0005-0000-0000-0000CF0E0000}"/>
    <cellStyle name="Normal 74" xfId="970" xr:uid="{00000000-0005-0000-0000-0000D00E0000}"/>
    <cellStyle name="Normal 75" xfId="971" xr:uid="{00000000-0005-0000-0000-0000D10E0000}"/>
    <cellStyle name="Normal 76" xfId="992" xr:uid="{00000000-0005-0000-0000-0000D20E0000}"/>
    <cellStyle name="Normal 77" xfId="1010" xr:uid="{00000000-0005-0000-0000-0000D30E0000}"/>
    <cellStyle name="Normal 78" xfId="991" xr:uid="{00000000-0005-0000-0000-0000D40E0000}"/>
    <cellStyle name="Normal 79" xfId="1009" xr:uid="{00000000-0005-0000-0000-0000D50E0000}"/>
    <cellStyle name="Normal 8" xfId="20" xr:uid="{00000000-0005-0000-0000-0000D60E0000}"/>
    <cellStyle name="Normal 8 2" xfId="802" xr:uid="{00000000-0005-0000-0000-0000D70E0000}"/>
    <cellStyle name="Normal 8 2 2" xfId="4069" xr:uid="{00000000-0005-0000-0000-0000D80E0000}"/>
    <cellStyle name="Normal 8 3" xfId="4070" xr:uid="{00000000-0005-0000-0000-0000D90E0000}"/>
    <cellStyle name="Normal 8 3 2" xfId="4071" xr:uid="{00000000-0005-0000-0000-0000DA0E0000}"/>
    <cellStyle name="Normal 8 4" xfId="4072" xr:uid="{00000000-0005-0000-0000-0000DB0E0000}"/>
    <cellStyle name="Normal 8 5" xfId="4073" xr:uid="{00000000-0005-0000-0000-0000DC0E0000}"/>
    <cellStyle name="Normal 8 6" xfId="4074" xr:uid="{00000000-0005-0000-0000-0000DD0E0000}"/>
    <cellStyle name="Normal 8_B3 - Property plant &amp; equipment" xfId="4075" xr:uid="{00000000-0005-0000-0000-0000DE0E0000}"/>
    <cellStyle name="Normal 80" xfId="1000" xr:uid="{00000000-0005-0000-0000-0000DF0E0000}"/>
    <cellStyle name="Normal 81" xfId="999" xr:uid="{00000000-0005-0000-0000-0000E00E0000}"/>
    <cellStyle name="Normal 82" xfId="984" xr:uid="{00000000-0005-0000-0000-0000E10E0000}"/>
    <cellStyle name="Normal 83" xfId="1003" xr:uid="{00000000-0005-0000-0000-0000E20E0000}"/>
    <cellStyle name="Normal 84" xfId="1005" xr:uid="{00000000-0005-0000-0000-0000E30E0000}"/>
    <cellStyle name="Normal 85" xfId="987" xr:uid="{00000000-0005-0000-0000-0000E40E0000}"/>
    <cellStyle name="Normal 85 2" xfId="4076" xr:uid="{00000000-0005-0000-0000-0000E50E0000}"/>
    <cellStyle name="Normal 86" xfId="1006" xr:uid="{00000000-0005-0000-0000-0000E60E0000}"/>
    <cellStyle name="Normal 87" xfId="976" xr:uid="{00000000-0005-0000-0000-0000E70E0000}"/>
    <cellStyle name="Normal 88" xfId="995" xr:uid="{00000000-0005-0000-0000-0000E80E0000}"/>
    <cellStyle name="Normal 89" xfId="1013" xr:uid="{00000000-0005-0000-0000-0000E90E0000}"/>
    <cellStyle name="Normal 9" xfId="21" xr:uid="{00000000-0005-0000-0000-0000EA0E0000}"/>
    <cellStyle name="Normal 9 10" xfId="4077" xr:uid="{00000000-0005-0000-0000-0000EB0E0000}"/>
    <cellStyle name="Normal 9 2" xfId="811" xr:uid="{00000000-0005-0000-0000-0000EC0E0000}"/>
    <cellStyle name="Normal 9 2 2" xfId="4078" xr:uid="{00000000-0005-0000-0000-0000ED0E0000}"/>
    <cellStyle name="Normal 9 3" xfId="4079" xr:uid="{00000000-0005-0000-0000-0000EE0E0000}"/>
    <cellStyle name="Normal 9 3 2" xfId="4080" xr:uid="{00000000-0005-0000-0000-0000EF0E0000}"/>
    <cellStyle name="Normal 9 4" xfId="4081" xr:uid="{00000000-0005-0000-0000-0000F00E0000}"/>
    <cellStyle name="Normal 9 4 2" xfId="4082" xr:uid="{00000000-0005-0000-0000-0000F10E0000}"/>
    <cellStyle name="Normal 9 5" xfId="4083" xr:uid="{00000000-0005-0000-0000-0000F20E0000}"/>
    <cellStyle name="Normal 9 6" xfId="4084" xr:uid="{00000000-0005-0000-0000-0000F30E0000}"/>
    <cellStyle name="Normal 9 7" xfId="4085" xr:uid="{00000000-0005-0000-0000-0000F40E0000}"/>
    <cellStyle name="Normal 9 8" xfId="4086" xr:uid="{00000000-0005-0000-0000-0000F50E0000}"/>
    <cellStyle name="Normal 9 9" xfId="4087" xr:uid="{00000000-0005-0000-0000-0000F60E0000}"/>
    <cellStyle name="Normal 9_PL CST+CSA" xfId="4088" xr:uid="{00000000-0005-0000-0000-0000F70E0000}"/>
    <cellStyle name="Normal 90" xfId="1015" xr:uid="{00000000-0005-0000-0000-0000F80E0000}"/>
    <cellStyle name="Normal 91" xfId="1017" xr:uid="{00000000-0005-0000-0000-0000F90E0000}"/>
    <cellStyle name="Normal 92" xfId="1019" xr:uid="{00000000-0005-0000-0000-0000FA0E0000}"/>
    <cellStyle name="Normal 93" xfId="1021" xr:uid="{00000000-0005-0000-0000-0000FB0E0000}"/>
    <cellStyle name="Normal 94" xfId="1023" xr:uid="{00000000-0005-0000-0000-0000FC0E0000}"/>
    <cellStyle name="Normal 94 2" xfId="4089" xr:uid="{00000000-0005-0000-0000-0000FD0E0000}"/>
    <cellStyle name="Normal 95" xfId="1025" xr:uid="{00000000-0005-0000-0000-0000FE0E0000}"/>
    <cellStyle name="Normal 96" xfId="1027" xr:uid="{00000000-0005-0000-0000-0000FF0E0000}"/>
    <cellStyle name="Normal 97" xfId="1029" xr:uid="{00000000-0005-0000-0000-0000000F0000}"/>
    <cellStyle name="Normal 98" xfId="1031" xr:uid="{00000000-0005-0000-0000-0000010F0000}"/>
    <cellStyle name="Normal 99" xfId="1033" xr:uid="{00000000-0005-0000-0000-0000020F0000}"/>
    <cellStyle name="Normal_C164 - BSPLT_YE12'08" xfId="4900" xr:uid="{00000000-0005-0000-0000-0000030F0000}"/>
    <cellStyle name="Normal0" xfId="4090" xr:uid="{00000000-0005-0000-0000-0000040F0000}"/>
    <cellStyle name="Normale_9639A02C" xfId="4091" xr:uid="{00000000-0005-0000-0000-0000050F0000}"/>
    <cellStyle name="NormalGB" xfId="4092" xr:uid="{00000000-0005-0000-0000-0000060F0000}"/>
    <cellStyle name="Note 10" xfId="4093" xr:uid="{00000000-0005-0000-0000-0000070F0000}"/>
    <cellStyle name="Note 10 2" xfId="4094" xr:uid="{00000000-0005-0000-0000-0000080F0000}"/>
    <cellStyle name="Note 11" xfId="4095" xr:uid="{00000000-0005-0000-0000-0000090F0000}"/>
    <cellStyle name="Note 11 2" xfId="4096" xr:uid="{00000000-0005-0000-0000-00000A0F0000}"/>
    <cellStyle name="Note 12" xfId="4097" xr:uid="{00000000-0005-0000-0000-00000B0F0000}"/>
    <cellStyle name="Note 13" xfId="4098" xr:uid="{00000000-0005-0000-0000-00000C0F0000}"/>
    <cellStyle name="Note 14" xfId="4099" xr:uid="{00000000-0005-0000-0000-00000D0F0000}"/>
    <cellStyle name="Note 2" xfId="805" xr:uid="{00000000-0005-0000-0000-00000E0F0000}"/>
    <cellStyle name="Note 2 2" xfId="4100" xr:uid="{00000000-0005-0000-0000-00000F0F0000}"/>
    <cellStyle name="Note 2 2 2" xfId="4101" xr:uid="{00000000-0005-0000-0000-0000100F0000}"/>
    <cellStyle name="Note 2 2 3" xfId="4102" xr:uid="{00000000-0005-0000-0000-0000110F0000}"/>
    <cellStyle name="Note 2 2 4" xfId="4103" xr:uid="{00000000-0005-0000-0000-0000120F0000}"/>
    <cellStyle name="Note 2 2 5" xfId="4104" xr:uid="{00000000-0005-0000-0000-0000130F0000}"/>
    <cellStyle name="Note 2 3" xfId="4105" xr:uid="{00000000-0005-0000-0000-0000140F0000}"/>
    <cellStyle name="Note 2 3 2" xfId="4106" xr:uid="{00000000-0005-0000-0000-0000150F0000}"/>
    <cellStyle name="Note 2 3 3" xfId="4107" xr:uid="{00000000-0005-0000-0000-0000160F0000}"/>
    <cellStyle name="Note 2 3 4" xfId="4108" xr:uid="{00000000-0005-0000-0000-0000170F0000}"/>
    <cellStyle name="Note 2 3 5" xfId="4109" xr:uid="{00000000-0005-0000-0000-0000180F0000}"/>
    <cellStyle name="Note 2 4" xfId="4110" xr:uid="{00000000-0005-0000-0000-0000190F0000}"/>
    <cellStyle name="Note 2 4 2" xfId="4111" xr:uid="{00000000-0005-0000-0000-00001A0F0000}"/>
    <cellStyle name="Note 2 4 3" xfId="4112" xr:uid="{00000000-0005-0000-0000-00001B0F0000}"/>
    <cellStyle name="Note 2 4 4" xfId="4113" xr:uid="{00000000-0005-0000-0000-00001C0F0000}"/>
    <cellStyle name="Note 2 4 5" xfId="4114" xr:uid="{00000000-0005-0000-0000-00001D0F0000}"/>
    <cellStyle name="Note 2 5" xfId="4115" xr:uid="{00000000-0005-0000-0000-00001E0F0000}"/>
    <cellStyle name="Note 2 5 2" xfId="4116" xr:uid="{00000000-0005-0000-0000-00001F0F0000}"/>
    <cellStyle name="Note 2 5 3" xfId="4117" xr:uid="{00000000-0005-0000-0000-0000200F0000}"/>
    <cellStyle name="Note 2 5 4" xfId="4118" xr:uid="{00000000-0005-0000-0000-0000210F0000}"/>
    <cellStyle name="Note 2 5 5" xfId="4119" xr:uid="{00000000-0005-0000-0000-0000220F0000}"/>
    <cellStyle name="Note 2 6" xfId="4120" xr:uid="{00000000-0005-0000-0000-0000230F0000}"/>
    <cellStyle name="Note 2 6 2" xfId="4121" xr:uid="{00000000-0005-0000-0000-0000240F0000}"/>
    <cellStyle name="Note 2 6 3" xfId="4122" xr:uid="{00000000-0005-0000-0000-0000250F0000}"/>
    <cellStyle name="Note 2 6 4" xfId="4123" xr:uid="{00000000-0005-0000-0000-0000260F0000}"/>
    <cellStyle name="Note 2 6 5" xfId="4124" xr:uid="{00000000-0005-0000-0000-0000270F0000}"/>
    <cellStyle name="Note 2 7" xfId="4125" xr:uid="{00000000-0005-0000-0000-0000280F0000}"/>
    <cellStyle name="Note 3" xfId="836" xr:uid="{00000000-0005-0000-0000-0000290F0000}"/>
    <cellStyle name="Note 3 2" xfId="4126" xr:uid="{00000000-0005-0000-0000-00002A0F0000}"/>
    <cellStyle name="Note 3 2 2" xfId="4127" xr:uid="{00000000-0005-0000-0000-00002B0F0000}"/>
    <cellStyle name="Note 3 2 3" xfId="4128" xr:uid="{00000000-0005-0000-0000-00002C0F0000}"/>
    <cellStyle name="Note 3 2 4" xfId="4129" xr:uid="{00000000-0005-0000-0000-00002D0F0000}"/>
    <cellStyle name="Note 3 2 5" xfId="4130" xr:uid="{00000000-0005-0000-0000-00002E0F0000}"/>
    <cellStyle name="Note 3 3" xfId="4131" xr:uid="{00000000-0005-0000-0000-00002F0F0000}"/>
    <cellStyle name="Note 3 3 2" xfId="4132" xr:uid="{00000000-0005-0000-0000-0000300F0000}"/>
    <cellStyle name="Note 3 3 3" xfId="4133" xr:uid="{00000000-0005-0000-0000-0000310F0000}"/>
    <cellStyle name="Note 3 3 4" xfId="4134" xr:uid="{00000000-0005-0000-0000-0000320F0000}"/>
    <cellStyle name="Note 3 3 5" xfId="4135" xr:uid="{00000000-0005-0000-0000-0000330F0000}"/>
    <cellStyle name="Note 3 4" xfId="4136" xr:uid="{00000000-0005-0000-0000-0000340F0000}"/>
    <cellStyle name="Note 3 4 2" xfId="4137" xr:uid="{00000000-0005-0000-0000-0000350F0000}"/>
    <cellStyle name="Note 3 4 3" xfId="4138" xr:uid="{00000000-0005-0000-0000-0000360F0000}"/>
    <cellStyle name="Note 3 4 4" xfId="4139" xr:uid="{00000000-0005-0000-0000-0000370F0000}"/>
    <cellStyle name="Note 3 4 5" xfId="4140" xr:uid="{00000000-0005-0000-0000-0000380F0000}"/>
    <cellStyle name="Note 3 5" xfId="4141" xr:uid="{00000000-0005-0000-0000-0000390F0000}"/>
    <cellStyle name="Note 3 5 2" xfId="4142" xr:uid="{00000000-0005-0000-0000-00003A0F0000}"/>
    <cellStyle name="Note 3 5 3" xfId="4143" xr:uid="{00000000-0005-0000-0000-00003B0F0000}"/>
    <cellStyle name="Note 3 5 4" xfId="4144" xr:uid="{00000000-0005-0000-0000-00003C0F0000}"/>
    <cellStyle name="Note 3 5 5" xfId="4145" xr:uid="{00000000-0005-0000-0000-00003D0F0000}"/>
    <cellStyle name="Note 3 6" xfId="4146" xr:uid="{00000000-0005-0000-0000-00003E0F0000}"/>
    <cellStyle name="Note 3 6 2" xfId="4147" xr:uid="{00000000-0005-0000-0000-00003F0F0000}"/>
    <cellStyle name="Note 3 6 3" xfId="4148" xr:uid="{00000000-0005-0000-0000-0000400F0000}"/>
    <cellStyle name="Note 3 6 4" xfId="4149" xr:uid="{00000000-0005-0000-0000-0000410F0000}"/>
    <cellStyle name="Note 3 6 5" xfId="4150" xr:uid="{00000000-0005-0000-0000-0000420F0000}"/>
    <cellStyle name="Note 3 7" xfId="4151" xr:uid="{00000000-0005-0000-0000-0000430F0000}"/>
    <cellStyle name="Note 4" xfId="891" xr:uid="{00000000-0005-0000-0000-0000440F0000}"/>
    <cellStyle name="Note 4 2" xfId="4152" xr:uid="{00000000-0005-0000-0000-0000450F0000}"/>
    <cellStyle name="Note 4 3" xfId="4153" xr:uid="{00000000-0005-0000-0000-0000460F0000}"/>
    <cellStyle name="Note 5" xfId="920" xr:uid="{00000000-0005-0000-0000-0000470F0000}"/>
    <cellStyle name="Note 5 2" xfId="4154" xr:uid="{00000000-0005-0000-0000-0000480F0000}"/>
    <cellStyle name="Note 5 3" xfId="4155" xr:uid="{00000000-0005-0000-0000-0000490F0000}"/>
    <cellStyle name="Note 6" xfId="973" xr:uid="{00000000-0005-0000-0000-00004A0F0000}"/>
    <cellStyle name="Note 6 2" xfId="4156" xr:uid="{00000000-0005-0000-0000-00004B0F0000}"/>
    <cellStyle name="Note 7" xfId="1078" xr:uid="{00000000-0005-0000-0000-00004C0F0000}"/>
    <cellStyle name="Note 7 2" xfId="4157" xr:uid="{00000000-0005-0000-0000-00004D0F0000}"/>
    <cellStyle name="Note 8" xfId="1112" xr:uid="{00000000-0005-0000-0000-00004E0F0000}"/>
    <cellStyle name="Note 8 2" xfId="4158" xr:uid="{00000000-0005-0000-0000-00004F0F0000}"/>
    <cellStyle name="Note 9" xfId="4159" xr:uid="{00000000-0005-0000-0000-0000500F0000}"/>
    <cellStyle name="Note 9 2" xfId="4160" xr:uid="{00000000-0005-0000-0000-0000510F0000}"/>
    <cellStyle name="NUMBER" xfId="655" xr:uid="{00000000-0005-0000-0000-0000520F0000}"/>
    <cellStyle name="NUMBER 2" xfId="4161" xr:uid="{00000000-0005-0000-0000-0000530F0000}"/>
    <cellStyle name="Œ…‹æØ‚è [0.00]_ƒ}ƒXƒ^i“¾ˆÓæj" xfId="656" xr:uid="{00000000-0005-0000-0000-0000540F0000}"/>
    <cellStyle name="Œ…‹æØ‚è_ƒ}ƒXƒ^i“¾ˆÓæj" xfId="657" xr:uid="{00000000-0005-0000-0000-0000550F0000}"/>
    <cellStyle name="oft Excel]_x000d__x000a_Comment=The open=/f lines load custom functions into the Paste Function list._x000d__x000a_Maximized=3_x000d__x000a_Basics=1_x000d__x000a_A" xfId="4162" xr:uid="{00000000-0005-0000-0000-0000560F0000}"/>
    <cellStyle name="oft Mail]_x000d__x000a_NextOnMoveDelete=1_x000d__x000a_CustomInitHandler=_x000d__x000a_DemosEnabled=1_x000d__x000a_WG=0_x000d__x000a_Login=slwong_x000d__x000a_MAPIHELP=C:\MSMAIL\MSMAIL.HL" xfId="658" xr:uid="{00000000-0005-0000-0000-0000570F0000}"/>
    <cellStyle name="_x0004_omma_laroux_1_PLDT_Term loan &amp; PP-(YT)" xfId="4163" xr:uid="{00000000-0005-0000-0000-0000580F0000}"/>
    <cellStyle name="OTM" xfId="4164" xr:uid="{00000000-0005-0000-0000-0000590F0000}"/>
    <cellStyle name="Output" xfId="4870" builtinId="21" customBuiltin="1"/>
    <cellStyle name="Output 2" xfId="4165" xr:uid="{00000000-0005-0000-0000-00005B0F0000}"/>
    <cellStyle name="Output 2 2" xfId="4166" xr:uid="{00000000-0005-0000-0000-00005C0F0000}"/>
    <cellStyle name="Output 2 3" xfId="4167" xr:uid="{00000000-0005-0000-0000-00005D0F0000}"/>
    <cellStyle name="Output 2 4" xfId="4168" xr:uid="{00000000-0005-0000-0000-00005E0F0000}"/>
    <cellStyle name="Output 2 5" xfId="4169" xr:uid="{00000000-0005-0000-0000-00005F0F0000}"/>
    <cellStyle name="Output 2 6" xfId="4170" xr:uid="{00000000-0005-0000-0000-0000600F0000}"/>
    <cellStyle name="Output 2 7" xfId="4171" xr:uid="{00000000-0005-0000-0000-0000610F0000}"/>
    <cellStyle name="Output 3" xfId="4172" xr:uid="{00000000-0005-0000-0000-0000620F0000}"/>
    <cellStyle name="Output 3 2" xfId="4173" xr:uid="{00000000-0005-0000-0000-0000630F0000}"/>
    <cellStyle name="Output 3 3" xfId="4174" xr:uid="{00000000-0005-0000-0000-0000640F0000}"/>
    <cellStyle name="Output 3 4" xfId="4175" xr:uid="{00000000-0005-0000-0000-0000650F0000}"/>
    <cellStyle name="Output 3 5" xfId="4176" xr:uid="{00000000-0005-0000-0000-0000660F0000}"/>
    <cellStyle name="Output 3 6" xfId="4177" xr:uid="{00000000-0005-0000-0000-0000670F0000}"/>
    <cellStyle name="Output 3 7" xfId="4178" xr:uid="{00000000-0005-0000-0000-0000680F0000}"/>
    <cellStyle name="Output 4" xfId="4179" xr:uid="{00000000-0005-0000-0000-0000690F0000}"/>
    <cellStyle name="Output 5" xfId="4180" xr:uid="{00000000-0005-0000-0000-00006A0F0000}"/>
    <cellStyle name="Output Amounts" xfId="659" xr:uid="{00000000-0005-0000-0000-00006B0F0000}"/>
    <cellStyle name="Output Column Headings" xfId="4181" xr:uid="{00000000-0005-0000-0000-00006C0F0000}"/>
    <cellStyle name="Output Line Items" xfId="660" xr:uid="{00000000-0005-0000-0000-00006D0F0000}"/>
    <cellStyle name="Output Report Heading" xfId="4182" xr:uid="{00000000-0005-0000-0000-00006E0F0000}"/>
    <cellStyle name="Output Report Title" xfId="4183" xr:uid="{00000000-0005-0000-0000-00006F0F0000}"/>
    <cellStyle name="Page Number" xfId="4184" xr:uid="{00000000-0005-0000-0000-0000700F0000}"/>
    <cellStyle name="PageSubTitle" xfId="4185" xr:uid="{00000000-0005-0000-0000-0000710F0000}"/>
    <cellStyle name="PageTitle" xfId="4186" xr:uid="{00000000-0005-0000-0000-0000720F0000}"/>
    <cellStyle name="pcdos" xfId="4187" xr:uid="{00000000-0005-0000-0000-0000730F0000}"/>
    <cellStyle name="per.style" xfId="661" xr:uid="{00000000-0005-0000-0000-0000740F0000}"/>
    <cellStyle name="Percent (0%)" xfId="4188" xr:uid="{00000000-0005-0000-0000-0000750F0000}"/>
    <cellStyle name="Percent (0.0%)" xfId="4189" xr:uid="{00000000-0005-0000-0000-0000760F0000}"/>
    <cellStyle name="Percent (0.00%)" xfId="4190" xr:uid="{00000000-0005-0000-0000-0000770F0000}"/>
    <cellStyle name="Percent [0]" xfId="662" xr:uid="{00000000-0005-0000-0000-0000780F0000}"/>
    <cellStyle name="Percent [0] 2" xfId="4191" xr:uid="{00000000-0005-0000-0000-0000790F0000}"/>
    <cellStyle name="Percent [00]" xfId="663" xr:uid="{00000000-0005-0000-0000-00007A0F0000}"/>
    <cellStyle name="Percent [00] 2" xfId="4192" xr:uid="{00000000-0005-0000-0000-00007B0F0000}"/>
    <cellStyle name="Percent [2]" xfId="664" xr:uid="{00000000-0005-0000-0000-00007C0F0000}"/>
    <cellStyle name="Percent [2] 10" xfId="4193" xr:uid="{00000000-0005-0000-0000-00007D0F0000}"/>
    <cellStyle name="Percent [2] 11" xfId="4194" xr:uid="{00000000-0005-0000-0000-00007E0F0000}"/>
    <cellStyle name="Percent [2] 12" xfId="4195" xr:uid="{00000000-0005-0000-0000-00007F0F0000}"/>
    <cellStyle name="Percent [2] 13" xfId="4196" xr:uid="{00000000-0005-0000-0000-0000800F0000}"/>
    <cellStyle name="Percent [2] 14" xfId="4197" xr:uid="{00000000-0005-0000-0000-0000810F0000}"/>
    <cellStyle name="Percent [2] 15" xfId="4198" xr:uid="{00000000-0005-0000-0000-0000820F0000}"/>
    <cellStyle name="Percent [2] 16" xfId="4199" xr:uid="{00000000-0005-0000-0000-0000830F0000}"/>
    <cellStyle name="Percent [2] 17" xfId="4200" xr:uid="{00000000-0005-0000-0000-0000840F0000}"/>
    <cellStyle name="Percent [2] 18" xfId="4201" xr:uid="{00000000-0005-0000-0000-0000850F0000}"/>
    <cellStyle name="Percent [2] 2" xfId="4202" xr:uid="{00000000-0005-0000-0000-0000860F0000}"/>
    <cellStyle name="Percent [2] 3" xfId="4203" xr:uid="{00000000-0005-0000-0000-0000870F0000}"/>
    <cellStyle name="Percent [2] 4" xfId="4204" xr:uid="{00000000-0005-0000-0000-0000880F0000}"/>
    <cellStyle name="Percent [2] 4 2" xfId="4205" xr:uid="{00000000-0005-0000-0000-0000890F0000}"/>
    <cellStyle name="Percent [2] 5" xfId="4206" xr:uid="{00000000-0005-0000-0000-00008A0F0000}"/>
    <cellStyle name="Percent [2] 6" xfId="4207" xr:uid="{00000000-0005-0000-0000-00008B0F0000}"/>
    <cellStyle name="Percent [2] 7" xfId="4208" xr:uid="{00000000-0005-0000-0000-00008C0F0000}"/>
    <cellStyle name="Percent [2] 8" xfId="4209" xr:uid="{00000000-0005-0000-0000-00008D0F0000}"/>
    <cellStyle name="Percent [2] 9" xfId="4210" xr:uid="{00000000-0005-0000-0000-00008E0F0000}"/>
    <cellStyle name="Percent [2]_282-193.00" xfId="4211" xr:uid="{00000000-0005-0000-0000-00008F0F0000}"/>
    <cellStyle name="Percent 10" xfId="4212" xr:uid="{00000000-0005-0000-0000-0000900F0000}"/>
    <cellStyle name="Percent 10 2" xfId="4213" xr:uid="{00000000-0005-0000-0000-0000910F0000}"/>
    <cellStyle name="Percent 10 2 2" xfId="4214" xr:uid="{00000000-0005-0000-0000-0000920F0000}"/>
    <cellStyle name="Percent 10 2 3" xfId="4215" xr:uid="{00000000-0005-0000-0000-0000930F0000}"/>
    <cellStyle name="Percent 10 2 4" xfId="4216" xr:uid="{00000000-0005-0000-0000-0000940F0000}"/>
    <cellStyle name="Percent 10 2 5" xfId="4217" xr:uid="{00000000-0005-0000-0000-0000950F0000}"/>
    <cellStyle name="Percent 10 3" xfId="4218" xr:uid="{00000000-0005-0000-0000-0000960F0000}"/>
    <cellStyle name="Percent 10 4" xfId="4219" xr:uid="{00000000-0005-0000-0000-0000970F0000}"/>
    <cellStyle name="Percent 10 5" xfId="4220" xr:uid="{00000000-0005-0000-0000-0000980F0000}"/>
    <cellStyle name="Percent 10 6" xfId="4221" xr:uid="{00000000-0005-0000-0000-0000990F0000}"/>
    <cellStyle name="Percent 10 7" xfId="4222" xr:uid="{00000000-0005-0000-0000-00009A0F0000}"/>
    <cellStyle name="Percent 11" xfId="4223" xr:uid="{00000000-0005-0000-0000-00009B0F0000}"/>
    <cellStyle name="Percent 12" xfId="4224" xr:uid="{00000000-0005-0000-0000-00009C0F0000}"/>
    <cellStyle name="Percent 13" xfId="4225" xr:uid="{00000000-0005-0000-0000-00009D0F0000}"/>
    <cellStyle name="Percent 14" xfId="4226" xr:uid="{00000000-0005-0000-0000-00009E0F0000}"/>
    <cellStyle name="Percent 15" xfId="4227" xr:uid="{00000000-0005-0000-0000-00009F0F0000}"/>
    <cellStyle name="Percent 16" xfId="4228" xr:uid="{00000000-0005-0000-0000-0000A00F0000}"/>
    <cellStyle name="Percent 17" xfId="4229" xr:uid="{00000000-0005-0000-0000-0000A10F0000}"/>
    <cellStyle name="Percent 18" xfId="4230" xr:uid="{00000000-0005-0000-0000-0000A20F0000}"/>
    <cellStyle name="Percent 19" xfId="4231" xr:uid="{00000000-0005-0000-0000-0000A30F0000}"/>
    <cellStyle name="Percent 2" xfId="12" xr:uid="{00000000-0005-0000-0000-0000A40F0000}"/>
    <cellStyle name="Percent 2 10" xfId="4232" xr:uid="{00000000-0005-0000-0000-0000A50F0000}"/>
    <cellStyle name="Percent 2 11" xfId="4233" xr:uid="{00000000-0005-0000-0000-0000A60F0000}"/>
    <cellStyle name="Percent 2 12" xfId="4234" xr:uid="{00000000-0005-0000-0000-0000A70F0000}"/>
    <cellStyle name="Percent 2 13" xfId="4235" xr:uid="{00000000-0005-0000-0000-0000A80F0000}"/>
    <cellStyle name="Percent 2 14" xfId="4236" xr:uid="{00000000-0005-0000-0000-0000A90F0000}"/>
    <cellStyle name="Percent 2 15" xfId="4237" xr:uid="{00000000-0005-0000-0000-0000AA0F0000}"/>
    <cellStyle name="Percent 2 16" xfId="4238" xr:uid="{00000000-0005-0000-0000-0000AB0F0000}"/>
    <cellStyle name="Percent 2 17" xfId="4239" xr:uid="{00000000-0005-0000-0000-0000AC0F0000}"/>
    <cellStyle name="Percent 2 18" xfId="4240" xr:uid="{00000000-0005-0000-0000-0000AD0F0000}"/>
    <cellStyle name="Percent 2 19" xfId="4241" xr:uid="{00000000-0005-0000-0000-0000AE0F0000}"/>
    <cellStyle name="Percent 2 2" xfId="1141" xr:uid="{00000000-0005-0000-0000-0000AF0F0000}"/>
    <cellStyle name="Percent 2 2 2" xfId="4242" xr:uid="{00000000-0005-0000-0000-0000B00F0000}"/>
    <cellStyle name="Percent 2 2 2 2" xfId="4243" xr:uid="{00000000-0005-0000-0000-0000B10F0000}"/>
    <cellStyle name="Percent 2 2 2 2 2" xfId="4244" xr:uid="{00000000-0005-0000-0000-0000B20F0000}"/>
    <cellStyle name="Percent 2 2 2 2 3" xfId="4245" xr:uid="{00000000-0005-0000-0000-0000B30F0000}"/>
    <cellStyle name="Percent 2 2 2 3" xfId="4246" xr:uid="{00000000-0005-0000-0000-0000B40F0000}"/>
    <cellStyle name="Percent 2 2 2 4" xfId="4247" xr:uid="{00000000-0005-0000-0000-0000B50F0000}"/>
    <cellStyle name="Percent 2 2 2 5" xfId="4248" xr:uid="{00000000-0005-0000-0000-0000B60F0000}"/>
    <cellStyle name="Percent 2 2 3" xfId="4249" xr:uid="{00000000-0005-0000-0000-0000B70F0000}"/>
    <cellStyle name="Percent 2 2 4" xfId="4250" xr:uid="{00000000-0005-0000-0000-0000B80F0000}"/>
    <cellStyle name="Percent 2 2 5" xfId="4251" xr:uid="{00000000-0005-0000-0000-0000B90F0000}"/>
    <cellStyle name="Percent 2 2 6" xfId="4252" xr:uid="{00000000-0005-0000-0000-0000BA0F0000}"/>
    <cellStyle name="Percent 2 20" xfId="4253" xr:uid="{00000000-0005-0000-0000-0000BB0F0000}"/>
    <cellStyle name="Percent 2 21" xfId="4254" xr:uid="{00000000-0005-0000-0000-0000BC0F0000}"/>
    <cellStyle name="Percent 2 22" xfId="4255" xr:uid="{00000000-0005-0000-0000-0000BD0F0000}"/>
    <cellStyle name="Percent 2 23" xfId="4256" xr:uid="{00000000-0005-0000-0000-0000BE0F0000}"/>
    <cellStyle name="Percent 2 24" xfId="4257" xr:uid="{00000000-0005-0000-0000-0000BF0F0000}"/>
    <cellStyle name="Percent 2 25" xfId="4258" xr:uid="{00000000-0005-0000-0000-0000C00F0000}"/>
    <cellStyle name="Percent 2 26" xfId="4259" xr:uid="{00000000-0005-0000-0000-0000C10F0000}"/>
    <cellStyle name="Percent 2 27" xfId="4260" xr:uid="{00000000-0005-0000-0000-0000C20F0000}"/>
    <cellStyle name="Percent 2 28" xfId="4261" xr:uid="{00000000-0005-0000-0000-0000C30F0000}"/>
    <cellStyle name="Percent 2 29" xfId="4262" xr:uid="{00000000-0005-0000-0000-0000C40F0000}"/>
    <cellStyle name="Percent 2 3" xfId="4263" xr:uid="{00000000-0005-0000-0000-0000C50F0000}"/>
    <cellStyle name="Percent 2 3 2" xfId="4264" xr:uid="{00000000-0005-0000-0000-0000C60F0000}"/>
    <cellStyle name="Percent 2 30" xfId="4265" xr:uid="{00000000-0005-0000-0000-0000C70F0000}"/>
    <cellStyle name="Percent 2 31" xfId="4266" xr:uid="{00000000-0005-0000-0000-0000C80F0000}"/>
    <cellStyle name="Percent 2 32" xfId="4267" xr:uid="{00000000-0005-0000-0000-0000C90F0000}"/>
    <cellStyle name="Percent 2 33" xfId="4268" xr:uid="{00000000-0005-0000-0000-0000CA0F0000}"/>
    <cellStyle name="Percent 2 34" xfId="4269" xr:uid="{00000000-0005-0000-0000-0000CB0F0000}"/>
    <cellStyle name="Percent 2 35" xfId="4270" xr:uid="{00000000-0005-0000-0000-0000CC0F0000}"/>
    <cellStyle name="Percent 2 36" xfId="4271" xr:uid="{00000000-0005-0000-0000-0000CD0F0000}"/>
    <cellStyle name="Percent 2 37" xfId="4272" xr:uid="{00000000-0005-0000-0000-0000CE0F0000}"/>
    <cellStyle name="Percent 2 38" xfId="4273" xr:uid="{00000000-0005-0000-0000-0000CF0F0000}"/>
    <cellStyle name="Percent 2 39" xfId="4274" xr:uid="{00000000-0005-0000-0000-0000D00F0000}"/>
    <cellStyle name="Percent 2 4" xfId="4275" xr:uid="{00000000-0005-0000-0000-0000D10F0000}"/>
    <cellStyle name="Percent 2 4 2" xfId="4276" xr:uid="{00000000-0005-0000-0000-0000D20F0000}"/>
    <cellStyle name="Percent 2 40" xfId="4277" xr:uid="{00000000-0005-0000-0000-0000D30F0000}"/>
    <cellStyle name="Percent 2 41" xfId="4278" xr:uid="{00000000-0005-0000-0000-0000D40F0000}"/>
    <cellStyle name="Percent 2 42" xfId="4279" xr:uid="{00000000-0005-0000-0000-0000D50F0000}"/>
    <cellStyle name="Percent 2 43" xfId="4280" xr:uid="{00000000-0005-0000-0000-0000D60F0000}"/>
    <cellStyle name="Percent 2 44" xfId="4281" xr:uid="{00000000-0005-0000-0000-0000D70F0000}"/>
    <cellStyle name="Percent 2 45" xfId="4282" xr:uid="{00000000-0005-0000-0000-0000D80F0000}"/>
    <cellStyle name="Percent 2 46" xfId="4283" xr:uid="{00000000-0005-0000-0000-0000D90F0000}"/>
    <cellStyle name="Percent 2 47" xfId="4284" xr:uid="{00000000-0005-0000-0000-0000DA0F0000}"/>
    <cellStyle name="Percent 2 48" xfId="4285" xr:uid="{00000000-0005-0000-0000-0000DB0F0000}"/>
    <cellStyle name="Percent 2 49" xfId="4286" xr:uid="{00000000-0005-0000-0000-0000DC0F0000}"/>
    <cellStyle name="Percent 2 5" xfId="4287" xr:uid="{00000000-0005-0000-0000-0000DD0F0000}"/>
    <cellStyle name="Percent 2 5 2" xfId="4288" xr:uid="{00000000-0005-0000-0000-0000DE0F0000}"/>
    <cellStyle name="Percent 2 50" xfId="4289" xr:uid="{00000000-0005-0000-0000-0000DF0F0000}"/>
    <cellStyle name="Percent 2 51" xfId="4290" xr:uid="{00000000-0005-0000-0000-0000E00F0000}"/>
    <cellStyle name="Percent 2 52" xfId="4291" xr:uid="{00000000-0005-0000-0000-0000E10F0000}"/>
    <cellStyle name="Percent 2 53" xfId="4292" xr:uid="{00000000-0005-0000-0000-0000E20F0000}"/>
    <cellStyle name="Percent 2 54" xfId="4293" xr:uid="{00000000-0005-0000-0000-0000E30F0000}"/>
    <cellStyle name="Percent 2 55" xfId="4294" xr:uid="{00000000-0005-0000-0000-0000E40F0000}"/>
    <cellStyle name="Percent 2 56" xfId="4295" xr:uid="{00000000-0005-0000-0000-0000E50F0000}"/>
    <cellStyle name="Percent 2 57" xfId="4296" xr:uid="{00000000-0005-0000-0000-0000E60F0000}"/>
    <cellStyle name="Percent 2 58" xfId="4297" xr:uid="{00000000-0005-0000-0000-0000E70F0000}"/>
    <cellStyle name="Percent 2 59" xfId="4298" xr:uid="{00000000-0005-0000-0000-0000E80F0000}"/>
    <cellStyle name="Percent 2 6" xfId="4299" xr:uid="{00000000-0005-0000-0000-0000E90F0000}"/>
    <cellStyle name="Percent 2 6 2" xfId="4300" xr:uid="{00000000-0005-0000-0000-0000EA0F0000}"/>
    <cellStyle name="Percent 2 60" xfId="4301" xr:uid="{00000000-0005-0000-0000-0000EB0F0000}"/>
    <cellStyle name="Percent 2 7" xfId="4302" xr:uid="{00000000-0005-0000-0000-0000EC0F0000}"/>
    <cellStyle name="Percent 2 7 2" xfId="4303" xr:uid="{00000000-0005-0000-0000-0000ED0F0000}"/>
    <cellStyle name="Percent 2 8" xfId="4304" xr:uid="{00000000-0005-0000-0000-0000EE0F0000}"/>
    <cellStyle name="Percent 2 9" xfId="4305" xr:uid="{00000000-0005-0000-0000-0000EF0F0000}"/>
    <cellStyle name="Percent 2_OLST Petroleum_Workings07" xfId="4306" xr:uid="{00000000-0005-0000-0000-0000F00F0000}"/>
    <cellStyle name="Percent 20" xfId="4307" xr:uid="{00000000-0005-0000-0000-0000F10F0000}"/>
    <cellStyle name="Percent 21" xfId="4308" xr:uid="{00000000-0005-0000-0000-0000F20F0000}"/>
    <cellStyle name="Percent 22" xfId="4309" xr:uid="{00000000-0005-0000-0000-0000F30F0000}"/>
    <cellStyle name="Percent 23" xfId="4310" xr:uid="{00000000-0005-0000-0000-0000F40F0000}"/>
    <cellStyle name="Percent 24" xfId="4311" xr:uid="{00000000-0005-0000-0000-0000F50F0000}"/>
    <cellStyle name="Percent 25" xfId="4312" xr:uid="{00000000-0005-0000-0000-0000F60F0000}"/>
    <cellStyle name="Percent 26" xfId="4313" xr:uid="{00000000-0005-0000-0000-0000F70F0000}"/>
    <cellStyle name="Percent 27" xfId="4314" xr:uid="{00000000-0005-0000-0000-0000F80F0000}"/>
    <cellStyle name="Percent 28" xfId="4315" xr:uid="{00000000-0005-0000-0000-0000F90F0000}"/>
    <cellStyle name="Percent 28 2" xfId="4316" xr:uid="{00000000-0005-0000-0000-0000FA0F0000}"/>
    <cellStyle name="Percent 29" xfId="4317" xr:uid="{00000000-0005-0000-0000-0000FB0F0000}"/>
    <cellStyle name="Percent 29 2" xfId="4318" xr:uid="{00000000-0005-0000-0000-0000FC0F0000}"/>
    <cellStyle name="Percent 3" xfId="16" xr:uid="{00000000-0005-0000-0000-0000FD0F0000}"/>
    <cellStyle name="Percent 3 2" xfId="4319" xr:uid="{00000000-0005-0000-0000-0000FE0F0000}"/>
    <cellStyle name="Percent 3 2 2" xfId="4320" xr:uid="{00000000-0005-0000-0000-0000FF0F0000}"/>
    <cellStyle name="Percent 3 3" xfId="4321" xr:uid="{00000000-0005-0000-0000-000000100000}"/>
    <cellStyle name="Percent 3 3 2" xfId="4322" xr:uid="{00000000-0005-0000-0000-000001100000}"/>
    <cellStyle name="Percent 3 3 3" xfId="4323" xr:uid="{00000000-0005-0000-0000-000002100000}"/>
    <cellStyle name="Percent 3 3 4" xfId="4324" xr:uid="{00000000-0005-0000-0000-000003100000}"/>
    <cellStyle name="Percent 3 3 5" xfId="4325" xr:uid="{00000000-0005-0000-0000-000004100000}"/>
    <cellStyle name="Percent 3 3 6" xfId="4326" xr:uid="{00000000-0005-0000-0000-000005100000}"/>
    <cellStyle name="Percent 3 4" xfId="4327" xr:uid="{00000000-0005-0000-0000-000006100000}"/>
    <cellStyle name="Percent 3 4 2" xfId="4328" xr:uid="{00000000-0005-0000-0000-000007100000}"/>
    <cellStyle name="Percent 3 4 3" xfId="4329" xr:uid="{00000000-0005-0000-0000-000008100000}"/>
    <cellStyle name="Percent 3 4 4" xfId="4330" xr:uid="{00000000-0005-0000-0000-000009100000}"/>
    <cellStyle name="Percent 3 4 5" xfId="4331" xr:uid="{00000000-0005-0000-0000-00000A100000}"/>
    <cellStyle name="Percent 3 4 6" xfId="4332" xr:uid="{00000000-0005-0000-0000-00000B100000}"/>
    <cellStyle name="Percent 3 5" xfId="4333" xr:uid="{00000000-0005-0000-0000-00000C100000}"/>
    <cellStyle name="Percent 3 5 2" xfId="4334" xr:uid="{00000000-0005-0000-0000-00000D100000}"/>
    <cellStyle name="Percent 3 5 3" xfId="4335" xr:uid="{00000000-0005-0000-0000-00000E100000}"/>
    <cellStyle name="Percent 3 5 4" xfId="4336" xr:uid="{00000000-0005-0000-0000-00000F100000}"/>
    <cellStyle name="Percent 3 5 5" xfId="4337" xr:uid="{00000000-0005-0000-0000-000010100000}"/>
    <cellStyle name="Percent 3 5 6" xfId="4338" xr:uid="{00000000-0005-0000-0000-000011100000}"/>
    <cellStyle name="Percent 3 6" xfId="4339" xr:uid="{00000000-0005-0000-0000-000012100000}"/>
    <cellStyle name="Percent 3_WP(BS)-System" xfId="4340" xr:uid="{00000000-0005-0000-0000-000013100000}"/>
    <cellStyle name="Percent 30" xfId="4341" xr:uid="{00000000-0005-0000-0000-000014100000}"/>
    <cellStyle name="Percent 30 2" xfId="4342" xr:uid="{00000000-0005-0000-0000-000015100000}"/>
    <cellStyle name="Percent 31" xfId="4343" xr:uid="{00000000-0005-0000-0000-000016100000}"/>
    <cellStyle name="Percent 32" xfId="4344" xr:uid="{00000000-0005-0000-0000-000017100000}"/>
    <cellStyle name="Percent 33" xfId="4345" xr:uid="{00000000-0005-0000-0000-000018100000}"/>
    <cellStyle name="Percent 33 2" xfId="4346" xr:uid="{00000000-0005-0000-0000-000019100000}"/>
    <cellStyle name="Percent 34" xfId="4347" xr:uid="{00000000-0005-0000-0000-00001A100000}"/>
    <cellStyle name="Percent 35" xfId="4348" xr:uid="{00000000-0005-0000-0000-00001B100000}"/>
    <cellStyle name="Percent 4" xfId="1151" xr:uid="{00000000-0005-0000-0000-00001C100000}"/>
    <cellStyle name="Percent 4 10" xfId="4349" xr:uid="{00000000-0005-0000-0000-00001D100000}"/>
    <cellStyle name="Percent 4 11" xfId="4350" xr:uid="{00000000-0005-0000-0000-00001E100000}"/>
    <cellStyle name="Percent 4 12" xfId="4351" xr:uid="{00000000-0005-0000-0000-00001F100000}"/>
    <cellStyle name="Percent 4 2" xfId="4352" xr:uid="{00000000-0005-0000-0000-000020100000}"/>
    <cellStyle name="Percent 4 2 2" xfId="4353" xr:uid="{00000000-0005-0000-0000-000021100000}"/>
    <cellStyle name="Percent 4 3" xfId="4354" xr:uid="{00000000-0005-0000-0000-000022100000}"/>
    <cellStyle name="Percent 4 3 2" xfId="4355" xr:uid="{00000000-0005-0000-0000-000023100000}"/>
    <cellStyle name="Percent 4 3 3" xfId="4356" xr:uid="{00000000-0005-0000-0000-000024100000}"/>
    <cellStyle name="Percent 4 3 4" xfId="4357" xr:uid="{00000000-0005-0000-0000-000025100000}"/>
    <cellStyle name="Percent 4 3 5" xfId="4358" xr:uid="{00000000-0005-0000-0000-000026100000}"/>
    <cellStyle name="Percent 4 3 6" xfId="4359" xr:uid="{00000000-0005-0000-0000-000027100000}"/>
    <cellStyle name="Percent 4 4" xfId="4360" xr:uid="{00000000-0005-0000-0000-000028100000}"/>
    <cellStyle name="Percent 4 4 2" xfId="4361" xr:uid="{00000000-0005-0000-0000-000029100000}"/>
    <cellStyle name="Percent 4 4 3" xfId="4362" xr:uid="{00000000-0005-0000-0000-00002A100000}"/>
    <cellStyle name="Percent 4 4 4" xfId="4363" xr:uid="{00000000-0005-0000-0000-00002B100000}"/>
    <cellStyle name="Percent 4 4 5" xfId="4364" xr:uid="{00000000-0005-0000-0000-00002C100000}"/>
    <cellStyle name="Percent 4 4 6" xfId="4365" xr:uid="{00000000-0005-0000-0000-00002D100000}"/>
    <cellStyle name="Percent 4 5" xfId="4366" xr:uid="{00000000-0005-0000-0000-00002E100000}"/>
    <cellStyle name="Percent 4 5 2" xfId="4367" xr:uid="{00000000-0005-0000-0000-00002F100000}"/>
    <cellStyle name="Percent 4 5 3" xfId="4368" xr:uid="{00000000-0005-0000-0000-000030100000}"/>
    <cellStyle name="Percent 4 5 4" xfId="4369" xr:uid="{00000000-0005-0000-0000-000031100000}"/>
    <cellStyle name="Percent 4 5 5" xfId="4370" xr:uid="{00000000-0005-0000-0000-000032100000}"/>
    <cellStyle name="Percent 4 5 6" xfId="4371" xr:uid="{00000000-0005-0000-0000-000033100000}"/>
    <cellStyle name="Percent 4 6" xfId="4372" xr:uid="{00000000-0005-0000-0000-000034100000}"/>
    <cellStyle name="Percent 4 6 2" xfId="4373" xr:uid="{00000000-0005-0000-0000-000035100000}"/>
    <cellStyle name="Percent 4 6 3" xfId="4374" xr:uid="{00000000-0005-0000-0000-000036100000}"/>
    <cellStyle name="Percent 4 6 4" xfId="4375" xr:uid="{00000000-0005-0000-0000-000037100000}"/>
    <cellStyle name="Percent 4 6 5" xfId="4376" xr:uid="{00000000-0005-0000-0000-000038100000}"/>
    <cellStyle name="Percent 4 6 6" xfId="4377" xr:uid="{00000000-0005-0000-0000-000039100000}"/>
    <cellStyle name="Percent 4 7" xfId="4378" xr:uid="{00000000-0005-0000-0000-00003A100000}"/>
    <cellStyle name="Percent 4 8" xfId="4379" xr:uid="{00000000-0005-0000-0000-00003B100000}"/>
    <cellStyle name="Percent 4 9" xfId="4380" xr:uid="{00000000-0005-0000-0000-00003C100000}"/>
    <cellStyle name="Percent 5" xfId="4381" xr:uid="{00000000-0005-0000-0000-00003D100000}"/>
    <cellStyle name="Percent 5 10" xfId="4382" xr:uid="{00000000-0005-0000-0000-00003E100000}"/>
    <cellStyle name="Percent 5 11" xfId="4383" xr:uid="{00000000-0005-0000-0000-00003F100000}"/>
    <cellStyle name="Percent 5 12" xfId="4384" xr:uid="{00000000-0005-0000-0000-000040100000}"/>
    <cellStyle name="Percent 5 13" xfId="4385" xr:uid="{00000000-0005-0000-0000-000041100000}"/>
    <cellStyle name="Percent 5 14" xfId="4386" xr:uid="{00000000-0005-0000-0000-000042100000}"/>
    <cellStyle name="Percent 5 15" xfId="4387" xr:uid="{00000000-0005-0000-0000-000043100000}"/>
    <cellStyle name="Percent 5 16" xfId="4388" xr:uid="{00000000-0005-0000-0000-000044100000}"/>
    <cellStyle name="Percent 5 17" xfId="4389" xr:uid="{00000000-0005-0000-0000-000045100000}"/>
    <cellStyle name="Percent 5 18" xfId="4390" xr:uid="{00000000-0005-0000-0000-000046100000}"/>
    <cellStyle name="Percent 5 19" xfId="4391" xr:uid="{00000000-0005-0000-0000-000047100000}"/>
    <cellStyle name="Percent 5 2" xfId="4392" xr:uid="{00000000-0005-0000-0000-000048100000}"/>
    <cellStyle name="Percent 5 2 2" xfId="4393" xr:uid="{00000000-0005-0000-0000-000049100000}"/>
    <cellStyle name="Percent 5 2 3" xfId="4394" xr:uid="{00000000-0005-0000-0000-00004A100000}"/>
    <cellStyle name="Percent 5 20" xfId="4395" xr:uid="{00000000-0005-0000-0000-00004B100000}"/>
    <cellStyle name="Percent 5 3" xfId="4396" xr:uid="{00000000-0005-0000-0000-00004C100000}"/>
    <cellStyle name="Percent 5 4" xfId="4397" xr:uid="{00000000-0005-0000-0000-00004D100000}"/>
    <cellStyle name="Percent 5 5" xfId="4398" xr:uid="{00000000-0005-0000-0000-00004E100000}"/>
    <cellStyle name="Percent 5 6" xfId="4399" xr:uid="{00000000-0005-0000-0000-00004F100000}"/>
    <cellStyle name="Percent 5 7" xfId="4400" xr:uid="{00000000-0005-0000-0000-000050100000}"/>
    <cellStyle name="Percent 5 8" xfId="4401" xr:uid="{00000000-0005-0000-0000-000051100000}"/>
    <cellStyle name="Percent 5 9" xfId="4402" xr:uid="{00000000-0005-0000-0000-000052100000}"/>
    <cellStyle name="Percent 6" xfId="4403" xr:uid="{00000000-0005-0000-0000-000053100000}"/>
    <cellStyle name="Percent 6 2" xfId="4404" xr:uid="{00000000-0005-0000-0000-000054100000}"/>
    <cellStyle name="Percent 6 2 2" xfId="4405" xr:uid="{00000000-0005-0000-0000-000055100000}"/>
    <cellStyle name="Percent 7" xfId="4406" xr:uid="{00000000-0005-0000-0000-000056100000}"/>
    <cellStyle name="Percent 7 2" xfId="4407" xr:uid="{00000000-0005-0000-0000-000057100000}"/>
    <cellStyle name="Percent 8" xfId="4408" xr:uid="{00000000-0005-0000-0000-000058100000}"/>
    <cellStyle name="Percent 8 2" xfId="4409" xr:uid="{00000000-0005-0000-0000-000059100000}"/>
    <cellStyle name="Percent 9" xfId="4410" xr:uid="{00000000-0005-0000-0000-00005A100000}"/>
    <cellStyle name="Percent 9 2" xfId="4411" xr:uid="{00000000-0005-0000-0000-00005B100000}"/>
    <cellStyle name="percentage" xfId="665" xr:uid="{00000000-0005-0000-0000-00005C100000}"/>
    <cellStyle name="Pilkku_BINV" xfId="4412" xr:uid="{00000000-0005-0000-0000-00005D100000}"/>
    <cellStyle name="Pivot" xfId="666" xr:uid="{00000000-0005-0000-0000-00005E100000}"/>
    <cellStyle name="PLAN" xfId="4413" xr:uid="{00000000-0005-0000-0000-00005F100000}"/>
    <cellStyle name="PrePop Currency (0)" xfId="667" xr:uid="{00000000-0005-0000-0000-000060100000}"/>
    <cellStyle name="PrePop Currency (0) 2" xfId="4414" xr:uid="{00000000-0005-0000-0000-000061100000}"/>
    <cellStyle name="PrePop Currency (2)" xfId="668" xr:uid="{00000000-0005-0000-0000-000062100000}"/>
    <cellStyle name="PrePop Currency (2) 2" xfId="4415" xr:uid="{00000000-0005-0000-0000-000063100000}"/>
    <cellStyle name="PrePop Units (0)" xfId="669" xr:uid="{00000000-0005-0000-0000-000064100000}"/>
    <cellStyle name="PrePop Units (0) 2" xfId="4416" xr:uid="{00000000-0005-0000-0000-000065100000}"/>
    <cellStyle name="PrePop Units (1)" xfId="670" xr:uid="{00000000-0005-0000-0000-000066100000}"/>
    <cellStyle name="PrePop Units (1) 2" xfId="4417" xr:uid="{00000000-0005-0000-0000-000067100000}"/>
    <cellStyle name="PrePop Units (2)" xfId="671" xr:uid="{00000000-0005-0000-0000-000068100000}"/>
    <cellStyle name="PrePop Units (2) 2" xfId="4418" xr:uid="{00000000-0005-0000-0000-000069100000}"/>
    <cellStyle name="pricing" xfId="672" xr:uid="{00000000-0005-0000-0000-00006A100000}"/>
    <cellStyle name="Profile" xfId="673" xr:uid="{00000000-0005-0000-0000-00006B100000}"/>
    <cellStyle name="PSChar" xfId="674" xr:uid="{00000000-0005-0000-0000-00006C100000}"/>
    <cellStyle name="PSDate" xfId="675" xr:uid="{00000000-0005-0000-0000-00006D100000}"/>
    <cellStyle name="PSDec" xfId="676" xr:uid="{00000000-0005-0000-0000-00006E100000}"/>
    <cellStyle name="PSHeading" xfId="677" xr:uid="{00000000-0005-0000-0000-00006F100000}"/>
    <cellStyle name="PSInt" xfId="678" xr:uid="{00000000-0005-0000-0000-000070100000}"/>
    <cellStyle name="PSSpacer" xfId="679" xr:uid="{00000000-0005-0000-0000-000071100000}"/>
    <cellStyle name="pwstyle" xfId="4419" xr:uid="{00000000-0005-0000-0000-000072100000}"/>
    <cellStyle name="Py?r. luku_BINV" xfId="4420" xr:uid="{00000000-0005-0000-0000-000073100000}"/>
    <cellStyle name="Py?r. valuutta_BINV" xfId="4421" xr:uid="{00000000-0005-0000-0000-000074100000}"/>
    <cellStyle name="Q1" xfId="680" xr:uid="{00000000-0005-0000-0000-000075100000}"/>
    <cellStyle name="Q1 2" xfId="4422" xr:uid="{00000000-0005-0000-0000-000076100000}"/>
    <cellStyle name="qn1" xfId="4423" xr:uid="{00000000-0005-0000-0000-000077100000}"/>
    <cellStyle name="Quantity" xfId="4424" xr:uid="{00000000-0005-0000-0000-000078100000}"/>
    <cellStyle name="Quantity 10" xfId="4425" xr:uid="{00000000-0005-0000-0000-000079100000}"/>
    <cellStyle name="Quantity 11" xfId="4426" xr:uid="{00000000-0005-0000-0000-00007A100000}"/>
    <cellStyle name="Quantity 12" xfId="4427" xr:uid="{00000000-0005-0000-0000-00007B100000}"/>
    <cellStyle name="Quantity 13" xfId="4428" xr:uid="{00000000-0005-0000-0000-00007C100000}"/>
    <cellStyle name="Quantity 14" xfId="4429" xr:uid="{00000000-0005-0000-0000-00007D100000}"/>
    <cellStyle name="Quantity 15" xfId="4430" xr:uid="{00000000-0005-0000-0000-00007E100000}"/>
    <cellStyle name="Quantity 16" xfId="4431" xr:uid="{00000000-0005-0000-0000-00007F100000}"/>
    <cellStyle name="Quantity 17" xfId="4432" xr:uid="{00000000-0005-0000-0000-000080100000}"/>
    <cellStyle name="Quantity 18" xfId="4433" xr:uid="{00000000-0005-0000-0000-000081100000}"/>
    <cellStyle name="Quantity 2" xfId="4434" xr:uid="{00000000-0005-0000-0000-000082100000}"/>
    <cellStyle name="Quantity 3" xfId="4435" xr:uid="{00000000-0005-0000-0000-000083100000}"/>
    <cellStyle name="Quantity 4" xfId="4436" xr:uid="{00000000-0005-0000-0000-000084100000}"/>
    <cellStyle name="Quantity 4 2" xfId="4437" xr:uid="{00000000-0005-0000-0000-000085100000}"/>
    <cellStyle name="Quantity 5" xfId="4438" xr:uid="{00000000-0005-0000-0000-000086100000}"/>
    <cellStyle name="Quantity 6" xfId="4439" xr:uid="{00000000-0005-0000-0000-000087100000}"/>
    <cellStyle name="Quantity 7" xfId="4440" xr:uid="{00000000-0005-0000-0000-000088100000}"/>
    <cellStyle name="Quantity 8" xfId="4441" xr:uid="{00000000-0005-0000-0000-000089100000}"/>
    <cellStyle name="Quantity 9" xfId="4442" xr:uid="{00000000-0005-0000-0000-00008A100000}"/>
    <cellStyle name="Quantity_282-193.00" xfId="4443" xr:uid="{00000000-0005-0000-0000-00008B100000}"/>
    <cellStyle name="Rate" xfId="681" xr:uid="{00000000-0005-0000-0000-00008C100000}"/>
    <cellStyle name="Ratio" xfId="682" xr:uid="{00000000-0005-0000-0000-00008D100000}"/>
    <cellStyle name="Reset  - Style4" xfId="683" xr:uid="{00000000-0005-0000-0000-00008E100000}"/>
    <cellStyle name="Reset  - Style7" xfId="684" xr:uid="{00000000-0005-0000-0000-00008F100000}"/>
    <cellStyle name="Reset range style to defaults" xfId="4444" xr:uid="{00000000-0005-0000-0000-000090100000}"/>
    <cellStyle name="Revenue(rev).xls]SEPT" xfId="685" xr:uid="{00000000-0005-0000-0000-000091100000}"/>
    <cellStyle name="RevList" xfId="686" xr:uid="{00000000-0005-0000-0000-000092100000}"/>
    <cellStyle name="RevList 2" xfId="4445" xr:uid="{00000000-0005-0000-0000-000093100000}"/>
    <cellStyle name="Rittichai" xfId="4446" xr:uid="{00000000-0005-0000-0000-000094100000}"/>
    <cellStyle name="rrency [0]_laroux_1" xfId="4447" xr:uid="{00000000-0005-0000-0000-000095100000}"/>
    <cellStyle name="s" xfId="687" xr:uid="{00000000-0005-0000-0000-000096100000}"/>
    <cellStyle name="s 2" xfId="4448" xr:uid="{00000000-0005-0000-0000-000097100000}"/>
    <cellStyle name="S)" xfId="688" xr:uid="{00000000-0005-0000-0000-000098100000}"/>
    <cellStyle name="s_FA" xfId="689" xr:uid="{00000000-0005-0000-0000-000099100000}"/>
    <cellStyle name="s_FA 2" xfId="4449" xr:uid="{00000000-0005-0000-0000-00009A100000}"/>
    <cellStyle name="s_FA_WP-IS" xfId="4450" xr:uid="{00000000-0005-0000-0000-00009B100000}"/>
    <cellStyle name="s_FA_WP-IS 2" xfId="4451" xr:uid="{00000000-0005-0000-0000-00009C100000}"/>
    <cellStyle name="s_purchases test - orisoft systems" xfId="4452" xr:uid="{00000000-0005-0000-0000-00009D100000}"/>
    <cellStyle name="s_purchases test - orisoft systems 2" xfId="4453" xr:uid="{00000000-0005-0000-0000-00009E100000}"/>
    <cellStyle name="S_UPB_S" xfId="690" xr:uid="{00000000-0005-0000-0000-00009F100000}"/>
    <cellStyle name="s_WP(IS)-System" xfId="4454" xr:uid="{00000000-0005-0000-0000-0000A0100000}"/>
    <cellStyle name="s_WP(IS)-System 2" xfId="4455" xr:uid="{00000000-0005-0000-0000-0000A1100000}"/>
    <cellStyle name="s_WP-IS" xfId="4456" xr:uid="{00000000-0005-0000-0000-0000A2100000}"/>
    <cellStyle name="s_WP-IS 2" xfId="4457" xr:uid="{00000000-0005-0000-0000-0000A3100000}"/>
    <cellStyle name="Salomon Logo" xfId="4458" xr:uid="{00000000-0005-0000-0000-0000A4100000}"/>
    <cellStyle name="SAPBEXaggData" xfId="691" xr:uid="{00000000-0005-0000-0000-0000A5100000}"/>
    <cellStyle name="SAPBEXaggDataEmph" xfId="692" xr:uid="{00000000-0005-0000-0000-0000A6100000}"/>
    <cellStyle name="SAPBEXaggItem" xfId="693" xr:uid="{00000000-0005-0000-0000-0000A7100000}"/>
    <cellStyle name="SAPBEXaggItemX" xfId="4459" xr:uid="{00000000-0005-0000-0000-0000A8100000}"/>
    <cellStyle name="SAPBEXchaText" xfId="694" xr:uid="{00000000-0005-0000-0000-0000A9100000}"/>
    <cellStyle name="SAPBEXexcBad7" xfId="695" xr:uid="{00000000-0005-0000-0000-0000AA100000}"/>
    <cellStyle name="SAPBEXexcBad8" xfId="696" xr:uid="{00000000-0005-0000-0000-0000AB100000}"/>
    <cellStyle name="SAPBEXexcBad9" xfId="697" xr:uid="{00000000-0005-0000-0000-0000AC100000}"/>
    <cellStyle name="SAPBEXexcCritical4" xfId="698" xr:uid="{00000000-0005-0000-0000-0000AD100000}"/>
    <cellStyle name="SAPBEXexcCritical5" xfId="699" xr:uid="{00000000-0005-0000-0000-0000AE100000}"/>
    <cellStyle name="SAPBEXexcCritical6" xfId="700" xr:uid="{00000000-0005-0000-0000-0000AF100000}"/>
    <cellStyle name="SAPBEXexcGood1" xfId="701" xr:uid="{00000000-0005-0000-0000-0000B0100000}"/>
    <cellStyle name="SAPBEXexcGood2" xfId="702" xr:uid="{00000000-0005-0000-0000-0000B1100000}"/>
    <cellStyle name="SAPBEXexcGood3" xfId="703" xr:uid="{00000000-0005-0000-0000-0000B2100000}"/>
    <cellStyle name="SAPBEXfilterDrill" xfId="704" xr:uid="{00000000-0005-0000-0000-0000B3100000}"/>
    <cellStyle name="SAPBEXfilterItem" xfId="705" xr:uid="{00000000-0005-0000-0000-0000B4100000}"/>
    <cellStyle name="SAPBEXfilterText" xfId="706" xr:uid="{00000000-0005-0000-0000-0000B5100000}"/>
    <cellStyle name="SAPBEXformats" xfId="707" xr:uid="{00000000-0005-0000-0000-0000B6100000}"/>
    <cellStyle name="SAPBEXheaderItem" xfId="708" xr:uid="{00000000-0005-0000-0000-0000B7100000}"/>
    <cellStyle name="SAPBEXheaderText" xfId="709" xr:uid="{00000000-0005-0000-0000-0000B8100000}"/>
    <cellStyle name="SAPBEXHLevel0" xfId="4460" xr:uid="{00000000-0005-0000-0000-0000B9100000}"/>
    <cellStyle name="SAPBEXHLevel0X" xfId="4461" xr:uid="{00000000-0005-0000-0000-0000BA100000}"/>
    <cellStyle name="SAPBEXHLevel1" xfId="4462" xr:uid="{00000000-0005-0000-0000-0000BB100000}"/>
    <cellStyle name="SAPBEXHLevel1X" xfId="4463" xr:uid="{00000000-0005-0000-0000-0000BC100000}"/>
    <cellStyle name="SAPBEXHLevel2" xfId="4464" xr:uid="{00000000-0005-0000-0000-0000BD100000}"/>
    <cellStyle name="SAPBEXHLevel2X" xfId="4465" xr:uid="{00000000-0005-0000-0000-0000BE100000}"/>
    <cellStyle name="SAPBEXHLevel3" xfId="4466" xr:uid="{00000000-0005-0000-0000-0000BF100000}"/>
    <cellStyle name="SAPBEXHLevel3X" xfId="4467" xr:uid="{00000000-0005-0000-0000-0000C0100000}"/>
    <cellStyle name="SAPBEXinputData" xfId="4468" xr:uid="{00000000-0005-0000-0000-0000C1100000}"/>
    <cellStyle name="SAPBEXresData" xfId="710" xr:uid="{00000000-0005-0000-0000-0000C2100000}"/>
    <cellStyle name="SAPBEXresDataEmph" xfId="711" xr:uid="{00000000-0005-0000-0000-0000C3100000}"/>
    <cellStyle name="SAPBEXresItem" xfId="712" xr:uid="{00000000-0005-0000-0000-0000C4100000}"/>
    <cellStyle name="SAPBEXresItemX" xfId="4469" xr:uid="{00000000-0005-0000-0000-0000C5100000}"/>
    <cellStyle name="SAPBEXstdData" xfId="713" xr:uid="{00000000-0005-0000-0000-0000C6100000}"/>
    <cellStyle name="SAPBEXstdDataEmph" xfId="714" xr:uid="{00000000-0005-0000-0000-0000C7100000}"/>
    <cellStyle name="SAPBEXstdItem" xfId="715" xr:uid="{00000000-0005-0000-0000-0000C8100000}"/>
    <cellStyle name="SAPBEXstdItemX" xfId="4470" xr:uid="{00000000-0005-0000-0000-0000C9100000}"/>
    <cellStyle name="SAPBEXtitle" xfId="716" xr:uid="{00000000-0005-0000-0000-0000CA100000}"/>
    <cellStyle name="SAPBEXundefined" xfId="717" xr:uid="{00000000-0005-0000-0000-0000CB100000}"/>
    <cellStyle name="sbt2" xfId="4471" xr:uid="{00000000-0005-0000-0000-0000CC100000}"/>
    <cellStyle name="SCH1" xfId="4472" xr:uid="{00000000-0005-0000-0000-0000CD100000}"/>
    <cellStyle name="section head" xfId="4473" xr:uid="{00000000-0005-0000-0000-0000CE100000}"/>
    <cellStyle name="shade" xfId="718" xr:uid="{00000000-0005-0000-0000-0000CF100000}"/>
    <cellStyle name="SHADETOTAL-AKS" xfId="4474" xr:uid="{00000000-0005-0000-0000-0000D0100000}"/>
    <cellStyle name="Sheet Title" xfId="4475" xr:uid="{00000000-0005-0000-0000-0000D1100000}"/>
    <cellStyle name="SHEET2" xfId="719" xr:uid="{00000000-0005-0000-0000-0000D2100000}"/>
    <cellStyle name="STANDARD" xfId="720" xr:uid="{00000000-0005-0000-0000-0000D3100000}"/>
    <cellStyle name="STANDARD 2" xfId="4476" xr:uid="{00000000-0005-0000-0000-0000D4100000}"/>
    <cellStyle name="Standard_9912(4)" xfId="4477" xr:uid="{00000000-0005-0000-0000-0000D5100000}"/>
    <cellStyle name="STEVE" xfId="721" xr:uid="{00000000-0005-0000-0000-0000D6100000}"/>
    <cellStyle name="steven" xfId="722" xr:uid="{00000000-0005-0000-0000-0000D7100000}"/>
    <cellStyle name="Style 1" xfId="4" xr:uid="{00000000-0005-0000-0000-0000D8100000}"/>
    <cellStyle name="Style 1 2" xfId="723" xr:uid="{00000000-0005-0000-0000-0000D9100000}"/>
    <cellStyle name="Style 2" xfId="724" xr:uid="{00000000-0005-0000-0000-0000DA100000}"/>
    <cellStyle name="Style 2 2" xfId="4478" xr:uid="{00000000-0005-0000-0000-0000DB100000}"/>
    <cellStyle name="Style 3" xfId="725" xr:uid="{00000000-0005-0000-0000-0000DC100000}"/>
    <cellStyle name="Style 4" xfId="726" xr:uid="{00000000-0005-0000-0000-0000DD100000}"/>
    <cellStyle name="Style 5" xfId="4479" xr:uid="{00000000-0005-0000-0000-0000DE100000}"/>
    <cellStyle name="Style 6" xfId="4480" xr:uid="{00000000-0005-0000-0000-0000DF100000}"/>
    <cellStyle name="STYLE1" xfId="727" xr:uid="{00000000-0005-0000-0000-0000E0100000}"/>
    <cellStyle name="STYLE2" xfId="4481" xr:uid="{00000000-0005-0000-0000-0000E1100000}"/>
    <cellStyle name="Sub_Heading" xfId="728" xr:uid="{00000000-0005-0000-0000-0000E2100000}"/>
    <cellStyle name="subhead" xfId="729" xr:uid="{00000000-0005-0000-0000-0000E3100000}"/>
    <cellStyle name="SubHeading" xfId="4482" xr:uid="{00000000-0005-0000-0000-0000E4100000}"/>
    <cellStyle name="subt1" xfId="4483" xr:uid="{00000000-0005-0000-0000-0000E5100000}"/>
    <cellStyle name="Subtotal" xfId="730" xr:uid="{00000000-0005-0000-0000-0000E6100000}"/>
    <cellStyle name="Table" xfId="4484" xr:uid="{00000000-0005-0000-0000-0000E7100000}"/>
    <cellStyle name="Table  - Style5" xfId="731" xr:uid="{00000000-0005-0000-0000-0000E8100000}"/>
    <cellStyle name="Table  - Style6" xfId="732" xr:uid="{00000000-0005-0000-0000-0000E9100000}"/>
    <cellStyle name="Table Head" xfId="4485" xr:uid="{00000000-0005-0000-0000-0000EA100000}"/>
    <cellStyle name="Table Source" xfId="4486" xr:uid="{00000000-0005-0000-0000-0000EB100000}"/>
    <cellStyle name="Table Text" xfId="4487" xr:uid="{00000000-0005-0000-0000-0000EC100000}"/>
    <cellStyle name="Table Text 2" xfId="4488" xr:uid="{00000000-0005-0000-0000-0000ED100000}"/>
    <cellStyle name="Table Title" xfId="4489" xr:uid="{00000000-0005-0000-0000-0000EE100000}"/>
    <cellStyle name="Table Units" xfId="4490" xr:uid="{00000000-0005-0000-0000-0000EF100000}"/>
    <cellStyle name="TableBorder" xfId="733" xr:uid="{00000000-0005-0000-0000-0000F0100000}"/>
    <cellStyle name="text" xfId="734" xr:uid="{00000000-0005-0000-0000-0000F1100000}"/>
    <cellStyle name="Text 1" xfId="4491" xr:uid="{00000000-0005-0000-0000-0000F2100000}"/>
    <cellStyle name="Text 2" xfId="4492" xr:uid="{00000000-0005-0000-0000-0000F3100000}"/>
    <cellStyle name="Text Head 1" xfId="4493" xr:uid="{00000000-0005-0000-0000-0000F4100000}"/>
    <cellStyle name="Text Head 2" xfId="4494" xr:uid="{00000000-0005-0000-0000-0000F5100000}"/>
    <cellStyle name="Text Indent 1" xfId="4495" xr:uid="{00000000-0005-0000-0000-0000F6100000}"/>
    <cellStyle name="Text Indent 2" xfId="4496" xr:uid="{00000000-0005-0000-0000-0000F7100000}"/>
    <cellStyle name="Text Indent A" xfId="735" xr:uid="{00000000-0005-0000-0000-0000F8100000}"/>
    <cellStyle name="Text Indent B" xfId="736" xr:uid="{00000000-0005-0000-0000-0000F9100000}"/>
    <cellStyle name="Text Indent B 2" xfId="4497" xr:uid="{00000000-0005-0000-0000-0000FA100000}"/>
    <cellStyle name="Text Indent C" xfId="737" xr:uid="{00000000-0005-0000-0000-0000FB100000}"/>
    <cellStyle name="Text Indent C 2" xfId="4498" xr:uid="{00000000-0005-0000-0000-0000FC100000}"/>
    <cellStyle name="text_03-K,O,R and U (after MJ review) " xfId="738" xr:uid="{00000000-0005-0000-0000-0000FD100000}"/>
    <cellStyle name="text1" xfId="739" xr:uid="{00000000-0005-0000-0000-0000FE100000}"/>
    <cellStyle name="Thaihead" xfId="4499" xr:uid="{00000000-0005-0000-0000-0000FF100000}"/>
    <cellStyle name="þ_x001d_ð%&amp;“ý•&amp;Œýx_x0001_‚_x0007_å_x000e__x0007__x0001__x0001_" xfId="740" xr:uid="{00000000-0005-0000-0000-000000110000}"/>
    <cellStyle name="þ_x001d_ð›_x000c_#ý_x000b__x000d__x001c_ýU_x0001_Ë3_x001e_5_x0007__x0001__x0001_" xfId="741" xr:uid="{00000000-0005-0000-0000-000001110000}"/>
    <cellStyle name="þ_x001d_ð²_x000c_3ý&quot;_x000d_,ýU_x0001_·1î2_x0007__x0001__x0001_" xfId="742" xr:uid="{00000000-0005-0000-0000-000002110000}"/>
    <cellStyle name="þ_x001d_ðÕ Xÿ_x0005__x000d_%ÿU_x0001_m)¾*_x0007__x0001__x0001_" xfId="743" xr:uid="{00000000-0005-0000-0000-000003110000}"/>
    <cellStyle name="Times New Roman" xfId="744" xr:uid="{00000000-0005-0000-0000-000004110000}"/>
    <cellStyle name="Title  - Style1" xfId="746" xr:uid="{00000000-0005-0000-0000-000005110000}"/>
    <cellStyle name="Title  - Style6" xfId="747" xr:uid="{00000000-0005-0000-0000-000006110000}"/>
    <cellStyle name="Title 10" xfId="818" xr:uid="{00000000-0005-0000-0000-000007110000}"/>
    <cellStyle name="Title 100" xfId="1057" xr:uid="{00000000-0005-0000-0000-000008110000}"/>
    <cellStyle name="Title 101" xfId="1058" xr:uid="{00000000-0005-0000-0000-000009110000}"/>
    <cellStyle name="Title 102" xfId="1059" xr:uid="{00000000-0005-0000-0000-00000A110000}"/>
    <cellStyle name="Title 103" xfId="1060" xr:uid="{00000000-0005-0000-0000-00000B110000}"/>
    <cellStyle name="Title 104" xfId="1061" xr:uid="{00000000-0005-0000-0000-00000C110000}"/>
    <cellStyle name="Title 105" xfId="1062" xr:uid="{00000000-0005-0000-0000-00000D110000}"/>
    <cellStyle name="Title 106" xfId="1063" xr:uid="{00000000-0005-0000-0000-00000E110000}"/>
    <cellStyle name="Title 107" xfId="1064" xr:uid="{00000000-0005-0000-0000-00000F110000}"/>
    <cellStyle name="Title 108" xfId="1065" xr:uid="{00000000-0005-0000-0000-000010110000}"/>
    <cellStyle name="Title 109" xfId="1066" xr:uid="{00000000-0005-0000-0000-000011110000}"/>
    <cellStyle name="Title 11" xfId="821" xr:uid="{00000000-0005-0000-0000-000012110000}"/>
    <cellStyle name="Title 110" xfId="1067" xr:uid="{00000000-0005-0000-0000-000013110000}"/>
    <cellStyle name="Title 111" xfId="1069" xr:uid="{00000000-0005-0000-0000-000014110000}"/>
    <cellStyle name="Title 112" xfId="1080" xr:uid="{00000000-0005-0000-0000-000015110000}"/>
    <cellStyle name="Title 113" xfId="1090" xr:uid="{00000000-0005-0000-0000-000016110000}"/>
    <cellStyle name="Title 114" xfId="1102" xr:uid="{00000000-0005-0000-0000-000017110000}"/>
    <cellStyle name="Title 115" xfId="1104" xr:uid="{00000000-0005-0000-0000-000018110000}"/>
    <cellStyle name="Title 116" xfId="1084" xr:uid="{00000000-0005-0000-0000-000019110000}"/>
    <cellStyle name="Title 117" xfId="1083" xr:uid="{00000000-0005-0000-0000-00001A110000}"/>
    <cellStyle name="Title 118" xfId="1087" xr:uid="{00000000-0005-0000-0000-00001B110000}"/>
    <cellStyle name="Title 119" xfId="1100" xr:uid="{00000000-0005-0000-0000-00001C110000}"/>
    <cellStyle name="Title 12" xfId="814" xr:uid="{00000000-0005-0000-0000-00001D110000}"/>
    <cellStyle name="Title 120" xfId="1103" xr:uid="{00000000-0005-0000-0000-00001E110000}"/>
    <cellStyle name="Title 121" xfId="1101" xr:uid="{00000000-0005-0000-0000-00001F110000}"/>
    <cellStyle name="Title 122" xfId="1099" xr:uid="{00000000-0005-0000-0000-000020110000}"/>
    <cellStyle name="Title 123" xfId="1106" xr:uid="{00000000-0005-0000-0000-000021110000}"/>
    <cellStyle name="Title 124" xfId="1114" xr:uid="{00000000-0005-0000-0000-000022110000}"/>
    <cellStyle name="Title 125" xfId="1123" xr:uid="{00000000-0005-0000-0000-000023110000}"/>
    <cellStyle name="Title 126" xfId="1130" xr:uid="{00000000-0005-0000-0000-000024110000}"/>
    <cellStyle name="Title 127" xfId="1131" xr:uid="{00000000-0005-0000-0000-000025110000}"/>
    <cellStyle name="Title 128" xfId="1118" xr:uid="{00000000-0005-0000-0000-000026110000}"/>
    <cellStyle name="Title 129" xfId="1117" xr:uid="{00000000-0005-0000-0000-000027110000}"/>
    <cellStyle name="Title 13" xfId="809" xr:uid="{00000000-0005-0000-0000-000028110000}"/>
    <cellStyle name="Title 130" xfId="745" xr:uid="{00000000-0005-0000-0000-000029110000}"/>
    <cellStyle name="Title 131" xfId="1134" xr:uid="{00000000-0005-0000-0000-00002A110000}"/>
    <cellStyle name="Title 132" xfId="1133" xr:uid="{00000000-0005-0000-0000-00002B110000}"/>
    <cellStyle name="Title 14" xfId="824" xr:uid="{00000000-0005-0000-0000-00002C110000}"/>
    <cellStyle name="Title 15" xfId="825" xr:uid="{00000000-0005-0000-0000-00002D110000}"/>
    <cellStyle name="Title 16" xfId="827" xr:uid="{00000000-0005-0000-0000-00002E110000}"/>
    <cellStyle name="Title 17" xfId="838" xr:uid="{00000000-0005-0000-0000-00002F110000}"/>
    <cellStyle name="Title 18" xfId="851" xr:uid="{00000000-0005-0000-0000-000030110000}"/>
    <cellStyle name="Title 19" xfId="869" xr:uid="{00000000-0005-0000-0000-000031110000}"/>
    <cellStyle name="Title 2" xfId="794" xr:uid="{00000000-0005-0000-0000-000032110000}"/>
    <cellStyle name="Title 2 2" xfId="4500" xr:uid="{00000000-0005-0000-0000-000033110000}"/>
    <cellStyle name="Title 20" xfId="873" xr:uid="{00000000-0005-0000-0000-000034110000}"/>
    <cellStyle name="Title 21" xfId="843" xr:uid="{00000000-0005-0000-0000-000035110000}"/>
    <cellStyle name="Title 22" xfId="842" xr:uid="{00000000-0005-0000-0000-000036110000}"/>
    <cellStyle name="Title 23" xfId="846" xr:uid="{00000000-0005-0000-0000-000037110000}"/>
    <cellStyle name="Title 24" xfId="864" xr:uid="{00000000-0005-0000-0000-000038110000}"/>
    <cellStyle name="Title 25" xfId="870" xr:uid="{00000000-0005-0000-0000-000039110000}"/>
    <cellStyle name="Title 26" xfId="866" xr:uid="{00000000-0005-0000-0000-00003A110000}"/>
    <cellStyle name="Title 27" xfId="863" xr:uid="{00000000-0005-0000-0000-00003B110000}"/>
    <cellStyle name="Title 28" xfId="874" xr:uid="{00000000-0005-0000-0000-00003C110000}"/>
    <cellStyle name="Title 29" xfId="875" xr:uid="{00000000-0005-0000-0000-00003D110000}"/>
    <cellStyle name="Title 3" xfId="801" xr:uid="{00000000-0005-0000-0000-00003E110000}"/>
    <cellStyle name="Title 3 2" xfId="4501" xr:uid="{00000000-0005-0000-0000-00003F110000}"/>
    <cellStyle name="Title 30" xfId="876" xr:uid="{00000000-0005-0000-0000-000040110000}"/>
    <cellStyle name="Title 31" xfId="877" xr:uid="{00000000-0005-0000-0000-000041110000}"/>
    <cellStyle name="Title 32" xfId="878" xr:uid="{00000000-0005-0000-0000-000042110000}"/>
    <cellStyle name="Title 33" xfId="879" xr:uid="{00000000-0005-0000-0000-000043110000}"/>
    <cellStyle name="Title 34" xfId="880" xr:uid="{00000000-0005-0000-0000-000044110000}"/>
    <cellStyle name="Title 35" xfId="881" xr:uid="{00000000-0005-0000-0000-000045110000}"/>
    <cellStyle name="Title 36" xfId="882" xr:uid="{00000000-0005-0000-0000-000046110000}"/>
    <cellStyle name="Title 37" xfId="883" xr:uid="{00000000-0005-0000-0000-000047110000}"/>
    <cellStyle name="Title 38" xfId="884" xr:uid="{00000000-0005-0000-0000-000048110000}"/>
    <cellStyle name="Title 39" xfId="886" xr:uid="{00000000-0005-0000-0000-000049110000}"/>
    <cellStyle name="Title 4" xfId="820" xr:uid="{00000000-0005-0000-0000-00004A110000}"/>
    <cellStyle name="Title 40" xfId="893" xr:uid="{00000000-0005-0000-0000-00004B110000}"/>
    <cellStyle name="Title 41" xfId="901" xr:uid="{00000000-0005-0000-0000-00004C110000}"/>
    <cellStyle name="Title 42" xfId="908" xr:uid="{00000000-0005-0000-0000-00004D110000}"/>
    <cellStyle name="Title 43" xfId="909" xr:uid="{00000000-0005-0000-0000-00004E110000}"/>
    <cellStyle name="Title 44" xfId="896" xr:uid="{00000000-0005-0000-0000-00004F110000}"/>
    <cellStyle name="Title 45" xfId="911" xr:uid="{00000000-0005-0000-0000-000050110000}"/>
    <cellStyle name="Title 46" xfId="922" xr:uid="{00000000-0005-0000-0000-000051110000}"/>
    <cellStyle name="Title 47" xfId="933" xr:uid="{00000000-0005-0000-0000-000052110000}"/>
    <cellStyle name="Title 48" xfId="950" xr:uid="{00000000-0005-0000-0000-000053110000}"/>
    <cellStyle name="Title 49" xfId="954" xr:uid="{00000000-0005-0000-0000-000054110000}"/>
    <cellStyle name="Title 5" xfId="808" xr:uid="{00000000-0005-0000-0000-000055110000}"/>
    <cellStyle name="Title 50" xfId="926" xr:uid="{00000000-0005-0000-0000-000056110000}"/>
    <cellStyle name="Title 51" xfId="925" xr:uid="{00000000-0005-0000-0000-000057110000}"/>
    <cellStyle name="Title 52" xfId="929" xr:uid="{00000000-0005-0000-0000-000058110000}"/>
    <cellStyle name="Title 53" xfId="946" xr:uid="{00000000-0005-0000-0000-000059110000}"/>
    <cellStyle name="Title 54" xfId="951" xr:uid="{00000000-0005-0000-0000-00005A110000}"/>
    <cellStyle name="Title 55" xfId="948" xr:uid="{00000000-0005-0000-0000-00005B110000}"/>
    <cellStyle name="Title 56" xfId="945" xr:uid="{00000000-0005-0000-0000-00005C110000}"/>
    <cellStyle name="Title 57" xfId="955" xr:uid="{00000000-0005-0000-0000-00005D110000}"/>
    <cellStyle name="Title 58" xfId="956" xr:uid="{00000000-0005-0000-0000-00005E110000}"/>
    <cellStyle name="Title 59" xfId="957" xr:uid="{00000000-0005-0000-0000-00005F110000}"/>
    <cellStyle name="Title 6" xfId="823" xr:uid="{00000000-0005-0000-0000-000060110000}"/>
    <cellStyle name="Title 60" xfId="958" xr:uid="{00000000-0005-0000-0000-000061110000}"/>
    <cellStyle name="Title 61" xfId="959" xr:uid="{00000000-0005-0000-0000-000062110000}"/>
    <cellStyle name="Title 62" xfId="960" xr:uid="{00000000-0005-0000-0000-000063110000}"/>
    <cellStyle name="Title 63" xfId="961" xr:uid="{00000000-0005-0000-0000-000064110000}"/>
    <cellStyle name="Title 64" xfId="962" xr:uid="{00000000-0005-0000-0000-000065110000}"/>
    <cellStyle name="Title 65" xfId="964" xr:uid="{00000000-0005-0000-0000-000066110000}"/>
    <cellStyle name="Title 66" xfId="975" xr:uid="{00000000-0005-0000-0000-000067110000}"/>
    <cellStyle name="Title 67" xfId="988" xr:uid="{00000000-0005-0000-0000-000068110000}"/>
    <cellStyle name="Title 68" xfId="1007" xr:uid="{00000000-0005-0000-0000-000069110000}"/>
    <cellStyle name="Title 69" xfId="1011" xr:uid="{00000000-0005-0000-0000-00006A110000}"/>
    <cellStyle name="Title 7" xfId="816" xr:uid="{00000000-0005-0000-0000-00006B110000}"/>
    <cellStyle name="Title 70" xfId="980" xr:uid="{00000000-0005-0000-0000-00006C110000}"/>
    <cellStyle name="Title 71" xfId="979" xr:uid="{00000000-0005-0000-0000-00006D110000}"/>
    <cellStyle name="Title 72" xfId="983" xr:uid="{00000000-0005-0000-0000-00006E110000}"/>
    <cellStyle name="Title 73" xfId="1002" xr:uid="{00000000-0005-0000-0000-00006F110000}"/>
    <cellStyle name="Title 74" xfId="1008" xr:uid="{00000000-0005-0000-0000-000070110000}"/>
    <cellStyle name="Title 75" xfId="1004" xr:uid="{00000000-0005-0000-0000-000071110000}"/>
    <cellStyle name="Title 76" xfId="1001" xr:uid="{00000000-0005-0000-0000-000072110000}"/>
    <cellStyle name="Title 77" xfId="1012" xr:uid="{00000000-0005-0000-0000-000073110000}"/>
    <cellStyle name="Title 78" xfId="1014" xr:uid="{00000000-0005-0000-0000-000074110000}"/>
    <cellStyle name="Title 79" xfId="1016" xr:uid="{00000000-0005-0000-0000-000075110000}"/>
    <cellStyle name="Title 8" xfId="812" xr:uid="{00000000-0005-0000-0000-000076110000}"/>
    <cellStyle name="Title 80" xfId="1018" xr:uid="{00000000-0005-0000-0000-000077110000}"/>
    <cellStyle name="Title 81" xfId="1020" xr:uid="{00000000-0005-0000-0000-000078110000}"/>
    <cellStyle name="Title 82" xfId="1022" xr:uid="{00000000-0005-0000-0000-000079110000}"/>
    <cellStyle name="Title 83" xfId="1024" xr:uid="{00000000-0005-0000-0000-00007A110000}"/>
    <cellStyle name="Title 84" xfId="1026" xr:uid="{00000000-0005-0000-0000-00007B110000}"/>
    <cellStyle name="Title 85" xfId="1028" xr:uid="{00000000-0005-0000-0000-00007C110000}"/>
    <cellStyle name="Title 86" xfId="1030" xr:uid="{00000000-0005-0000-0000-00007D110000}"/>
    <cellStyle name="Title 87" xfId="1032" xr:uid="{00000000-0005-0000-0000-00007E110000}"/>
    <cellStyle name="Title 88" xfId="1034" xr:uid="{00000000-0005-0000-0000-00007F110000}"/>
    <cellStyle name="Title 89" xfId="1036" xr:uid="{00000000-0005-0000-0000-000080110000}"/>
    <cellStyle name="Title 9" xfId="815" xr:uid="{00000000-0005-0000-0000-000081110000}"/>
    <cellStyle name="Title 90" xfId="1038" xr:uid="{00000000-0005-0000-0000-000082110000}"/>
    <cellStyle name="Title 91" xfId="1040" xr:uid="{00000000-0005-0000-0000-000083110000}"/>
    <cellStyle name="Title 92" xfId="1042" xr:uid="{00000000-0005-0000-0000-000084110000}"/>
    <cellStyle name="Title 93" xfId="1044" xr:uid="{00000000-0005-0000-0000-000085110000}"/>
    <cellStyle name="Title 94" xfId="1046" xr:uid="{00000000-0005-0000-0000-000086110000}"/>
    <cellStyle name="Title 95" xfId="1048" xr:uid="{00000000-0005-0000-0000-000087110000}"/>
    <cellStyle name="Title 96" xfId="1050" xr:uid="{00000000-0005-0000-0000-000088110000}"/>
    <cellStyle name="Title 97" xfId="1052" xr:uid="{00000000-0005-0000-0000-000089110000}"/>
    <cellStyle name="Title 98" xfId="1054" xr:uid="{00000000-0005-0000-0000-00008A110000}"/>
    <cellStyle name="Title 99" xfId="1056" xr:uid="{00000000-0005-0000-0000-00008B110000}"/>
    <cellStyle name="tms rmn" xfId="748" xr:uid="{00000000-0005-0000-0000-00008C110000}"/>
    <cellStyle name="tnr" xfId="749" xr:uid="{00000000-0005-0000-0000-00008D110000}"/>
    <cellStyle name="TOC 1" xfId="4502" xr:uid="{00000000-0005-0000-0000-00008E110000}"/>
    <cellStyle name="TOC 2" xfId="4503" xr:uid="{00000000-0005-0000-0000-00008F110000}"/>
    <cellStyle name="Total 2" xfId="806" xr:uid="{00000000-0005-0000-0000-000090110000}"/>
    <cellStyle name="Total 2 2" xfId="4504" xr:uid="{00000000-0005-0000-0000-000091110000}"/>
    <cellStyle name="Total 2 2 2" xfId="4505" xr:uid="{00000000-0005-0000-0000-000092110000}"/>
    <cellStyle name="Total 2 3" xfId="4506" xr:uid="{00000000-0005-0000-0000-000093110000}"/>
    <cellStyle name="Total 2 4" xfId="4507" xr:uid="{00000000-0005-0000-0000-000094110000}"/>
    <cellStyle name="Total 2 5" xfId="4508" xr:uid="{00000000-0005-0000-0000-000095110000}"/>
    <cellStyle name="Total 2 6" xfId="4509" xr:uid="{00000000-0005-0000-0000-000096110000}"/>
    <cellStyle name="Total 3" xfId="750" xr:uid="{00000000-0005-0000-0000-000097110000}"/>
    <cellStyle name="Total 3 2" xfId="4510" xr:uid="{00000000-0005-0000-0000-000098110000}"/>
    <cellStyle name="Total 4" xfId="4511" xr:uid="{00000000-0005-0000-0000-000099110000}"/>
    <cellStyle name="Total 5" xfId="4512" xr:uid="{00000000-0005-0000-0000-00009A110000}"/>
    <cellStyle name="Total 6" xfId="4513" xr:uid="{00000000-0005-0000-0000-00009B110000}"/>
    <cellStyle name="TotCol - Style5" xfId="751" xr:uid="{00000000-0005-0000-0000-00009C110000}"/>
    <cellStyle name="TotCol - Style7" xfId="752" xr:uid="{00000000-0005-0000-0000-00009D110000}"/>
    <cellStyle name="TotRow - Style4" xfId="753" xr:uid="{00000000-0005-0000-0000-00009E110000}"/>
    <cellStyle name="TotRow - Style8" xfId="754" xr:uid="{00000000-0005-0000-0000-00009F110000}"/>
    <cellStyle name="Tusental (0)_pldt" xfId="755" xr:uid="{00000000-0005-0000-0000-0000A0110000}"/>
    <cellStyle name="Tusental_A-listan (fixad)" xfId="4514" xr:uid="{00000000-0005-0000-0000-0000A1110000}"/>
    <cellStyle name="Ù┼" xfId="756" xr:uid="{00000000-0005-0000-0000-0000A2110000}"/>
    <cellStyle name="Update" xfId="757" xr:uid="{00000000-0005-0000-0000-0000A3110000}"/>
    <cellStyle name="User_Defined_C" xfId="758" xr:uid="{00000000-0005-0000-0000-0000A4110000}"/>
    <cellStyle name="Value" xfId="759" xr:uid="{00000000-0005-0000-0000-0000A5110000}"/>
    <cellStyle name="Valuta (0)_pldt" xfId="760" xr:uid="{00000000-0005-0000-0000-0000A6110000}"/>
    <cellStyle name="Valuta_NPV" xfId="4515" xr:uid="{00000000-0005-0000-0000-0000A7110000}"/>
    <cellStyle name="Valuutta_BINV" xfId="4516" xr:uid="{00000000-0005-0000-0000-0000A8110000}"/>
    <cellStyle name="Währung [0]_Compiling Utility Macros" xfId="761" xr:uid="{00000000-0005-0000-0000-0000A9110000}"/>
    <cellStyle name="Währung_Compiling Utility Macros" xfId="762" xr:uid="{00000000-0005-0000-0000-0000AA110000}"/>
    <cellStyle name="Warning Text" xfId="4646" builtinId="11" customBuiltin="1"/>
    <cellStyle name="Warning Text 2" xfId="4517" xr:uid="{00000000-0005-0000-0000-0000AC110000}"/>
    <cellStyle name="Warning Text 2 2" xfId="4518" xr:uid="{00000000-0005-0000-0000-0000AD110000}"/>
    <cellStyle name="Warning Text 3" xfId="4519" xr:uid="{00000000-0005-0000-0000-0000AE110000}"/>
    <cellStyle name="Warning Text 3 2" xfId="4520" xr:uid="{00000000-0005-0000-0000-0000AF110000}"/>
    <cellStyle name="Warning Text 4" xfId="4521" xr:uid="{00000000-0005-0000-0000-0000B0110000}"/>
    <cellStyle name="Warning Text 5" xfId="4522" xr:uid="{00000000-0005-0000-0000-0000B1110000}"/>
    <cellStyle name="WHead - Style2" xfId="4523" xr:uid="{00000000-0005-0000-0000-0000B2110000}"/>
    <cellStyle name="wrap" xfId="4524" xr:uid="{00000000-0005-0000-0000-0000B3110000}"/>
    <cellStyle name="x" xfId="763" xr:uid="{00000000-0005-0000-0000-0000B4110000}"/>
    <cellStyle name="x 2" xfId="4525" xr:uid="{00000000-0005-0000-0000-0000B5110000}"/>
    <cellStyle name="x_Aud Sch - Ori Sys (M) 07 (7.5.07)" xfId="4526" xr:uid="{00000000-0005-0000-0000-0000B6110000}"/>
    <cellStyle name="x_Aud Sch - Ori Sys (M) 07 (7.5.07)_cassie" xfId="4527" xr:uid="{00000000-0005-0000-0000-0000B7110000}"/>
    <cellStyle name="x_Aud Sch - Ori Sys (M) 07 (7.5.07)_GFES-AWP(IS)-311208" xfId="4528" xr:uid="{00000000-0005-0000-0000-0000B8110000}"/>
    <cellStyle name="x_Aud Sch - Ori Sys (M) 07 (7.5.07)_GFS OB and sales test" xfId="4529" xr:uid="{00000000-0005-0000-0000-0000B9110000}"/>
    <cellStyle name="x_Aud Sch - Ori Sys (M) 07 (7.5.07)_GFS-awp (BS) 08" xfId="4530" xr:uid="{00000000-0005-0000-0000-0000BA110000}"/>
    <cellStyle name="x_Aud Sch - Ori Sys (M) 07 (7.5.07)_Penkopack-WP (BS) 08" xfId="4531" xr:uid="{00000000-0005-0000-0000-0000BB110000}"/>
    <cellStyle name="x_Aud Sch - Ori Sys (M) 07 (7.5.07)_purchases test - orisoft systems" xfId="4532" xr:uid="{00000000-0005-0000-0000-0000BC110000}"/>
    <cellStyle name="x_Aud Sch - Ori Sys (M) 07 (7.5.07)_sales test-Orisoft" xfId="4533" xr:uid="{00000000-0005-0000-0000-0000BD110000}"/>
    <cellStyle name="x_Aud Sch - Ori Sys (M) 07 (7.5.07)_Spritvest-awp (BS) 08" xfId="4534" xr:uid="{00000000-0005-0000-0000-0000BE110000}"/>
    <cellStyle name="x_Aud Sch - Ori Sys (M) 07 (7.5.07)_SPV 08 -mui" xfId="4535" xr:uid="{00000000-0005-0000-0000-0000BF110000}"/>
    <cellStyle name="x_Aud Sch - Ori Sys (M) 07 (7.5.07)_WP(IS)-APOS" xfId="4536" xr:uid="{00000000-0005-0000-0000-0000C0110000}"/>
    <cellStyle name="x_Aud Sch - Ori Sys (M) 07 (7.5.07)_WP-IS" xfId="4537" xr:uid="{00000000-0005-0000-0000-0000C1110000}"/>
    <cellStyle name="x_AWP" xfId="4538" xr:uid="{00000000-0005-0000-0000-0000C2110000}"/>
    <cellStyle name="x_AWP - FDI - 2004" xfId="4539" xr:uid="{00000000-0005-0000-0000-0000C3110000}"/>
    <cellStyle name="x_AWP - FDI - 2004_WP-IS" xfId="4540" xr:uid="{00000000-0005-0000-0000-0000C4110000}"/>
    <cellStyle name="x_AWP(BS)-LST'08" xfId="4541" xr:uid="{00000000-0005-0000-0000-0000C5110000}"/>
    <cellStyle name="x_AWP_WP-IS" xfId="4542" xr:uid="{00000000-0005-0000-0000-0000C6110000}"/>
    <cellStyle name="x_AWP-BS" xfId="4543" xr:uid="{00000000-0005-0000-0000-0000C7110000}"/>
    <cellStyle name="x_AWP-BS 08 (new)" xfId="4544" xr:uid="{00000000-0005-0000-0000-0000C8110000}"/>
    <cellStyle name="x_AWP-BS winson 13.1.09" xfId="4545" xr:uid="{00000000-0005-0000-0000-0000C9110000}"/>
    <cellStyle name="x_AWP-stock 08" xfId="4546" xr:uid="{00000000-0005-0000-0000-0000CA110000}"/>
    <cellStyle name="x_Bill payables - Jul'09" xfId="4547" xr:uid="{00000000-0005-0000-0000-0000CB110000}"/>
    <cellStyle name="x_BMITSB AWPs1204 " xfId="764" xr:uid="{00000000-0005-0000-0000-0000CC110000}"/>
    <cellStyle name="x_BMSB AWPs1204" xfId="765" xr:uid="{00000000-0005-0000-0000-0000CD110000}"/>
    <cellStyle name="x_Book1" xfId="4548" xr:uid="{00000000-0005-0000-0000-0000CE110000}"/>
    <cellStyle name="x_Book3" xfId="4549" xr:uid="{00000000-0005-0000-0000-0000CF110000}"/>
    <cellStyle name="x_Book3_cassie" xfId="4550" xr:uid="{00000000-0005-0000-0000-0000D0110000}"/>
    <cellStyle name="x_Book3_GFES-AWP(IS)-311208" xfId="4551" xr:uid="{00000000-0005-0000-0000-0000D1110000}"/>
    <cellStyle name="x_Book3_GFS OB and sales test" xfId="4552" xr:uid="{00000000-0005-0000-0000-0000D2110000}"/>
    <cellStyle name="x_Book3_GFS-awp (BS) 08" xfId="4553" xr:uid="{00000000-0005-0000-0000-0000D3110000}"/>
    <cellStyle name="x_Book3_Penkopack-WP (BS) 08" xfId="4554" xr:uid="{00000000-0005-0000-0000-0000D4110000}"/>
    <cellStyle name="x_Book3_purchases test - orisoft systems" xfId="4555" xr:uid="{00000000-0005-0000-0000-0000D5110000}"/>
    <cellStyle name="x_Book3_sales test-Orisoft" xfId="4556" xr:uid="{00000000-0005-0000-0000-0000D6110000}"/>
    <cellStyle name="x_Book3_Spritvest-awp (BS) 08" xfId="4557" xr:uid="{00000000-0005-0000-0000-0000D7110000}"/>
    <cellStyle name="x_Book3_SPV 08 -mui" xfId="4558" xr:uid="{00000000-0005-0000-0000-0000D8110000}"/>
    <cellStyle name="x_Book3_WP(IS)-APOS" xfId="4559" xr:uid="{00000000-0005-0000-0000-0000D9110000}"/>
    <cellStyle name="x_Book3_WP-IS" xfId="4560" xr:uid="{00000000-0005-0000-0000-0000DA110000}"/>
    <cellStyle name="x_Bookmark schedules 2007 BS" xfId="4561" xr:uid="{00000000-0005-0000-0000-0000DB110000}"/>
    <cellStyle name="x_BS wp" xfId="4562" xr:uid="{00000000-0005-0000-0000-0000DC110000}"/>
    <cellStyle name="x_BS wp_BS wps" xfId="4563" xr:uid="{00000000-0005-0000-0000-0000DD110000}"/>
    <cellStyle name="x_BS wps" xfId="4564" xr:uid="{00000000-0005-0000-0000-0000DE110000}"/>
    <cellStyle name="x_BS wps-GFESS" xfId="4565" xr:uid="{00000000-0005-0000-0000-0000DF110000}"/>
    <cellStyle name="x_cassie" xfId="4566" xr:uid="{00000000-0005-0000-0000-0000E0110000}"/>
    <cellStyle name="x_chef N Brew outstnading" xfId="4567" xr:uid="{00000000-0005-0000-0000-0000E1110000}"/>
    <cellStyle name="x_Copy of WP-BS 09-old" xfId="4568" xr:uid="{00000000-0005-0000-0000-0000E2110000}"/>
    <cellStyle name="x_DETAIL OF FD 2008" xfId="4569" xr:uid="{00000000-0005-0000-0000-0000E3110000}"/>
    <cellStyle name="x_Due D schedule" xfId="4570" xr:uid="{00000000-0005-0000-0000-0000E4110000}"/>
    <cellStyle name="x_E-tech (BS) 09" xfId="4571" xr:uid="{00000000-0005-0000-0000-0000E5110000}"/>
    <cellStyle name="x_E-tech (BS) 09-KC" xfId="4572" xr:uid="{00000000-0005-0000-0000-0000E6110000}"/>
    <cellStyle name="x_FA lead 06" xfId="4573" xr:uid="{00000000-0005-0000-0000-0000E7110000}"/>
    <cellStyle name="x_FA lead 06_WP-IS" xfId="4574" xr:uid="{00000000-0005-0000-0000-0000E8110000}"/>
    <cellStyle name="x_FA(Jul'09)-E-tech" xfId="4575" xr:uid="{00000000-0005-0000-0000-0000E9110000}"/>
    <cellStyle name="x_GFES-AWP(BS)-311208" xfId="4576" xr:uid="{00000000-0005-0000-0000-0000EA110000}"/>
    <cellStyle name="x_GFES-AWP(BS)-311208-old" xfId="4577" xr:uid="{00000000-0005-0000-0000-0000EB110000}"/>
    <cellStyle name="x_GFES-AWP(IS)-311208" xfId="4578" xr:uid="{00000000-0005-0000-0000-0000EC110000}"/>
    <cellStyle name="x_GFES-insurance" xfId="4579" xr:uid="{00000000-0005-0000-0000-0000ED110000}"/>
    <cellStyle name="x_GFI - IS 08" xfId="4580" xr:uid="{00000000-0005-0000-0000-0000EE110000}"/>
    <cellStyle name="x_GFS OB and sales test" xfId="4581" xr:uid="{00000000-0005-0000-0000-0000EF110000}"/>
    <cellStyle name="x_GFS-awp (BS) 08" xfId="4582" xr:uid="{00000000-0005-0000-0000-0000F0110000}"/>
    <cellStyle name="x_GFS-BS" xfId="4583" xr:uid="{00000000-0005-0000-0000-0000F1110000}"/>
    <cellStyle name="x_Insurance coverage - P &amp; T" xfId="4584" xr:uid="{00000000-0005-0000-0000-0000F2110000}"/>
    <cellStyle name="x_Insurance coverage - P &amp; T_WP-IS" xfId="4585" xr:uid="{00000000-0005-0000-0000-0000F3110000}"/>
    <cellStyle name="x_kin choong(1)" xfId="4586" xr:uid="{00000000-0005-0000-0000-0000F4110000}"/>
    <cellStyle name="x_Kopacklables Press-awp (BS) 08" xfId="4587" xr:uid="{00000000-0005-0000-0000-0000F5110000}"/>
    <cellStyle name="x_Kopacklables Press-awp (BS) 08 1" xfId="4588" xr:uid="{00000000-0005-0000-0000-0000F6110000}"/>
    <cellStyle name="x_Kopacklables Press-awp (BS) 08-OLD" xfId="4589" xr:uid="{00000000-0005-0000-0000-0000F7110000}"/>
    <cellStyle name="x_KPSB AWP 08" xfId="4590" xr:uid="{00000000-0005-0000-0000-0000F8110000}"/>
    <cellStyle name="x_LO" xfId="4591" xr:uid="{00000000-0005-0000-0000-0000F9110000}"/>
    <cellStyle name="x_Makatas industries - carmen" xfId="4592" xr:uid="{00000000-0005-0000-0000-0000FA110000}"/>
    <cellStyle name="x_Makatas Marketing - carmen" xfId="4593" xr:uid="{00000000-0005-0000-0000-0000FB110000}"/>
    <cellStyle name="x_Makatas Marketing WP-BS 08" xfId="4594" xr:uid="{00000000-0005-0000-0000-0000FC110000}"/>
    <cellStyle name="x_markatas industry - Awp" xfId="4595" xr:uid="{00000000-0005-0000-0000-0000FD110000}"/>
    <cellStyle name="x_MITV All AWP" xfId="4596" xr:uid="{00000000-0005-0000-0000-0000FE110000}"/>
    <cellStyle name="x_MITV All AWP_WP-IS" xfId="4597" xr:uid="{00000000-0005-0000-0000-0000FF110000}"/>
    <cellStyle name="x_Orisoft system 08 awp" xfId="4598" xr:uid="{00000000-0005-0000-0000-000000120000}"/>
    <cellStyle name="x_Orisoft system 08 awp-B4" xfId="4599" xr:uid="{00000000-0005-0000-0000-000001120000}"/>
    <cellStyle name="x_Orisoft system 08 awp-YILANG" xfId="4600" xr:uid="{00000000-0005-0000-0000-000002120000}"/>
    <cellStyle name="x_Penkopack Due D analysis" xfId="4601" xr:uid="{00000000-0005-0000-0000-000003120000}"/>
    <cellStyle name="x_Penkopack FA" xfId="4602" xr:uid="{00000000-0005-0000-0000-000004120000}"/>
    <cellStyle name="x_Penkopack sdn. bhd." xfId="4603" xr:uid="{00000000-0005-0000-0000-000005120000}"/>
    <cellStyle name="x_Penkopack-WP (BS) 08" xfId="4604" xr:uid="{00000000-0005-0000-0000-000006120000}"/>
    <cellStyle name="x_PTPP schedules 2007" xfId="4605" xr:uid="{00000000-0005-0000-0000-000007120000}"/>
    <cellStyle name="x_PTPP schedules 2007_WP-IS" xfId="4606" xr:uid="{00000000-0005-0000-0000-000008120000}"/>
    <cellStyle name="x_purchases test - orisoft systems" xfId="4607" xr:uid="{00000000-0005-0000-0000-000009120000}"/>
    <cellStyle name="x_Pustaka zaman - awp (BS)07" xfId="4608" xr:uid="{00000000-0005-0000-0000-00000A120000}"/>
    <cellStyle name="x_REINHAUSEN AWP 2005" xfId="4609" xr:uid="{00000000-0005-0000-0000-00000B120000}"/>
    <cellStyle name="x_REINHAUSEN AWP 2005_WP-IS" xfId="4610" xr:uid="{00000000-0005-0000-0000-00000C120000}"/>
    <cellStyle name="x_R-Hotel Seri (M)_O &amp; R 02" xfId="766" xr:uid="{00000000-0005-0000-0000-00000D120000}"/>
    <cellStyle name="x_sales test-Orisoft" xfId="4611" xr:uid="{00000000-0005-0000-0000-00000E120000}"/>
    <cellStyle name="x_Sample WP (BS)" xfId="4612" xr:uid="{00000000-0005-0000-0000-00000F120000}"/>
    <cellStyle name="x_SCAN- AWP v2" xfId="767" xr:uid="{00000000-0005-0000-0000-000010120000}"/>
    <cellStyle name="x_Sheng Foong IS &amp; BS AWP 07" xfId="4613" xr:uid="{00000000-0005-0000-0000-000011120000}"/>
    <cellStyle name="x_Sheng Foong IS &amp; BS AWP 07_WP-IS" xfId="4614" xr:uid="{00000000-0005-0000-0000-000012120000}"/>
    <cellStyle name="x_Spritvest-awp (BS) 08" xfId="4615" xr:uid="{00000000-0005-0000-0000-000013120000}"/>
    <cellStyle name="x_SPV 08 -mui" xfId="4616" xr:uid="{00000000-0005-0000-0000-000014120000}"/>
    <cellStyle name="x_SSSB 04 K - PPE" xfId="4617" xr:uid="{00000000-0005-0000-0000-000015120000}"/>
    <cellStyle name="x_SSSB 04 K - PPE_WP-IS" xfId="4618" xr:uid="{00000000-0005-0000-0000-000016120000}"/>
    <cellStyle name="x_Tanco-Acc-00" xfId="768" xr:uid="{00000000-0005-0000-0000-000017120000}"/>
    <cellStyle name="x_Tax movement Trustee (not used)" xfId="769" xr:uid="{00000000-0005-0000-0000-000018120000}"/>
    <cellStyle name="x_Times awp 2005 (rolled)" xfId="4619" xr:uid="{00000000-0005-0000-0000-000019120000}"/>
    <cellStyle name="x_Times awp 2005 (rolled)_WP-IS" xfId="4620" xr:uid="{00000000-0005-0000-0000-00001A120000}"/>
    <cellStyle name="x_Times schedules" xfId="4621" xr:uid="{00000000-0005-0000-0000-00001B120000}"/>
    <cellStyle name="x_Times schedules 2006" xfId="4622" xr:uid="{00000000-0005-0000-0000-00001C120000}"/>
    <cellStyle name="x_Times schedules_WP-IS" xfId="4623" xr:uid="{00000000-0005-0000-0000-00001D120000}"/>
    <cellStyle name="x_U NDY" xfId="4624" xr:uid="{00000000-0005-0000-0000-00001E120000}"/>
    <cellStyle name="x_U NDY_WP-IS" xfId="4625" xr:uid="{00000000-0005-0000-0000-00001F120000}"/>
    <cellStyle name="x_U_CMT01" xfId="770" xr:uid="{00000000-0005-0000-0000-000020120000}"/>
    <cellStyle name="x_U_CMT01_WP-IS" xfId="4626" xr:uid="{00000000-0005-0000-0000-000021120000}"/>
    <cellStyle name="x_Uniweld_AWP" xfId="4627" xr:uid="{00000000-0005-0000-0000-000022120000}"/>
    <cellStyle name="x_Uniweld_AWP_WP-IS" xfId="4628" xr:uid="{00000000-0005-0000-0000-000023120000}"/>
    <cellStyle name="x_UPB_S" xfId="771" xr:uid="{00000000-0005-0000-0000-000024120000}"/>
    <cellStyle name="x_WP (BS)" xfId="4629" xr:uid="{00000000-0005-0000-0000-000025120000}"/>
    <cellStyle name="x_WP(BS)-APOS...." xfId="4630" xr:uid="{00000000-0005-0000-0000-000026120000}"/>
    <cellStyle name="x_WP(BS)-Ori Tech" xfId="4631" xr:uid="{00000000-0005-0000-0000-000027120000}"/>
    <cellStyle name="x_WP(BS)-System" xfId="4632" xr:uid="{00000000-0005-0000-0000-000028120000}"/>
    <cellStyle name="x_WP(BS)-System..." xfId="4633" xr:uid="{00000000-0005-0000-0000-000029120000}"/>
    <cellStyle name="x_WP(BS)-WCHT Consultancy" xfId="4634" xr:uid="{00000000-0005-0000-0000-00002A120000}"/>
    <cellStyle name="x_WP(IS)-APOS" xfId="4635" xr:uid="{00000000-0005-0000-0000-00002B120000}"/>
    <cellStyle name="x_WP(IS)-System" xfId="4636" xr:uid="{00000000-0005-0000-0000-00002C120000}"/>
    <cellStyle name="x_WP-BS" xfId="4637" xr:uid="{00000000-0005-0000-0000-00002D120000}"/>
    <cellStyle name="x_WP-BS 09" xfId="4638" xr:uid="{00000000-0005-0000-0000-00002E120000}"/>
    <cellStyle name="x_WP-BS 09 (etech" xfId="4639" xr:uid="{00000000-0005-0000-0000-00002F120000}"/>
    <cellStyle name="x_WP-IS" xfId="4640" xr:uid="{00000000-0005-0000-0000-000030120000}"/>
    <cellStyle name="x_yilang Penkopack sdn. bhd." xfId="4641" xr:uid="{00000000-0005-0000-0000-000031120000}"/>
    <cellStyle name="x_YNHC 04 K - PPE" xfId="4642" xr:uid="{00000000-0005-0000-0000-000032120000}"/>
    <cellStyle name="x_YNHC 04 K - PPE_WP-IS" xfId="4643" xr:uid="{00000000-0005-0000-0000-000033120000}"/>
    <cellStyle name="YEL" xfId="4644" xr:uid="{00000000-0005-0000-0000-000034120000}"/>
    <cellStyle name="YY.MM" xfId="772" xr:uid="{00000000-0005-0000-0000-000035120000}"/>
    <cellStyle name="ｵﾒﾁ｡ﾒﾃ爼ﾗ靉ﾁ篦ｧﾋﾅﾒﾂﾁﾔｵﾔ" xfId="4645" xr:uid="{00000000-0005-0000-0000-000036120000}"/>
    <cellStyle name="ค@ฏ๋_1111D2111DQ2" xfId="4648" xr:uid="{00000000-0005-0000-0000-000037120000}"/>
    <cellStyle name="คdคภฆ์[0]_1111D2111DQ2" xfId="4649" xr:uid="{00000000-0005-0000-0000-000038120000}"/>
    <cellStyle name="คdคภฆ์_1111D2111DQ1" xfId="4650" xr:uid="{00000000-0005-0000-0000-000039120000}"/>
    <cellStyle name="เครื่องหมายจุลภาค 10" xfId="4651" xr:uid="{00000000-0005-0000-0000-00003A120000}"/>
    <cellStyle name="เครื่องหมายจุลภาค 10 2" xfId="4652" xr:uid="{00000000-0005-0000-0000-00003B120000}"/>
    <cellStyle name="เครื่องหมายจุลภาค 10_CPI_Y'52_TOP_GG 1" xfId="4653" xr:uid="{00000000-0005-0000-0000-00003C120000}"/>
    <cellStyle name="เครื่องหมายจุลภาค 11" xfId="4654" xr:uid="{00000000-0005-0000-0000-00003D120000}"/>
    <cellStyle name="เครื่องหมายจุลภาค 11 2" xfId="4655" xr:uid="{00000000-0005-0000-0000-00003E120000}"/>
    <cellStyle name="เครื่องหมายจุลภาค 11 3" xfId="4656" xr:uid="{00000000-0005-0000-0000-00003F120000}"/>
    <cellStyle name="เครื่องหมายจุลภาค 11 4" xfId="4657" xr:uid="{00000000-0005-0000-0000-000040120000}"/>
    <cellStyle name="เครื่องหมายจุลภาค 11 5" xfId="4658" xr:uid="{00000000-0005-0000-0000-000041120000}"/>
    <cellStyle name="เครื่องหมายจุลภาค 11 6" xfId="4659" xr:uid="{00000000-0005-0000-0000-000042120000}"/>
    <cellStyle name="เครื่องหมายจุลภาค 11 7" xfId="4660" xr:uid="{00000000-0005-0000-0000-000043120000}"/>
    <cellStyle name="เครื่องหมายจุลภาค 11_CPI_Y'52_TOP_GG 1" xfId="4661" xr:uid="{00000000-0005-0000-0000-000044120000}"/>
    <cellStyle name="เครื่องหมายจุลภาค 12" xfId="4662" xr:uid="{00000000-0005-0000-0000-000045120000}"/>
    <cellStyle name="เครื่องหมายจุลภาค 12 2" xfId="4663" xr:uid="{00000000-0005-0000-0000-000046120000}"/>
    <cellStyle name="เครื่องหมายจุลภาค 12 3" xfId="4664" xr:uid="{00000000-0005-0000-0000-000047120000}"/>
    <cellStyle name="เครื่องหมายจุลภาค 12 4" xfId="4665" xr:uid="{00000000-0005-0000-0000-000048120000}"/>
    <cellStyle name="เครื่องหมายจุลภาค 12 5" xfId="4666" xr:uid="{00000000-0005-0000-0000-000049120000}"/>
    <cellStyle name="เครื่องหมายจุลภาค 12 6" xfId="4667" xr:uid="{00000000-0005-0000-0000-00004A120000}"/>
    <cellStyle name="เครื่องหมายจุลภาค 12_CPI_Y'52_TOP_GG 1" xfId="4668" xr:uid="{00000000-0005-0000-0000-00004B120000}"/>
    <cellStyle name="เครื่องหมายจุลภาค 13" xfId="4669" xr:uid="{00000000-0005-0000-0000-00004C120000}"/>
    <cellStyle name="เครื่องหมายจุลภาค 13 2" xfId="4670" xr:uid="{00000000-0005-0000-0000-00004D120000}"/>
    <cellStyle name="เครื่องหมายจุลภาค 13 3" xfId="4671" xr:uid="{00000000-0005-0000-0000-00004E120000}"/>
    <cellStyle name="เครื่องหมายจุลภาค 14" xfId="4672" xr:uid="{00000000-0005-0000-0000-00004F120000}"/>
    <cellStyle name="เครื่องหมายจุลภาค 15" xfId="4673" xr:uid="{00000000-0005-0000-0000-000050120000}"/>
    <cellStyle name="เครื่องหมายจุลภาค 15 2" xfId="4674" xr:uid="{00000000-0005-0000-0000-000051120000}"/>
    <cellStyle name="เครื่องหมายจุลภาค 16" xfId="4675" xr:uid="{00000000-0005-0000-0000-000052120000}"/>
    <cellStyle name="เครื่องหมายจุลภาค 17" xfId="4676" xr:uid="{00000000-0005-0000-0000-000053120000}"/>
    <cellStyle name="เครื่องหมายจุลภาค 18" xfId="4677" xr:uid="{00000000-0005-0000-0000-000054120000}"/>
    <cellStyle name="เครื่องหมายจุลภาค 18 2" xfId="4678" xr:uid="{00000000-0005-0000-0000-000055120000}"/>
    <cellStyle name="เครื่องหมายจุลภาค 19" xfId="4679" xr:uid="{00000000-0005-0000-0000-000056120000}"/>
    <cellStyle name="เครื่องหมายจุลภาค 2" xfId="4680" xr:uid="{00000000-0005-0000-0000-000057120000}"/>
    <cellStyle name="เครื่องหมายจุลภาค 2 10" xfId="4681" xr:uid="{00000000-0005-0000-0000-000058120000}"/>
    <cellStyle name="เครื่องหมายจุลภาค 2 11" xfId="4682" xr:uid="{00000000-0005-0000-0000-000059120000}"/>
    <cellStyle name="เครื่องหมายจุลภาค 2 12" xfId="4683" xr:uid="{00000000-0005-0000-0000-00005A120000}"/>
    <cellStyle name="เครื่องหมายจุลภาค 2 13" xfId="4684" xr:uid="{00000000-0005-0000-0000-00005B120000}"/>
    <cellStyle name="เครื่องหมายจุลภาค 2 14" xfId="4685" xr:uid="{00000000-0005-0000-0000-00005C120000}"/>
    <cellStyle name="เครื่องหมายจุลภาค 2 15" xfId="4686" xr:uid="{00000000-0005-0000-0000-00005D120000}"/>
    <cellStyle name="เครื่องหมายจุลภาค 2 16" xfId="4687" xr:uid="{00000000-0005-0000-0000-00005E120000}"/>
    <cellStyle name="เครื่องหมายจุลภาค 2 17" xfId="4688" xr:uid="{00000000-0005-0000-0000-00005F120000}"/>
    <cellStyle name="เครื่องหมายจุลภาค 2 18" xfId="4689" xr:uid="{00000000-0005-0000-0000-000060120000}"/>
    <cellStyle name="เครื่องหมายจุลภาค 2 2" xfId="4690" xr:uid="{00000000-0005-0000-0000-000061120000}"/>
    <cellStyle name="เครื่องหมายจุลภาค 2 2 2" xfId="4691" xr:uid="{00000000-0005-0000-0000-000062120000}"/>
    <cellStyle name="เครื่องหมายจุลภาค 2 2 2 2" xfId="4692" xr:uid="{00000000-0005-0000-0000-000063120000}"/>
    <cellStyle name="เครื่องหมายจุลภาค 2 2 3" xfId="4693" xr:uid="{00000000-0005-0000-0000-000064120000}"/>
    <cellStyle name="เครื่องหมายจุลภาค 2 2_CPI_Y'52_TOP_GG 1" xfId="4694" xr:uid="{00000000-0005-0000-0000-000065120000}"/>
    <cellStyle name="เครื่องหมายจุลภาค 2 3" xfId="4695" xr:uid="{00000000-0005-0000-0000-000066120000}"/>
    <cellStyle name="เครื่องหมายจุลภาค 2 4" xfId="4696" xr:uid="{00000000-0005-0000-0000-000067120000}"/>
    <cellStyle name="เครื่องหมายจุลภาค 2 5" xfId="4697" xr:uid="{00000000-0005-0000-0000-000068120000}"/>
    <cellStyle name="เครื่องหมายจุลภาค 2 6" xfId="4698" xr:uid="{00000000-0005-0000-0000-000069120000}"/>
    <cellStyle name="เครื่องหมายจุลภาค 2 7" xfId="4699" xr:uid="{00000000-0005-0000-0000-00006A120000}"/>
    <cellStyle name="เครื่องหมายจุลภาค 2 8" xfId="4700" xr:uid="{00000000-0005-0000-0000-00006B120000}"/>
    <cellStyle name="เครื่องหมายจุลภาค 2 9" xfId="4701" xr:uid="{00000000-0005-0000-0000-00006C120000}"/>
    <cellStyle name="เครื่องหมายจุลภาค 2_160800B1 CPI09 โปรแกรมคอมพิวเตอร์ - BOI_Q3" xfId="4702" xr:uid="{00000000-0005-0000-0000-00006D120000}"/>
    <cellStyle name="เครื่องหมายจุลภาค 20" xfId="4703" xr:uid="{00000000-0005-0000-0000-00006E120000}"/>
    <cellStyle name="เครื่องหมายจุลภาค 21" xfId="4704" xr:uid="{00000000-0005-0000-0000-00006F120000}"/>
    <cellStyle name="เครื่องหมายจุลภาค 22" xfId="4705" xr:uid="{00000000-0005-0000-0000-000070120000}"/>
    <cellStyle name="เครื่องหมายจุลภาค 3" xfId="4706" xr:uid="{00000000-0005-0000-0000-000071120000}"/>
    <cellStyle name="เครื่องหมายจุลภาค 3 2" xfId="4707" xr:uid="{00000000-0005-0000-0000-000072120000}"/>
    <cellStyle name="เครื่องหมายจุลภาค 3 2 2" xfId="4708" xr:uid="{00000000-0005-0000-0000-000073120000}"/>
    <cellStyle name="เครื่องหมายจุลภาค 3 2 2 2" xfId="4709" xr:uid="{00000000-0005-0000-0000-000074120000}"/>
    <cellStyle name="เครื่องหมายจุลภาค 3 2 3" xfId="4710" xr:uid="{00000000-0005-0000-0000-000075120000}"/>
    <cellStyle name="เครื่องหมายจุลภาค 3 2 4" xfId="4711" xr:uid="{00000000-0005-0000-0000-000076120000}"/>
    <cellStyle name="เครื่องหมายจุลภาค 3 2_CPI_Y'52_TOP_GG 1" xfId="4712" xr:uid="{00000000-0005-0000-0000-000077120000}"/>
    <cellStyle name="เครื่องหมายจุลภาค 3 3" xfId="4713" xr:uid="{00000000-0005-0000-0000-000078120000}"/>
    <cellStyle name="เครื่องหมายจุลภาค 3 4" xfId="4714" xr:uid="{00000000-0005-0000-0000-000079120000}"/>
    <cellStyle name="เครื่องหมายจุลภาค 3 5" xfId="4715" xr:uid="{00000000-0005-0000-0000-00007A120000}"/>
    <cellStyle name="เครื่องหมายจุลภาค 3 6" xfId="4716" xr:uid="{00000000-0005-0000-0000-00007B120000}"/>
    <cellStyle name="เครื่องหมายจุลภาค 3_160800B1 CPI09 โปรแกรมคอมพิวเตอร์ - BOI_Q3" xfId="4717" xr:uid="{00000000-0005-0000-0000-00007C120000}"/>
    <cellStyle name="เครื่องหมายจุลภาค 4" xfId="4718" xr:uid="{00000000-0005-0000-0000-00007D120000}"/>
    <cellStyle name="เครื่องหมายจุลภาค 4 2" xfId="4719" xr:uid="{00000000-0005-0000-0000-00007E120000}"/>
    <cellStyle name="เครื่องหมายจุลภาค 4 2 2" xfId="4720" xr:uid="{00000000-0005-0000-0000-00007F120000}"/>
    <cellStyle name="เครื่องหมายจุลภาค 4 2 3" xfId="4721" xr:uid="{00000000-0005-0000-0000-000080120000}"/>
    <cellStyle name="เครื่องหมายจุลภาค 4 2 4" xfId="4722" xr:uid="{00000000-0005-0000-0000-000081120000}"/>
    <cellStyle name="เครื่องหมายจุลภาค 4 2 5" xfId="4723" xr:uid="{00000000-0005-0000-0000-000082120000}"/>
    <cellStyle name="เครื่องหมายจุลภาค 4 2 6" xfId="4724" xr:uid="{00000000-0005-0000-0000-000083120000}"/>
    <cellStyle name="เครื่องหมายจุลภาค 4 2 7" xfId="4725" xr:uid="{00000000-0005-0000-0000-000084120000}"/>
    <cellStyle name="เครื่องหมายจุลภาค 4 3" xfId="4726" xr:uid="{00000000-0005-0000-0000-000085120000}"/>
    <cellStyle name="เครื่องหมายจุลภาค 4 4" xfId="4727" xr:uid="{00000000-0005-0000-0000-000086120000}"/>
    <cellStyle name="เครื่องหมายจุลภาค 4 5" xfId="4728" xr:uid="{00000000-0005-0000-0000-000087120000}"/>
    <cellStyle name="เครื่องหมายจุลภาค 4 6" xfId="4729" xr:uid="{00000000-0005-0000-0000-000088120000}"/>
    <cellStyle name="เครื่องหมายจุลภาค 5" xfId="4730" xr:uid="{00000000-0005-0000-0000-000089120000}"/>
    <cellStyle name="เครื่องหมายจุลภาค 5 2" xfId="4731" xr:uid="{00000000-0005-0000-0000-00008A120000}"/>
    <cellStyle name="เครื่องหมายจุลภาค 6" xfId="4732" xr:uid="{00000000-0005-0000-0000-00008B120000}"/>
    <cellStyle name="เครื่องหมายจุลภาค 7" xfId="4733" xr:uid="{00000000-0005-0000-0000-00008C120000}"/>
    <cellStyle name="เครื่องหมายจุลภาค 7 2" xfId="4734" xr:uid="{00000000-0005-0000-0000-00008D120000}"/>
    <cellStyle name="เครื่องหมายจุลภาค 8" xfId="4735" xr:uid="{00000000-0005-0000-0000-00008E120000}"/>
    <cellStyle name="เครื่องหมายจุลภาค 8 2" xfId="4736" xr:uid="{00000000-0005-0000-0000-00008F120000}"/>
    <cellStyle name="เครื่องหมายจุลภาค 9" xfId="4737" xr:uid="{00000000-0005-0000-0000-000090120000}"/>
    <cellStyle name="เครื่องหมายจุลภาค 9 2" xfId="4738" xr:uid="{00000000-0005-0000-0000-000091120000}"/>
    <cellStyle name="เครื่องหมายจุลภาค_100%" xfId="4739" xr:uid="{00000000-0005-0000-0000-000092120000}"/>
    <cellStyle name="เครื่องหมายเปอร์เซ็นต์_Sheet1" xfId="4740" xr:uid="{00000000-0005-0000-0000-000093120000}"/>
    <cellStyle name="ชื่อเรื่อง" xfId="4741" xr:uid="{00000000-0005-0000-0000-000094120000}"/>
    <cellStyle name="เชื่อมโยงหลายมิติ" xfId="4742" xr:uid="{00000000-0005-0000-0000-000095120000}"/>
    <cellStyle name="เชื่อมโยงหลายมิติ 2" xfId="4743" xr:uid="{00000000-0005-0000-0000-000096120000}"/>
    <cellStyle name="เชื่อมโยงหลายมิติ 3" xfId="4744" xr:uid="{00000000-0005-0000-0000-000097120000}"/>
    <cellStyle name="เชื่อมโยงหลายมิติ 4" xfId="4745" xr:uid="{00000000-0005-0000-0000-000098120000}"/>
    <cellStyle name="เชื่อมโยงหลายมิติ_KING KAEW" xfId="4746" xr:uid="{00000000-0005-0000-0000-000099120000}"/>
    <cellStyle name="ณfน๔ [0]_Book1" xfId="4749" xr:uid="{00000000-0005-0000-0000-00009A120000}"/>
    <cellStyle name="ณfน๔_Book1" xfId="4750" xr:uid="{00000000-0005-0000-0000-00009B120000}"/>
    <cellStyle name="ตามการเชื่อมโยงหลายมิติ" xfId="4752" xr:uid="{00000000-0005-0000-0000-00009C120000}"/>
    <cellStyle name="ตามการเชื่อมโยงหลายมิติ 2" xfId="4753" xr:uid="{00000000-0005-0000-0000-00009D120000}"/>
    <cellStyle name="ตามการเชื่อมโยงหลายมิติ 3" xfId="4754" xr:uid="{00000000-0005-0000-0000-00009E120000}"/>
    <cellStyle name="ตามการเชื่อมโยงหลายมิติ 4" xfId="4755" xr:uid="{00000000-0005-0000-0000-00009F120000}"/>
    <cellStyle name="ตามการเชื่อมโยงหลายมิติ_KING KAEW" xfId="4756" xr:uid="{00000000-0005-0000-0000-0000A0120000}"/>
    <cellStyle name="น้บะภฒ_95" xfId="4757" xr:uid="{00000000-0005-0000-0000-0000A1120000}"/>
    <cellStyle name="ปกติ 10" xfId="4758" xr:uid="{00000000-0005-0000-0000-0000A2120000}"/>
    <cellStyle name="ปกติ 10 2" xfId="4759" xr:uid="{00000000-0005-0000-0000-0000A3120000}"/>
    <cellStyle name="ปกติ 10 3" xfId="4760" xr:uid="{00000000-0005-0000-0000-0000A4120000}"/>
    <cellStyle name="ปกติ 10_CPI_Y'52_TOP_GG 1" xfId="4761" xr:uid="{00000000-0005-0000-0000-0000A5120000}"/>
    <cellStyle name="ปกติ 11" xfId="4762" xr:uid="{00000000-0005-0000-0000-0000A6120000}"/>
    <cellStyle name="ปกติ 11 2" xfId="4763" xr:uid="{00000000-0005-0000-0000-0000A7120000}"/>
    <cellStyle name="ปกติ 11 3" xfId="4764" xr:uid="{00000000-0005-0000-0000-0000A8120000}"/>
    <cellStyle name="ปกติ 11_CPI_Y'52_TOP_GG 1" xfId="4765" xr:uid="{00000000-0005-0000-0000-0000A9120000}"/>
    <cellStyle name="ปกติ 12" xfId="4766" xr:uid="{00000000-0005-0000-0000-0000AA120000}"/>
    <cellStyle name="ปกติ 12 2" xfId="4767" xr:uid="{00000000-0005-0000-0000-0000AB120000}"/>
    <cellStyle name="ปกติ 12_CPI_Y'52_TOP_GG 1" xfId="4768" xr:uid="{00000000-0005-0000-0000-0000AC120000}"/>
    <cellStyle name="ปกติ 13" xfId="4769" xr:uid="{00000000-0005-0000-0000-0000AD120000}"/>
    <cellStyle name="ปกติ 14" xfId="4770" xr:uid="{00000000-0005-0000-0000-0000AE120000}"/>
    <cellStyle name="ปกติ 15" xfId="4771" xr:uid="{00000000-0005-0000-0000-0000AF120000}"/>
    <cellStyle name="ปกติ 15 2" xfId="4772" xr:uid="{00000000-0005-0000-0000-0000B0120000}"/>
    <cellStyle name="ปกติ 15_IA_Increase 2009 (update Dec'09) " xfId="4773" xr:uid="{00000000-0005-0000-0000-0000B1120000}"/>
    <cellStyle name="ปกติ 16" xfId="4774" xr:uid="{00000000-0005-0000-0000-0000B2120000}"/>
    <cellStyle name="ปกติ 16 2" xfId="4775" xr:uid="{00000000-0005-0000-0000-0000B3120000}"/>
    <cellStyle name="ปกติ 16 3" xfId="4776" xr:uid="{00000000-0005-0000-0000-0000B4120000}"/>
    <cellStyle name="ปกติ 16 4" xfId="4777" xr:uid="{00000000-0005-0000-0000-0000B5120000}"/>
    <cellStyle name="ปกติ 16 5" xfId="4778" xr:uid="{00000000-0005-0000-0000-0000B6120000}"/>
    <cellStyle name="ปกติ 16 6" xfId="4779" xr:uid="{00000000-0005-0000-0000-0000B7120000}"/>
    <cellStyle name="ปกติ 17" xfId="4780" xr:uid="{00000000-0005-0000-0000-0000B8120000}"/>
    <cellStyle name="ปกติ 18" xfId="4781" xr:uid="{00000000-0005-0000-0000-0000B9120000}"/>
    <cellStyle name="ปกติ 19" xfId="4782" xr:uid="{00000000-0005-0000-0000-0000BA120000}"/>
    <cellStyle name="ปกติ 2" xfId="4783" xr:uid="{00000000-0005-0000-0000-0000BB120000}"/>
    <cellStyle name="ปกติ 2 10" xfId="4784" xr:uid="{00000000-0005-0000-0000-0000BC120000}"/>
    <cellStyle name="ปกติ 2 11" xfId="4785" xr:uid="{00000000-0005-0000-0000-0000BD120000}"/>
    <cellStyle name="ปกติ 2 12" xfId="4786" xr:uid="{00000000-0005-0000-0000-0000BE120000}"/>
    <cellStyle name="ปกติ 2 13" xfId="4787" xr:uid="{00000000-0005-0000-0000-0000BF120000}"/>
    <cellStyle name="ปกติ 2 14" xfId="4788" xr:uid="{00000000-0005-0000-0000-0000C0120000}"/>
    <cellStyle name="ปกติ 2 15" xfId="4789" xr:uid="{00000000-0005-0000-0000-0000C1120000}"/>
    <cellStyle name="ปกติ 2 16" xfId="4790" xr:uid="{00000000-0005-0000-0000-0000C2120000}"/>
    <cellStyle name="ปกติ 2 17" xfId="4791" xr:uid="{00000000-0005-0000-0000-0000C3120000}"/>
    <cellStyle name="ปกติ 2 18" xfId="4792" xr:uid="{00000000-0005-0000-0000-0000C4120000}"/>
    <cellStyle name="ปกติ 2 2" xfId="4793" xr:uid="{00000000-0005-0000-0000-0000C5120000}"/>
    <cellStyle name="ปกติ 2 2 2" xfId="4794" xr:uid="{00000000-0005-0000-0000-0000C6120000}"/>
    <cellStyle name="ปกติ 2 2 2 2" xfId="4795" xr:uid="{00000000-0005-0000-0000-0000C7120000}"/>
    <cellStyle name="ปกติ 2 2 2_CPI_Y'52_TOP_GG 1" xfId="4796" xr:uid="{00000000-0005-0000-0000-0000C8120000}"/>
    <cellStyle name="ปกติ 2 2 3" xfId="4797" xr:uid="{00000000-0005-0000-0000-0000C9120000}"/>
    <cellStyle name="ปกติ 2 2_Allowance%20IA(1)" xfId="4798" xr:uid="{00000000-0005-0000-0000-0000CA120000}"/>
    <cellStyle name="ปกติ 2 3" xfId="4799" xr:uid="{00000000-0005-0000-0000-0000CB120000}"/>
    <cellStyle name="ปกติ 2 4" xfId="4800" xr:uid="{00000000-0005-0000-0000-0000CC120000}"/>
    <cellStyle name="ปกติ 2 5" xfId="4801" xr:uid="{00000000-0005-0000-0000-0000CD120000}"/>
    <cellStyle name="ปกติ 2 6" xfId="4802" xr:uid="{00000000-0005-0000-0000-0000CE120000}"/>
    <cellStyle name="ปกติ 2 7" xfId="4803" xr:uid="{00000000-0005-0000-0000-0000CF120000}"/>
    <cellStyle name="ปกติ 2 7 2" xfId="4804" xr:uid="{00000000-0005-0000-0000-0000D0120000}"/>
    <cellStyle name="ปกติ 2 8" xfId="4805" xr:uid="{00000000-0005-0000-0000-0000D1120000}"/>
    <cellStyle name="ปกติ 2 9" xfId="4806" xr:uid="{00000000-0005-0000-0000-0000D2120000}"/>
    <cellStyle name="ปกติ 2_160800B1 CPI09 โปรแกรมคอมพิวเตอร์ - BOI_Q3" xfId="4807" xr:uid="{00000000-0005-0000-0000-0000D3120000}"/>
    <cellStyle name="ปกติ 20" xfId="4808" xr:uid="{00000000-0005-0000-0000-0000D4120000}"/>
    <cellStyle name="ปกติ 21" xfId="4809" xr:uid="{00000000-0005-0000-0000-0000D5120000}"/>
    <cellStyle name="ปกติ 22" xfId="4810" xr:uid="{00000000-0005-0000-0000-0000D6120000}"/>
    <cellStyle name="ปกติ 3" xfId="4811" xr:uid="{00000000-0005-0000-0000-0000D7120000}"/>
    <cellStyle name="ปกติ 3 2" xfId="4812" xr:uid="{00000000-0005-0000-0000-0000D8120000}"/>
    <cellStyle name="ปกติ 3 2 2" xfId="4813" xr:uid="{00000000-0005-0000-0000-0000D9120000}"/>
    <cellStyle name="ปกติ 3 3" xfId="4814" xr:uid="{00000000-0005-0000-0000-0000DA120000}"/>
    <cellStyle name="ปกติ 3 4" xfId="4815" xr:uid="{00000000-0005-0000-0000-0000DB120000}"/>
    <cellStyle name="ปกติ 3_CPI_Y'52_TOP_GG 1" xfId="4816" xr:uid="{00000000-0005-0000-0000-0000DC120000}"/>
    <cellStyle name="ปกติ 4" xfId="4817" xr:uid="{00000000-0005-0000-0000-0000DD120000}"/>
    <cellStyle name="ปกติ 4 2" xfId="4818" xr:uid="{00000000-0005-0000-0000-0000DE120000}"/>
    <cellStyle name="ปกติ 4 3" xfId="4819" xr:uid="{00000000-0005-0000-0000-0000DF120000}"/>
    <cellStyle name="ปกติ 4 4" xfId="4820" xr:uid="{00000000-0005-0000-0000-0000E0120000}"/>
    <cellStyle name="ปกติ 4_CPI_Y'52_TOP_GG 1" xfId="4821" xr:uid="{00000000-0005-0000-0000-0000E1120000}"/>
    <cellStyle name="ปกติ 5" xfId="4822" xr:uid="{00000000-0005-0000-0000-0000E2120000}"/>
    <cellStyle name="ปกติ 5 2" xfId="4823" xr:uid="{00000000-0005-0000-0000-0000E3120000}"/>
    <cellStyle name="ปกติ 5 3" xfId="4824" xr:uid="{00000000-0005-0000-0000-0000E4120000}"/>
    <cellStyle name="ปกติ 5_DetailCPI_1209" xfId="4825" xr:uid="{00000000-0005-0000-0000-0000E5120000}"/>
    <cellStyle name="ปกติ 6" xfId="4826" xr:uid="{00000000-0005-0000-0000-0000E6120000}"/>
    <cellStyle name="ปกติ 6 2" xfId="4827" xr:uid="{00000000-0005-0000-0000-0000E7120000}"/>
    <cellStyle name="ปกติ 6 3" xfId="4828" xr:uid="{00000000-0005-0000-0000-0000E8120000}"/>
    <cellStyle name="ปกติ 6_CPI_Y'52_TOP_GG 1" xfId="4829" xr:uid="{00000000-0005-0000-0000-0000E9120000}"/>
    <cellStyle name="ปกติ 7" xfId="4830" xr:uid="{00000000-0005-0000-0000-0000EA120000}"/>
    <cellStyle name="ปกติ 7 2" xfId="4831" xr:uid="{00000000-0005-0000-0000-0000EB120000}"/>
    <cellStyle name="ปกติ 8" xfId="4832" xr:uid="{00000000-0005-0000-0000-0000EC120000}"/>
    <cellStyle name="ปกติ 8 2" xfId="4833" xr:uid="{00000000-0005-0000-0000-0000ED120000}"/>
    <cellStyle name="ปกติ 8_CPI_Y'52_TOP_GG 1" xfId="4834" xr:uid="{00000000-0005-0000-0000-0000EE120000}"/>
    <cellStyle name="ปกติ 9" xfId="4835" xr:uid="{00000000-0005-0000-0000-0000EF120000}"/>
    <cellStyle name="ปกติ 9 2" xfId="4836" xr:uid="{00000000-0005-0000-0000-0000F0120000}"/>
    <cellStyle name="ปกติ 9_CPI_Y'52_TOP_GG 1" xfId="4837" xr:uid="{00000000-0005-0000-0000-0000F1120000}"/>
    <cellStyle name="เปอร์เซ็นต์ 10" xfId="4838" xr:uid="{00000000-0005-0000-0000-0000F3120000}"/>
    <cellStyle name="เปอร์เซ็นต์ 10 2" xfId="4839" xr:uid="{00000000-0005-0000-0000-0000F4120000}"/>
    <cellStyle name="เปอร์เซ็นต์ 11" xfId="4840" xr:uid="{00000000-0005-0000-0000-0000F5120000}"/>
    <cellStyle name="เปอร์เซ็นต์ 11 2" xfId="4841" xr:uid="{00000000-0005-0000-0000-0000F6120000}"/>
    <cellStyle name="เปอร์เซ็นต์ 2" xfId="4842" xr:uid="{00000000-0005-0000-0000-0000F7120000}"/>
    <cellStyle name="เปอร์เซ็นต์ 2 2" xfId="4843" xr:uid="{00000000-0005-0000-0000-0000F8120000}"/>
    <cellStyle name="เปอร์เซ็นต์ 2 2 2" xfId="4844" xr:uid="{00000000-0005-0000-0000-0000F9120000}"/>
    <cellStyle name="เปอร์เซ็นต์ 2 2 2 2" xfId="4845" xr:uid="{00000000-0005-0000-0000-0000FA120000}"/>
    <cellStyle name="เปอร์เซ็นต์ 2 3" xfId="4846" xr:uid="{00000000-0005-0000-0000-0000FB120000}"/>
    <cellStyle name="เปอร์เซ็นต์ 2 4" xfId="4847" xr:uid="{00000000-0005-0000-0000-0000FC120000}"/>
    <cellStyle name="เปอร์เซ็นต์ 2 5" xfId="4848" xr:uid="{00000000-0005-0000-0000-0000FD120000}"/>
    <cellStyle name="เปอร์เซ็นต์ 3" xfId="4849" xr:uid="{00000000-0005-0000-0000-0000FE120000}"/>
    <cellStyle name="เปอร์เซ็นต์ 4" xfId="4850" xr:uid="{00000000-0005-0000-0000-0000FF120000}"/>
    <cellStyle name="เปอร์เซ็นต์ 5" xfId="4851" xr:uid="{00000000-0005-0000-0000-000000130000}"/>
    <cellStyle name="เปอร์เซ็นต์ 6" xfId="4852" xr:uid="{00000000-0005-0000-0000-000001130000}"/>
    <cellStyle name="เปอร์เซ็นต์ 7" xfId="4853" xr:uid="{00000000-0005-0000-0000-000002130000}"/>
    <cellStyle name="เปอร์เซ็นต์ 8" xfId="4854" xr:uid="{00000000-0005-0000-0000-000003130000}"/>
    <cellStyle name="เปอร์เซ็นต์ 9" xfId="4855" xr:uid="{00000000-0005-0000-0000-000004130000}"/>
    <cellStyle name="ผลรวม" xfId="4856" xr:uid="{00000000-0005-0000-0000-000006130000}"/>
    <cellStyle name="ฤ?ธถ [0]_95" xfId="4857" xr:uid="{00000000-0005-0000-0000-000007130000}"/>
    <cellStyle name="ฤ?ธถ_95" xfId="4858" xr:uid="{00000000-0005-0000-0000-000008130000}"/>
    <cellStyle name="ฤธถ [0]_95" xfId="4859" xr:uid="{00000000-0005-0000-0000-000009130000}"/>
    <cellStyle name="ฤธถ_95" xfId="4860" xr:uid="{00000000-0005-0000-0000-00000A130000}"/>
    <cellStyle name="ล๋ศญ [0]_95" xfId="4861" xr:uid="{00000000-0005-0000-0000-00000B130000}"/>
    <cellStyle name="ล๋ศญ_95" xfId="4862" xr:uid="{00000000-0005-0000-0000-00000C130000}"/>
    <cellStyle name="ลักษณะ 1" xfId="4863" xr:uid="{00000000-0005-0000-0000-00000D130000}"/>
    <cellStyle name="ลักษณะ 2" xfId="4864" xr:uid="{00000000-0005-0000-0000-00000E130000}"/>
    <cellStyle name="วฅมุ_4ฟ๙ฝวภ๛" xfId="4865" xr:uid="{00000000-0005-0000-0000-00000F130000}"/>
    <cellStyle name="วงเล็บ" xfId="4866" xr:uid="{00000000-0005-0000-0000-000010130000}"/>
    <cellStyle name="ส่วนที่ถูกเน้น2" xfId="4867" xr:uid="{00000000-0005-0000-0000-000011130000}"/>
    <cellStyle name="เส้นขอบขวา" xfId="4869" xr:uid="{00000000-0005-0000-0000-000012130000}"/>
    <cellStyle name="หมายเหตุ" xfId="4871" xr:uid="{00000000-0005-0000-0000-000013130000}"/>
    <cellStyle name="หมายเหตุ 2" xfId="4872" xr:uid="{00000000-0005-0000-0000-000014130000}"/>
    <cellStyle name="หัวเรื่อง 1" xfId="4873" xr:uid="{00000000-0005-0000-0000-000015130000}"/>
    <cellStyle name="หัวเรื่อง 2" xfId="4874" xr:uid="{00000000-0005-0000-0000-000016130000}"/>
    <cellStyle name="쉼표_MapleSEA_RoyaltyReport_Sep2005_Sample1" xfId="4877" xr:uid="{00000000-0005-0000-0000-000017130000}"/>
    <cellStyle name="콤마 [0]_BP매입매출명세서" xfId="4878" xr:uid="{00000000-0005-0000-0000-000018130000}"/>
    <cellStyle name="콤마_BP매입매출명세서" xfId="4879" xr:uid="{00000000-0005-0000-0000-000019130000}"/>
    <cellStyle name="통화 [0]_1" xfId="773" xr:uid="{00000000-0005-0000-0000-00001A130000}"/>
    <cellStyle name="통화_BP매입매출명세서" xfId="4880" xr:uid="{00000000-0005-0000-0000-00001B130000}"/>
    <cellStyle name="표준_DEC99" xfId="4881" xr:uid="{00000000-0005-0000-0000-00001C130000}"/>
    <cellStyle name="一般_0006(1)" xfId="4882" xr:uid="{00000000-0005-0000-0000-00001D130000}"/>
    <cellStyle name="千位[0]_GetDateDialog" xfId="774" xr:uid="{00000000-0005-0000-0000-00001E130000}"/>
    <cellStyle name="千分位[0]_ 白土" xfId="775" xr:uid="{00000000-0005-0000-0000-00001F130000}"/>
    <cellStyle name="千分位_ 白土" xfId="776" xr:uid="{00000000-0005-0000-0000-000020130000}"/>
    <cellStyle name="普通_ 白土" xfId="777" xr:uid="{00000000-0005-0000-0000-000021130000}"/>
    <cellStyle name="未定义" xfId="778" xr:uid="{00000000-0005-0000-0000-000022130000}"/>
    <cellStyle name="未定義" xfId="4883" xr:uid="{00000000-0005-0000-0000-000023130000}"/>
    <cellStyle name="桁区切り [0.00]_AUG98" xfId="779" xr:uid="{00000000-0005-0000-0000-000024130000}"/>
    <cellStyle name="桁区切り_eve" xfId="4884" xr:uid="{00000000-0005-0000-0000-000025130000}"/>
    <cellStyle name="標準_AR562売上出来高確認表印刷_帳票レイアウト" xfId="4885" xr:uid="{00000000-0005-0000-0000-000026130000}"/>
    <cellStyle name="爼ﾗ靉ﾁ篦ｧﾋﾅﾒﾂﾁﾔｵﾔ" xfId="4886" xr:uid="{00000000-0005-0000-0000-000027130000}"/>
    <cellStyle name="貨幣 [0]_2002CAP" xfId="4887" xr:uid="{00000000-0005-0000-0000-000028130000}"/>
    <cellStyle name="貨幣[0]_LC (2)" xfId="4888" xr:uid="{00000000-0005-0000-0000-000029130000}"/>
    <cellStyle name="貨幣_2002CAP" xfId="4889" xr:uid="{00000000-0005-0000-0000-00002A130000}"/>
    <cellStyle name="通貨 [0.00]_eve" xfId="780" xr:uid="{00000000-0005-0000-0000-00002B130000}"/>
    <cellStyle name="㕃" xfId="781" xr:uid="{00000000-0005-0000-0000-00002C130000}"/>
    <cellStyle name="㕃 2" xfId="4890" xr:uid="{00000000-0005-0000-0000-00002D130000}"/>
  </cellStyles>
  <dxfs count="0"/>
  <tableStyles count="0" defaultTableStyle="TableStyleMedium9" defaultPivotStyle="PivotStyleLight16"/>
  <colors>
    <mruColors>
      <color rgb="FFCCFFCC"/>
      <color rgb="FFCC99FF"/>
      <color rgb="FFFFFFA3"/>
      <color rgb="FFCCFF99"/>
      <color rgb="FFD5F8FF"/>
      <color rgb="FFFFCCFF"/>
      <color rgb="FF9999FF"/>
      <color rgb="FFFF66CC"/>
      <color rgb="FFFF00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2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63" Type="http://schemas.openxmlformats.org/officeDocument/2006/relationships/externalLink" Target="externalLinks/externalLink58.xml"/><Relationship Id="rId84" Type="http://schemas.openxmlformats.org/officeDocument/2006/relationships/externalLink" Target="externalLinks/externalLink79.xml"/><Relationship Id="rId138" Type="http://schemas.openxmlformats.org/officeDocument/2006/relationships/externalLink" Target="externalLinks/externalLink133.xml"/><Relationship Id="rId159" Type="http://schemas.openxmlformats.org/officeDocument/2006/relationships/externalLink" Target="externalLinks/externalLink154.xml"/><Relationship Id="rId170" Type="http://schemas.openxmlformats.org/officeDocument/2006/relationships/externalLink" Target="externalLinks/externalLink165.xml"/><Relationship Id="rId191" Type="http://schemas.openxmlformats.org/officeDocument/2006/relationships/externalLink" Target="externalLinks/externalLink186.xml"/><Relationship Id="rId107" Type="http://schemas.openxmlformats.org/officeDocument/2006/relationships/externalLink" Target="externalLinks/externalLink102.xml"/><Relationship Id="rId11" Type="http://schemas.openxmlformats.org/officeDocument/2006/relationships/externalLink" Target="externalLinks/externalLink6.xml"/><Relationship Id="rId32" Type="http://schemas.openxmlformats.org/officeDocument/2006/relationships/externalLink" Target="externalLinks/externalLink27.xml"/><Relationship Id="rId53" Type="http://schemas.openxmlformats.org/officeDocument/2006/relationships/externalLink" Target="externalLinks/externalLink48.xml"/><Relationship Id="rId74" Type="http://schemas.openxmlformats.org/officeDocument/2006/relationships/externalLink" Target="externalLinks/externalLink69.xml"/><Relationship Id="rId128" Type="http://schemas.openxmlformats.org/officeDocument/2006/relationships/externalLink" Target="externalLinks/externalLink123.xml"/><Relationship Id="rId149" Type="http://schemas.openxmlformats.org/officeDocument/2006/relationships/externalLink" Target="externalLinks/externalLink144.xml"/><Relationship Id="rId5" Type="http://schemas.openxmlformats.org/officeDocument/2006/relationships/worksheet" Target="worksheets/sheet5.xml"/><Relationship Id="rId95" Type="http://schemas.openxmlformats.org/officeDocument/2006/relationships/externalLink" Target="externalLinks/externalLink90.xml"/><Relationship Id="rId160" Type="http://schemas.openxmlformats.org/officeDocument/2006/relationships/externalLink" Target="externalLinks/externalLink155.xml"/><Relationship Id="rId181" Type="http://schemas.openxmlformats.org/officeDocument/2006/relationships/externalLink" Target="externalLinks/externalLink176.xml"/><Relationship Id="rId22" Type="http://schemas.openxmlformats.org/officeDocument/2006/relationships/externalLink" Target="externalLinks/externalLink17.xml"/><Relationship Id="rId43" Type="http://schemas.openxmlformats.org/officeDocument/2006/relationships/externalLink" Target="externalLinks/externalLink38.xml"/><Relationship Id="rId64" Type="http://schemas.openxmlformats.org/officeDocument/2006/relationships/externalLink" Target="externalLinks/externalLink59.xml"/><Relationship Id="rId118" Type="http://schemas.openxmlformats.org/officeDocument/2006/relationships/externalLink" Target="externalLinks/externalLink113.xml"/><Relationship Id="rId139" Type="http://schemas.openxmlformats.org/officeDocument/2006/relationships/externalLink" Target="externalLinks/externalLink134.xml"/><Relationship Id="rId85" Type="http://schemas.openxmlformats.org/officeDocument/2006/relationships/externalLink" Target="externalLinks/externalLink80.xml"/><Relationship Id="rId150" Type="http://schemas.openxmlformats.org/officeDocument/2006/relationships/externalLink" Target="externalLinks/externalLink145.xml"/><Relationship Id="rId171" Type="http://schemas.openxmlformats.org/officeDocument/2006/relationships/externalLink" Target="externalLinks/externalLink166.xml"/><Relationship Id="rId192" Type="http://schemas.openxmlformats.org/officeDocument/2006/relationships/externalLink" Target="externalLinks/externalLink187.xml"/><Relationship Id="rId12" Type="http://schemas.openxmlformats.org/officeDocument/2006/relationships/externalLink" Target="externalLinks/externalLink7.xml"/><Relationship Id="rId33" Type="http://schemas.openxmlformats.org/officeDocument/2006/relationships/externalLink" Target="externalLinks/externalLink28.xml"/><Relationship Id="rId108" Type="http://schemas.openxmlformats.org/officeDocument/2006/relationships/externalLink" Target="externalLinks/externalLink103.xml"/><Relationship Id="rId129" Type="http://schemas.openxmlformats.org/officeDocument/2006/relationships/externalLink" Target="externalLinks/externalLink124.xml"/><Relationship Id="rId54" Type="http://schemas.openxmlformats.org/officeDocument/2006/relationships/externalLink" Target="externalLinks/externalLink49.xml"/><Relationship Id="rId75" Type="http://schemas.openxmlformats.org/officeDocument/2006/relationships/externalLink" Target="externalLinks/externalLink70.xml"/><Relationship Id="rId96" Type="http://schemas.openxmlformats.org/officeDocument/2006/relationships/externalLink" Target="externalLinks/externalLink91.xml"/><Relationship Id="rId140" Type="http://schemas.openxmlformats.org/officeDocument/2006/relationships/externalLink" Target="externalLinks/externalLink135.xml"/><Relationship Id="rId161" Type="http://schemas.openxmlformats.org/officeDocument/2006/relationships/externalLink" Target="externalLinks/externalLink156.xml"/><Relationship Id="rId182" Type="http://schemas.openxmlformats.org/officeDocument/2006/relationships/externalLink" Target="externalLinks/externalLink177.xml"/><Relationship Id="rId6" Type="http://schemas.openxmlformats.org/officeDocument/2006/relationships/externalLink" Target="externalLinks/externalLink1.xml"/><Relationship Id="rId23" Type="http://schemas.openxmlformats.org/officeDocument/2006/relationships/externalLink" Target="externalLinks/externalLink18.xml"/><Relationship Id="rId119" Type="http://schemas.openxmlformats.org/officeDocument/2006/relationships/externalLink" Target="externalLinks/externalLink114.xml"/><Relationship Id="rId44" Type="http://schemas.openxmlformats.org/officeDocument/2006/relationships/externalLink" Target="externalLinks/externalLink39.xml"/><Relationship Id="rId65" Type="http://schemas.openxmlformats.org/officeDocument/2006/relationships/externalLink" Target="externalLinks/externalLink60.xml"/><Relationship Id="rId86" Type="http://schemas.openxmlformats.org/officeDocument/2006/relationships/externalLink" Target="externalLinks/externalLink81.xml"/><Relationship Id="rId130" Type="http://schemas.openxmlformats.org/officeDocument/2006/relationships/externalLink" Target="externalLinks/externalLink125.xml"/><Relationship Id="rId151" Type="http://schemas.openxmlformats.org/officeDocument/2006/relationships/externalLink" Target="externalLinks/externalLink146.xml"/><Relationship Id="rId172" Type="http://schemas.openxmlformats.org/officeDocument/2006/relationships/externalLink" Target="externalLinks/externalLink167.xml"/><Relationship Id="rId193" Type="http://schemas.openxmlformats.org/officeDocument/2006/relationships/externalLink" Target="externalLinks/externalLink188.xml"/><Relationship Id="rId13" Type="http://schemas.openxmlformats.org/officeDocument/2006/relationships/externalLink" Target="externalLinks/externalLink8.xml"/><Relationship Id="rId109" Type="http://schemas.openxmlformats.org/officeDocument/2006/relationships/externalLink" Target="externalLinks/externalLink104.xml"/><Relationship Id="rId34" Type="http://schemas.openxmlformats.org/officeDocument/2006/relationships/externalLink" Target="externalLinks/externalLink29.xml"/><Relationship Id="rId55" Type="http://schemas.openxmlformats.org/officeDocument/2006/relationships/externalLink" Target="externalLinks/externalLink50.xml"/><Relationship Id="rId76" Type="http://schemas.openxmlformats.org/officeDocument/2006/relationships/externalLink" Target="externalLinks/externalLink71.xml"/><Relationship Id="rId97" Type="http://schemas.openxmlformats.org/officeDocument/2006/relationships/externalLink" Target="externalLinks/externalLink92.xml"/><Relationship Id="rId120" Type="http://schemas.openxmlformats.org/officeDocument/2006/relationships/externalLink" Target="externalLinks/externalLink115.xml"/><Relationship Id="rId141" Type="http://schemas.openxmlformats.org/officeDocument/2006/relationships/externalLink" Target="externalLinks/externalLink136.xml"/><Relationship Id="rId7" Type="http://schemas.openxmlformats.org/officeDocument/2006/relationships/externalLink" Target="externalLinks/externalLink2.xml"/><Relationship Id="rId71" Type="http://schemas.openxmlformats.org/officeDocument/2006/relationships/externalLink" Target="externalLinks/externalLink66.xml"/><Relationship Id="rId92" Type="http://schemas.openxmlformats.org/officeDocument/2006/relationships/externalLink" Target="externalLinks/externalLink87.xml"/><Relationship Id="rId162" Type="http://schemas.openxmlformats.org/officeDocument/2006/relationships/externalLink" Target="externalLinks/externalLink157.xml"/><Relationship Id="rId183" Type="http://schemas.openxmlformats.org/officeDocument/2006/relationships/externalLink" Target="externalLinks/externalLink17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4.xml"/><Relationship Id="rId24" Type="http://schemas.openxmlformats.org/officeDocument/2006/relationships/externalLink" Target="externalLinks/externalLink19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66" Type="http://schemas.openxmlformats.org/officeDocument/2006/relationships/externalLink" Target="externalLinks/externalLink61.xml"/><Relationship Id="rId87" Type="http://schemas.openxmlformats.org/officeDocument/2006/relationships/externalLink" Target="externalLinks/externalLink82.xml"/><Relationship Id="rId110" Type="http://schemas.openxmlformats.org/officeDocument/2006/relationships/externalLink" Target="externalLinks/externalLink105.xml"/><Relationship Id="rId115" Type="http://schemas.openxmlformats.org/officeDocument/2006/relationships/externalLink" Target="externalLinks/externalLink110.xml"/><Relationship Id="rId131" Type="http://schemas.openxmlformats.org/officeDocument/2006/relationships/externalLink" Target="externalLinks/externalLink126.xml"/><Relationship Id="rId136" Type="http://schemas.openxmlformats.org/officeDocument/2006/relationships/externalLink" Target="externalLinks/externalLink131.xml"/><Relationship Id="rId157" Type="http://schemas.openxmlformats.org/officeDocument/2006/relationships/externalLink" Target="externalLinks/externalLink152.xml"/><Relationship Id="rId178" Type="http://schemas.openxmlformats.org/officeDocument/2006/relationships/externalLink" Target="externalLinks/externalLink173.xml"/><Relationship Id="rId61" Type="http://schemas.openxmlformats.org/officeDocument/2006/relationships/externalLink" Target="externalLinks/externalLink56.xml"/><Relationship Id="rId82" Type="http://schemas.openxmlformats.org/officeDocument/2006/relationships/externalLink" Target="externalLinks/externalLink77.xml"/><Relationship Id="rId152" Type="http://schemas.openxmlformats.org/officeDocument/2006/relationships/externalLink" Target="externalLinks/externalLink147.xml"/><Relationship Id="rId173" Type="http://schemas.openxmlformats.org/officeDocument/2006/relationships/externalLink" Target="externalLinks/externalLink168.xml"/><Relationship Id="rId194" Type="http://schemas.openxmlformats.org/officeDocument/2006/relationships/externalLink" Target="externalLinks/externalLink189.xml"/><Relationship Id="rId199" Type="http://schemas.openxmlformats.org/officeDocument/2006/relationships/calcChain" Target="calcChain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56" Type="http://schemas.openxmlformats.org/officeDocument/2006/relationships/externalLink" Target="externalLinks/externalLink51.xml"/><Relationship Id="rId77" Type="http://schemas.openxmlformats.org/officeDocument/2006/relationships/externalLink" Target="externalLinks/externalLink72.xml"/><Relationship Id="rId100" Type="http://schemas.openxmlformats.org/officeDocument/2006/relationships/externalLink" Target="externalLinks/externalLink95.xml"/><Relationship Id="rId105" Type="http://schemas.openxmlformats.org/officeDocument/2006/relationships/externalLink" Target="externalLinks/externalLink100.xml"/><Relationship Id="rId126" Type="http://schemas.openxmlformats.org/officeDocument/2006/relationships/externalLink" Target="externalLinks/externalLink121.xml"/><Relationship Id="rId147" Type="http://schemas.openxmlformats.org/officeDocument/2006/relationships/externalLink" Target="externalLinks/externalLink142.xml"/><Relationship Id="rId168" Type="http://schemas.openxmlformats.org/officeDocument/2006/relationships/externalLink" Target="externalLinks/externalLink163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externalLink" Target="externalLinks/externalLink67.xml"/><Relationship Id="rId93" Type="http://schemas.openxmlformats.org/officeDocument/2006/relationships/externalLink" Target="externalLinks/externalLink88.xml"/><Relationship Id="rId98" Type="http://schemas.openxmlformats.org/officeDocument/2006/relationships/externalLink" Target="externalLinks/externalLink93.xml"/><Relationship Id="rId121" Type="http://schemas.openxmlformats.org/officeDocument/2006/relationships/externalLink" Target="externalLinks/externalLink116.xml"/><Relationship Id="rId142" Type="http://schemas.openxmlformats.org/officeDocument/2006/relationships/externalLink" Target="externalLinks/externalLink137.xml"/><Relationship Id="rId163" Type="http://schemas.openxmlformats.org/officeDocument/2006/relationships/externalLink" Target="externalLinks/externalLink158.xml"/><Relationship Id="rId184" Type="http://schemas.openxmlformats.org/officeDocument/2006/relationships/externalLink" Target="externalLinks/externalLink179.xml"/><Relationship Id="rId189" Type="http://schemas.openxmlformats.org/officeDocument/2006/relationships/externalLink" Target="externalLinks/externalLink184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0.xml"/><Relationship Id="rId46" Type="http://schemas.openxmlformats.org/officeDocument/2006/relationships/externalLink" Target="externalLinks/externalLink41.xml"/><Relationship Id="rId67" Type="http://schemas.openxmlformats.org/officeDocument/2006/relationships/externalLink" Target="externalLinks/externalLink62.xml"/><Relationship Id="rId116" Type="http://schemas.openxmlformats.org/officeDocument/2006/relationships/externalLink" Target="externalLinks/externalLink111.xml"/><Relationship Id="rId137" Type="http://schemas.openxmlformats.org/officeDocument/2006/relationships/externalLink" Target="externalLinks/externalLink132.xml"/><Relationship Id="rId158" Type="http://schemas.openxmlformats.org/officeDocument/2006/relationships/externalLink" Target="externalLinks/externalLink153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62" Type="http://schemas.openxmlformats.org/officeDocument/2006/relationships/externalLink" Target="externalLinks/externalLink57.xml"/><Relationship Id="rId83" Type="http://schemas.openxmlformats.org/officeDocument/2006/relationships/externalLink" Target="externalLinks/externalLink78.xml"/><Relationship Id="rId88" Type="http://schemas.openxmlformats.org/officeDocument/2006/relationships/externalLink" Target="externalLinks/externalLink83.xml"/><Relationship Id="rId111" Type="http://schemas.openxmlformats.org/officeDocument/2006/relationships/externalLink" Target="externalLinks/externalLink106.xml"/><Relationship Id="rId132" Type="http://schemas.openxmlformats.org/officeDocument/2006/relationships/externalLink" Target="externalLinks/externalLink127.xml"/><Relationship Id="rId153" Type="http://schemas.openxmlformats.org/officeDocument/2006/relationships/externalLink" Target="externalLinks/externalLink148.xml"/><Relationship Id="rId174" Type="http://schemas.openxmlformats.org/officeDocument/2006/relationships/externalLink" Target="externalLinks/externalLink169.xml"/><Relationship Id="rId179" Type="http://schemas.openxmlformats.org/officeDocument/2006/relationships/externalLink" Target="externalLinks/externalLink174.xml"/><Relationship Id="rId195" Type="http://schemas.openxmlformats.org/officeDocument/2006/relationships/externalLink" Target="externalLinks/externalLink190.xml"/><Relationship Id="rId190" Type="http://schemas.openxmlformats.org/officeDocument/2006/relationships/externalLink" Target="externalLinks/externalLink185.xml"/><Relationship Id="rId15" Type="http://schemas.openxmlformats.org/officeDocument/2006/relationships/externalLink" Target="externalLinks/externalLink10.xml"/><Relationship Id="rId36" Type="http://schemas.openxmlformats.org/officeDocument/2006/relationships/externalLink" Target="externalLinks/externalLink31.xml"/><Relationship Id="rId57" Type="http://schemas.openxmlformats.org/officeDocument/2006/relationships/externalLink" Target="externalLinks/externalLink52.xml"/><Relationship Id="rId106" Type="http://schemas.openxmlformats.org/officeDocument/2006/relationships/externalLink" Target="externalLinks/externalLink101.xml"/><Relationship Id="rId127" Type="http://schemas.openxmlformats.org/officeDocument/2006/relationships/externalLink" Target="externalLinks/externalLink12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52" Type="http://schemas.openxmlformats.org/officeDocument/2006/relationships/externalLink" Target="externalLinks/externalLink47.xml"/><Relationship Id="rId73" Type="http://schemas.openxmlformats.org/officeDocument/2006/relationships/externalLink" Target="externalLinks/externalLink68.xml"/><Relationship Id="rId78" Type="http://schemas.openxmlformats.org/officeDocument/2006/relationships/externalLink" Target="externalLinks/externalLink73.xml"/><Relationship Id="rId94" Type="http://schemas.openxmlformats.org/officeDocument/2006/relationships/externalLink" Target="externalLinks/externalLink89.xml"/><Relationship Id="rId99" Type="http://schemas.openxmlformats.org/officeDocument/2006/relationships/externalLink" Target="externalLinks/externalLink94.xml"/><Relationship Id="rId101" Type="http://schemas.openxmlformats.org/officeDocument/2006/relationships/externalLink" Target="externalLinks/externalLink96.xml"/><Relationship Id="rId122" Type="http://schemas.openxmlformats.org/officeDocument/2006/relationships/externalLink" Target="externalLinks/externalLink117.xml"/><Relationship Id="rId143" Type="http://schemas.openxmlformats.org/officeDocument/2006/relationships/externalLink" Target="externalLinks/externalLink138.xml"/><Relationship Id="rId148" Type="http://schemas.openxmlformats.org/officeDocument/2006/relationships/externalLink" Target="externalLinks/externalLink143.xml"/><Relationship Id="rId164" Type="http://schemas.openxmlformats.org/officeDocument/2006/relationships/externalLink" Target="externalLinks/externalLink159.xml"/><Relationship Id="rId169" Type="http://schemas.openxmlformats.org/officeDocument/2006/relationships/externalLink" Target="externalLinks/externalLink164.xml"/><Relationship Id="rId185" Type="http://schemas.openxmlformats.org/officeDocument/2006/relationships/externalLink" Target="externalLinks/externalLink180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80" Type="http://schemas.openxmlformats.org/officeDocument/2006/relationships/externalLink" Target="externalLinks/externalLink175.xml"/><Relationship Id="rId26" Type="http://schemas.openxmlformats.org/officeDocument/2006/relationships/externalLink" Target="externalLinks/externalLink21.xml"/><Relationship Id="rId47" Type="http://schemas.openxmlformats.org/officeDocument/2006/relationships/externalLink" Target="externalLinks/externalLink42.xml"/><Relationship Id="rId68" Type="http://schemas.openxmlformats.org/officeDocument/2006/relationships/externalLink" Target="externalLinks/externalLink63.xml"/><Relationship Id="rId89" Type="http://schemas.openxmlformats.org/officeDocument/2006/relationships/externalLink" Target="externalLinks/externalLink84.xml"/><Relationship Id="rId112" Type="http://schemas.openxmlformats.org/officeDocument/2006/relationships/externalLink" Target="externalLinks/externalLink107.xml"/><Relationship Id="rId133" Type="http://schemas.openxmlformats.org/officeDocument/2006/relationships/externalLink" Target="externalLinks/externalLink128.xml"/><Relationship Id="rId154" Type="http://schemas.openxmlformats.org/officeDocument/2006/relationships/externalLink" Target="externalLinks/externalLink149.xml"/><Relationship Id="rId175" Type="http://schemas.openxmlformats.org/officeDocument/2006/relationships/externalLink" Target="externalLinks/externalLink170.xml"/><Relationship Id="rId196" Type="http://schemas.openxmlformats.org/officeDocument/2006/relationships/theme" Target="theme/theme1.xml"/><Relationship Id="rId16" Type="http://schemas.openxmlformats.org/officeDocument/2006/relationships/externalLink" Target="externalLinks/externalLink11.xml"/><Relationship Id="rId37" Type="http://schemas.openxmlformats.org/officeDocument/2006/relationships/externalLink" Target="externalLinks/externalLink32.xml"/><Relationship Id="rId58" Type="http://schemas.openxmlformats.org/officeDocument/2006/relationships/externalLink" Target="externalLinks/externalLink53.xml"/><Relationship Id="rId79" Type="http://schemas.openxmlformats.org/officeDocument/2006/relationships/externalLink" Target="externalLinks/externalLink74.xml"/><Relationship Id="rId102" Type="http://schemas.openxmlformats.org/officeDocument/2006/relationships/externalLink" Target="externalLinks/externalLink97.xml"/><Relationship Id="rId123" Type="http://schemas.openxmlformats.org/officeDocument/2006/relationships/externalLink" Target="externalLinks/externalLink118.xml"/><Relationship Id="rId144" Type="http://schemas.openxmlformats.org/officeDocument/2006/relationships/externalLink" Target="externalLinks/externalLink139.xml"/><Relationship Id="rId90" Type="http://schemas.openxmlformats.org/officeDocument/2006/relationships/externalLink" Target="externalLinks/externalLink85.xml"/><Relationship Id="rId165" Type="http://schemas.openxmlformats.org/officeDocument/2006/relationships/externalLink" Target="externalLinks/externalLink160.xml"/><Relationship Id="rId186" Type="http://schemas.openxmlformats.org/officeDocument/2006/relationships/externalLink" Target="externalLinks/externalLink181.xml"/><Relationship Id="rId27" Type="http://schemas.openxmlformats.org/officeDocument/2006/relationships/externalLink" Target="externalLinks/externalLink22.xml"/><Relationship Id="rId48" Type="http://schemas.openxmlformats.org/officeDocument/2006/relationships/externalLink" Target="externalLinks/externalLink43.xml"/><Relationship Id="rId69" Type="http://schemas.openxmlformats.org/officeDocument/2006/relationships/externalLink" Target="externalLinks/externalLink64.xml"/><Relationship Id="rId113" Type="http://schemas.openxmlformats.org/officeDocument/2006/relationships/externalLink" Target="externalLinks/externalLink108.xml"/><Relationship Id="rId134" Type="http://schemas.openxmlformats.org/officeDocument/2006/relationships/externalLink" Target="externalLinks/externalLink129.xml"/><Relationship Id="rId80" Type="http://schemas.openxmlformats.org/officeDocument/2006/relationships/externalLink" Target="externalLinks/externalLink75.xml"/><Relationship Id="rId155" Type="http://schemas.openxmlformats.org/officeDocument/2006/relationships/externalLink" Target="externalLinks/externalLink150.xml"/><Relationship Id="rId176" Type="http://schemas.openxmlformats.org/officeDocument/2006/relationships/externalLink" Target="externalLinks/externalLink171.xml"/><Relationship Id="rId197" Type="http://schemas.openxmlformats.org/officeDocument/2006/relationships/styles" Target="styles.xml"/><Relationship Id="rId17" Type="http://schemas.openxmlformats.org/officeDocument/2006/relationships/externalLink" Target="externalLinks/externalLink12.xml"/><Relationship Id="rId38" Type="http://schemas.openxmlformats.org/officeDocument/2006/relationships/externalLink" Target="externalLinks/externalLink33.xml"/><Relationship Id="rId59" Type="http://schemas.openxmlformats.org/officeDocument/2006/relationships/externalLink" Target="externalLinks/externalLink54.xml"/><Relationship Id="rId103" Type="http://schemas.openxmlformats.org/officeDocument/2006/relationships/externalLink" Target="externalLinks/externalLink98.xml"/><Relationship Id="rId124" Type="http://schemas.openxmlformats.org/officeDocument/2006/relationships/externalLink" Target="externalLinks/externalLink119.xml"/><Relationship Id="rId70" Type="http://schemas.openxmlformats.org/officeDocument/2006/relationships/externalLink" Target="externalLinks/externalLink65.xml"/><Relationship Id="rId91" Type="http://schemas.openxmlformats.org/officeDocument/2006/relationships/externalLink" Target="externalLinks/externalLink86.xml"/><Relationship Id="rId145" Type="http://schemas.openxmlformats.org/officeDocument/2006/relationships/externalLink" Target="externalLinks/externalLink140.xml"/><Relationship Id="rId166" Type="http://schemas.openxmlformats.org/officeDocument/2006/relationships/externalLink" Target="externalLinks/externalLink161.xml"/><Relationship Id="rId187" Type="http://schemas.openxmlformats.org/officeDocument/2006/relationships/externalLink" Target="externalLinks/externalLink182.xml"/><Relationship Id="rId1" Type="http://schemas.openxmlformats.org/officeDocument/2006/relationships/worksheet" Target="worksheets/sheet1.xml"/><Relationship Id="rId28" Type="http://schemas.openxmlformats.org/officeDocument/2006/relationships/externalLink" Target="externalLinks/externalLink23.xml"/><Relationship Id="rId49" Type="http://schemas.openxmlformats.org/officeDocument/2006/relationships/externalLink" Target="externalLinks/externalLink44.xml"/><Relationship Id="rId114" Type="http://schemas.openxmlformats.org/officeDocument/2006/relationships/externalLink" Target="externalLinks/externalLink109.xml"/><Relationship Id="rId60" Type="http://schemas.openxmlformats.org/officeDocument/2006/relationships/externalLink" Target="externalLinks/externalLink55.xml"/><Relationship Id="rId81" Type="http://schemas.openxmlformats.org/officeDocument/2006/relationships/externalLink" Target="externalLinks/externalLink76.xml"/><Relationship Id="rId135" Type="http://schemas.openxmlformats.org/officeDocument/2006/relationships/externalLink" Target="externalLinks/externalLink130.xml"/><Relationship Id="rId156" Type="http://schemas.openxmlformats.org/officeDocument/2006/relationships/externalLink" Target="externalLinks/externalLink151.xml"/><Relationship Id="rId177" Type="http://schemas.openxmlformats.org/officeDocument/2006/relationships/externalLink" Target="externalLinks/externalLink172.xml"/><Relationship Id="rId198" Type="http://schemas.openxmlformats.org/officeDocument/2006/relationships/sharedStrings" Target="sharedStrings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50" Type="http://schemas.openxmlformats.org/officeDocument/2006/relationships/externalLink" Target="externalLinks/externalLink45.xml"/><Relationship Id="rId104" Type="http://schemas.openxmlformats.org/officeDocument/2006/relationships/externalLink" Target="externalLinks/externalLink99.xml"/><Relationship Id="rId125" Type="http://schemas.openxmlformats.org/officeDocument/2006/relationships/externalLink" Target="externalLinks/externalLink120.xml"/><Relationship Id="rId146" Type="http://schemas.openxmlformats.org/officeDocument/2006/relationships/externalLink" Target="externalLinks/externalLink141.xml"/><Relationship Id="rId167" Type="http://schemas.openxmlformats.org/officeDocument/2006/relationships/externalLink" Target="externalLinks/externalLink162.xml"/><Relationship Id="rId188" Type="http://schemas.openxmlformats.org/officeDocument/2006/relationships/externalLink" Target="externalLinks/externalLink18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Rack&#3626;&#3640;&#3619;&#3614;&#3621;\NewCPF\Cpf44\Old44\DataWork\C_Tower30\C_43_q1_sgv\DataWork\C_cpf15\BangkokFeedmill\AR-PURCH\AR-A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My%20Documents\PY\Fin-99\Fs-Sep99\BS&amp;PL0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NM%20Document\Report%20to%20Japan\D05C6750-12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AP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vthumnoi\Desktop\C.P.RAM%20YE2005\Working%20Paper%20(Tak)\Bank%20&#3614;&#3633;&#3585;&#3592;&#3656;&#3634;&#3618;\bbl1248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D:%20ANS%20Audit%20Client%20Vichitbhan%20Group%202014%20Q4'2014%20VPP%20Q4'14%20FS%20VPP%20Q4'14%20VPP_Note%20T_2014.doc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WIN_DAT\excel\glstat\glst0799.xlw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onfirm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DATA\tan358\DATA\Year_End_2000\Examples\Awp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1\Chx056\COMP2000\Formc2000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Jhb2_gen_mal_3\AabsData\BAfile\AUD2\Nit344\Ye99\AWPs\Nit344_AWPs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riumphul\TAS%20Dec%202000\Dec2000\tas%20debtors%20Dec2000\TESP%20BD%20Prov%20Dec%2000-1st%20review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WINDOWS\DESKTOP\tas%20debtors%20Dec2000\TAS%20BDProv%20Dec%2000-1st%20review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TMS1101Final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Mal225\malead99\09-AWPs\AllAWP99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My%20Documents\Retail-Report\Load%20final1%20-%2030%20April.07-May9.2007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Bid%20Package%20Preparation/load1-30June2008-for%20OPCOM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Desktop\load1-30April2007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Weekly%20Retail%20Report%20Vol.-Margin%20by%20Pivot(Week%20of%201-8Aug04)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Documents%20and%20Settings\psuw\Local%20Settings\Temp\Temporary%20Directory%201%20for%20Weekly%20Report%20PivotTable%201-26%20Sep.04.zip\Report%20by%20PivotTable-Retail%20As%20of%20July%202004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My%20Documents/Retail-Report/load1-30Nov.07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bksrs\My%20Documents\EY\Necl\NeclQ3'03\BECL_K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it344\Ye99\AWPs\Nit344_AWP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uditFile\KLAudit\Integrated%20Brickworks\IBSB-AWP2002(baru)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My%20Documents\LooseFF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Documents%20and%20Settings\user\Desktop\Lead%20Sheet%20Energy%20Max_Q1'12-&#3594;&#3640;&#3604;&#3585;&#3619;&#3632;&#3607;&#3610;&#3618;&#3629;&#3604;.xl%2520s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KJBIS%20-%20TBCS%20&amp;%20TBIS%20(1%20file)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\CM%20Group\49\Year%20End%2006\PM\Client\Detail4908\Detail%20Jul'06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1\Tax2\Pca008\PCATaxcomp2001\Pcacom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tandardDoc\Nst334_Awp1_without%20adj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Documents%20and%20Settings\User\Application%20Data\Microsoft\Excel\StandardDoc\Nst334_Awp1_without%20adj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NL%20Language'05\StandardDoc\Nst334_Awp1_without%20adj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lients\PacIns98\Year%20end%201998\11-AWPs\WINDOWS\TEMP\fish%20fund%203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DATA\BSFNPS97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11-ohl\takeuchi\WINDOWS\DESKTOP\Tai%20Thong%20Ind%2031.12.98\1998\Tai%20Thong\Tai%20Thong%20lead%2031.12.98(2)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iffco.co.ae/WINDOWS/TEMP/c.notes.data/MIS%20Format%20Draft%20for%20discussion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M\Audit2001\Audsche\MTC\Tax\YA00%20CYB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S_SERVER\Typing\UOBR.&#3611;&#3619;&#3633;&#3610;&#3649;&#3585;&#3657;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DRSL\Audit2001\Audsche\MTC\Tax\YA00%20CYB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Audit%20sch-GD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SOFFICE\EXCEL\MTHACCTS\MPSB'2K\MP2K12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MSOFFICE\EXCEL\MTHACCTS\MPSB'2K\MP2K12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MSOFFICE\EXCEL\MTHACCTS\MPSB'2K\MP2K12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tan358\DATA\Year_End_2000\Examples\Awp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KJM\Kiso2002\Audit\MTC\Tax\YA00%20CYB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GYL\Kiso%20Bumi\MTC\Tax\YA00%20CYB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sch-GD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dsfurniture\dsawps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dsfurniture\dsawps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dsfurniture\dsawps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st334\Ye00\AWP\Nst334_Awp1_without%20adj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st334\Ye00\AWP\Nst334_Awp1_without%20adj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TWKSHT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Administrator\My%20Documents\OTHER\Projectalliance\Aguston%20project\QS\MBW\02.Tender\B%20Out\Blank%20BOQ-S&amp;A(Aguston)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Startup" Target="TASJA/PL&amp;BSCUM/PT-CM-94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espro\gad_work\Data\Dec98\NSMALJUN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Audit_P\YTY\Takei%20Plastic\anb\Depre\DEP12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Amanda\NNR\NNR30.6.01\Client\Ultradata%20(Malaysia)%20Sdn%20Bhd\UltraData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hbfs4002\VOL2\T2000CY\Tax3\Shi434\COM00\Mfa00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2000CY\Tax3\Shi434\COM00\Mfa00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fficedata\jobonhand\Assurance\Workings&amp;Account\TBS%20Asia%20Consultants'07\BYSEnt_06\T2000CY\Tax1\Chx056\COMP2000\Formc2000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BYSEnt_06\T2000CY\Tax1\Chx056\COMP2000\Formc2000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ya_server\audit%20files\VAA%20Group%20of%20Companies(Audit%20Report)\Asiana%20Food%20Industries%20Sdn%20Bhd-Audit%20Report\Asiana%20Food%20Industries.%20-%20Audit%20report%202002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server\Audit\DOCUME~1\CPY~1.MYJ\LOCALS~1\Temp\HLP-lead%2099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AUDIT\1998\Exc036\Mmc_pl\MMC-PL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ACCT\KIT\CONSOL\RESV0401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pmgmjb\public\windows\TEMP\Audit%20schedule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AUDIT\Pelangi%20Group\Pelangi\Ye2000\11-AWPs\FAs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AUDIT\Pelangi%20Group\Pelangi\Ye2000\11-AWPs\FAs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eihweihong\WHH\Scientex\07%20-%20Texland%20Group\Audit%20of%20holding%20company\Texland%20Sdn%20Bhd\Clients\Audit%20files\Desmond%20Yeoh\2002\Ishikawajima%20Harima\AWPs\AWPs-latest%2012.08.02\PK3\ISH033-AllAWPs%20(KL)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CTL_May02_FP%20Finance%20Plan%204.1.xls" TargetMode="External"/></Relationships>
</file>

<file path=xl/externalLinks/_rels/externalLink75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WINDOWS\Desktop\CA%20WORKSHEET.xls?409BB837" TargetMode="External"/><Relationship Id="rId1" Type="http://schemas.openxmlformats.org/officeDocument/2006/relationships/externalLinkPath" Target="file:///\\409BB837\CA%20WORKSHEE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jick.ooi.lim\Desktop\DATA\Inter-Pacific%20Capital\Dormant\Inter-Pac%20Mgmt\IPM-AWPS.xls" TargetMode="External"/></Relationships>
</file>

<file path=xl/externalLinks/_rels/externalLink77.xml.rels><?xml version="1.0" encoding="UTF-8" standalone="yes"?>
<Relationships xmlns="http://schemas.openxmlformats.org/package/2006/relationships"><Relationship Id="rId2" Type="http://schemas.microsoft.com/office/2019/04/relationships/externalLinkLongPath" Target="file:///\\Mybookworld\public\Documents%20and%20Settings\R.K.%20&amp;%20ASSOCIATES\Desktop\sample%20audit\RK%20format\audit\Documents%20and%20Settings\Pei.Lin.Lee\My%20Documents\LPL\Gadang\Bincon\2003\All%20AWP\GADANG\GProperties03\GP%20awp\Audit\BSA\Tayakam\tayakam-final.xls?A078AE38" TargetMode="External"/><Relationship Id="rId1" Type="http://schemas.openxmlformats.org/officeDocument/2006/relationships/externalLinkPath" Target="file:///\\A078AE38\tayakam-final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Tax\Winsheng\2002\CA-Merlin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A-Merlin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chariti\2_Wason\Excel%20Reporting%20PIHBH\PIHBH%20Statistics%20File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DOWS\Desktop\Ess\done\Documents%20and%20Settings\bkklo\Desktop\working\Section%20K.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TheHunterGroup\Jhb2_gen_mal_3\AabsData\DATA\Year_End_2000\Examples\Awp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Year_End_2000\Examples\Awp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Year_End_2000\Examples\Awp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Year_End_2000\Examples\Aw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Year_End_2000\Examples\Aw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LL%20files\Tai%20Wah\Audit2001\TW%20Manufacturing%20Bhd\WINDOWS\TEMP\BPR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BUDGET-MELATI2009\03_BS(Mar'08)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BAfile\AUD2\Nit344\Ye99\AWPs\Nit344_AWPs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BAfile\AUD2\Nit344\Ye99\AWPs\Nit344_AWP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WLMAR\PowSin-E\audit%202000\Unrealised%20&amp;%20realised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WINNT\TEMP\WINNT\Profiles\a-twarya\Personal\INVOICEprototype1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yekhoon\SG%2030.6.00\Multivenue\MTC\Tax\YA00%20CY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son\2%20data%20for%20v\valuation\My%20Documents\Choke\Tisco\TISCO151_1_46(L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09\D\Documents%20and%20Settings\Administrator\My%20Documents\V&amp;A\TERO%20Q2.52\WP%20TERO%20Q2.52\Documents%20and%20Settings\add\Desktop\&#3619;&#3656;&#3634;&#3591;&#3591;&#3610;&#3585;&#3634;&#3619;&#3648;&#3591;&#3636;&#3609;%20&#3649;&#3621;&#3632;%20conso%20Q1.50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gloria.chiam\Desktop\Reinhausen\2005\AWP\GYL\Reinhausen\Audsch01\Audit2001\Audsch01\Audit2001\Trade%20debtors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openingbalances010104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Client%202005\Client\Safari%20World\REPORT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DATA\PGCS\Ming%20Ming\pondAWP00-final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malaiwana\Payment\MBW\Payment%2021\Malaiwana%20Certificate%2021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Piano\Desktop\CM_2552\Detail%20FS\3.Dec,%201130-1133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AA\YEAR%202004\Sengair%2004\T2000CY\Tax1\Chx056\COMP2000\Formc2000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2\Company\Assurance\QuanCheng_05\T2000CY\Tax1\Chx056\COMP2000\Formc2000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MillionGold_05\T2000CY\Tax1\Chx056\COMP2000\Formc2000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ULIE\Assurance\Company\Assurance\LifetimeDiscovery'05\T2000CY\Tax1\Chx056\COMP2000\Formc2000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entiumiii550\workstation\Documents%20and%20Settings\User\Desktop\Sengair_06\T2000CY\Tax1\Chx056\COMP2000\Formc2000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SinoMalay%2004\T2000CY\Tax1\Chx056\COMP2000\Formc2000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SteadyGlobal'07\workstation\Assurance\YEAR%202006\Sengair_06\T2000CY\Tax1\Chx056\COMP2000\Formc2000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NDY\JobOnHand\Assurance\RedFox_06\T2000CY\Tax1\Chx056\COMP2000\Formc2000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Company\Assurance\LifetimeDiscovery'05\T2000CY\Tax1\Chx056\COMP2000\Formc2000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KongJooHuat'05\T2000CY\Tax1\Chx056\COMP2000\Formc2000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Company\Assurance\Dosca_04\T2000CY\Tax1\Chx056\COMP2000\Formc2000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AlamCerdik_05\T2000CY\Tax1\Chx056\COMP2000\Formc2000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003\Assurance\Sengair_06\T2000CY\Tax1\Chx056\COMP2000\Formc2000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PAQ7500\Assurance\Sengair_06\T2000CY\Tax1\Chx056\COMP2000\Formc2000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Taxamatic\AAA\KH%20Line_'99%20-%20'04\T2000CY\Tax1\Chx056\COMP2000\Formc2000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JobOnHand\Assurance\EEM%20TECH_06\T2000CY\Tax1\Chx056\COMP2000\Formc2000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My%20Jobs\Royaparcel_06\T2000CY\Tax1\Chx056\COMP2000\Formc2000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LeepHong_04\T2000CY\Tax1\Chx056\COMP2000\Formc2000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WeltaxcompPY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il-yxra5hg0hp5\company\Assurance\Premium%20Tyre%20Retreading05\T2000CY\Tax1\Chx056\COMP2000\Formc20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Documents%20and%20Settings\psuw\Desktop\load1-30April2007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BAfile\AUD2\Nit344\Ye99\AWPs\Nit344_AWPs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2\Nit344\Ye99\AWPs\Nit344_AWPs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IBM425\aws\Engagements\Silicon%20Communications%20Sdn%20Bhd\YE%2031%20December%202001\Documents\MTC\Tax\YA00%20CYB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IRC%20March%2003%20Sch\Prepayment,%20accruals-others,%20doubtful%20debts,%20deposit\MTCO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CL%20Transfer\Clients\2002\Tokyo%20Electric%20Power%20Services\DATA\Evelyn\Clients\Sapura\Sapura%20Poweraid%20Sdn%20Bhd%20-31.1.2001\Contractors%20schedule-Marang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94\aws\SJMAh\working%20paper\Noveon02\JUL%2001-WLMAR\Approfit%20chemical\Audit%20Sch%2001\WLMAR\PowSin-E\audit%202000\Unrealised%20&amp;%20realise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Sombat\East%20Water\EW-Financial%20Statements\EW-QUARTERLY-FS\FS-EW-Q1-45\EW-FA-0900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Users\sukanlaya\AppData\Roaming\Microsoft\Excel\StandardDoc\Nst334_Awp1_without%20adj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tcr\Desktop\TIC\TIC\AP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Kong.Chek.Pang\Desktop\18.2.04%20Patco%20Awp\LYAWP\Rumpun%20Hijau\StatRec_02\RHC%20Mktg\DATA\Clients\D.R.B\DRP%20Construction\DRP%20Con-RCD-LAD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.Client%202001\Chuo%20Senko%20Group\Carat%20Media%20Services\1.Client%202001\Chuo%20Senko%20Group\Carat%20Media%20Services\TOP_Carat_2001%20;)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hanesh\Faber\Faber%20Properties\debtors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Pelangi\Awp00\Pelangi-%20AWP00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Chai%20Hooi%20Liang\Chia%20Air%20Cond%2099\99%20wp-new-98%20rp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dit-server\T&amp;T\Users\KSH1\AppData\Local\Temp\Temp1_Section%20F%20-%20Taxation.zip\BAfile\Aud2\Nst334\Ye00\AWP\Nst334_Awp1_without%20adj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BAfile\Aud1\GLP334\Ye01\09-AWPs\StandardDoc\Nst334_Awp1_without%20adj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DATA\StandardDoc\Nst334_Awp1_without%20adj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~1\RKBFAC~1.&amp;AS\LOCALS~1\Temp\Temporary%20Directory%201%20for%20fwfalisting.zip\Preston\Preston\P-Corp%20awp%202002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K3\K3_MSCF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Impiana%20Cherating%2000\DEC96\DEC95\B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DATA\PC-PBPM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Gerbang%20Perdana\2003\Client's%20schedules\Carre4-JB\AWP\Final\U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Bank\KB\2008\KB06_004_51%20Mercury%20Tower\Mercury%20Tower%20info%20%20Jun%2011\2.2%20Financial%20Statement%2006-07\MCRT-Lease%20Progress%20Summary-31-Mar-08-Final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BASE\Ahmad%20Nazri%20Mohamad\Clients\AIH%20(Malaysia)%20Sdn%20Bhd\Update\Cybercode%20(M)%20Sdn%20Bhd\Cashflow%20-%20working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ieh\backup\BackUp_210408\JobOnHand\Assurance\Workings&amp;Account\SoonYeResin'06\Jhb2_gen_mal_3\AabsData\BAfile\AUD2\Nit344\Ye99\AWPs\Nit344_AWPs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WINDOWS\TEMP\lead-Abacus1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Audit%202000\Metronic\MESB\99\A\A\Nespro\SIR2\1200-70.WK3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wuerth\YE00\wuerth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wuerth\YE00\wuerth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Li.Yoong.Seow\My%20Documents\SLY's%20Folder\Audit%20files\filing%20protocol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SER/Desktop/Draft____________&#3626;&#3635;&#3627;&#3619;&#3633;&#3610;&#3605;&#3633;&#3657;&#3591;%20Y2017%20&#3649;&#3621;&#3632;%20Q1,2018/CHUO%20Q1'2017%20ENG/&#3591;&#3610;%20YE%2057/ZP-57-25-1-57/FS-Zeer_11-2-58/PROJECT/SBIA/5JUNE00/TKC-NET/AC/PACKAGE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LAUDNCOM055\aws\Documents%20and%20Settings\Joanne.Yu\My%20Documents\My%20Documents\Rotary%20PSL\Rotary-PSLGeotechnics-01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IMP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Jenny\Yuasa%20Mechatronics\DATA\Year_End_2000\Examples\Awp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yi.li.chia\Desktop\DS%20furniture\AWP\Ye02\02-AWP\DATA\Year_End_2000\Examples\Awp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DATA\Year_End_2000\Examples\Awp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DATA\Year_End_2000\Examples\Awp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ocuments%20and%20Settings\rajen\Local%20Settings\Temporary%20Internet%20Files\Content.IE5\S1YNGX6J\Tax2001-win372(Revised%20No1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160;\up\&#3591;&#3634;&#3609;&#3609;&#3585;\Client\AA%20&amp;%20VR\Client\J\JSV\2011\Q1_2011\JSVH\Financial%20Statement\JSVQ1-2553\2010\Q1_2010\JSV%20Hardware\Financial%20Statement\TAAP\working%20paper\ups\Taap\Working%20paper\Ups\TAAP2007\Monthly_311050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TEMP\%05%0cMacintosh%20HDBIONDI\SITEVAL2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DESKTOP\G\V.Excess_11-07\Scenario\SCC-Monthly%20Report\BL.12-04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ITANGRPNT\AC-REPORT\ANG\KEE\PL01BK2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nie\2000\Dec00MGT(f)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ESTIMATE\BOQ\BOQ_&#3648;&#3629;&#3585;&#3594;&#3609;\BIG-C\Radamri_rev106\Bill%20No.%202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ata\AuDiT\Asian%20Stanley%20International%20Co.,%20Ltd\MY,%202005\U-asian%20standley-09%2030%2005-update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JOB\ASIMAR\Quarter\Q3'2002\LeadQ3_2002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ocuments%20and%20Settings\Voon.Yung.Chin\Desktop\Audit%20WP\MySEQ\MySeq%202002\N-others%20creditors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arayuth\1_Val%20Case\Documents%20and%20Settings\user\Local%20Settings\Temporary%20Internet%20Files\Content.IE5\0XQBO1AB\NEW%20P&amp;L%20MELATI_MARUPDATE140409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DATA\Excel\Samarezhldgsbhd-superseded%20tabs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poo\Stock%20Movements\Stock%20On%202002\April%202002\STOCK_OUT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GYL\MB%20Tech%20grp\MB%20Tech\2002\MBT-Audit%20schedule%202002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ybookworld\public\Users\user\Desktop\Cassie\WINNT\TEMP\PTK%20GROUP\PTK01\CityAxis%20Interior\Book1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3\d\DATA\Eve049\YE00-Final\Back%20up\WINDOWS\Desktop\DATA\dsfurniture\dsawps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ve049\YE00-Final\Back%20up\WINDOWS\Desktop\DATA\dsfurniture\dsawps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somsak\GHB\Form%20(&#3629;&#3657;&#3623;&#3609;)\&#3615;&#3629;&#3619;&#3660;&#3617;%20&#3642;BT%20GSB%20SCBT%20(&#3615;&#3629;&#3619;&#3660;&#3617;%20&#3608;&#3629;&#3626;)\&#3605;&#3633;&#3623;&#3629;&#3618;&#3656;&#3634;&#3591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2\ANS-Audit\Client\Asia%20Hotel%20Group\Zeer\2015\Q3'2015\FS_ZP%20Q3'15\Documents%20and%20Settings\msangrungarunchay\My%20Documents\Clients\MIC\2004\Inventories%20as%20at%2031-5-2004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ns-srv2\data\Board%20Metting\RATIOS-Present-Q4-2002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s_AREA\My%20Documents\Choke\Tisco\TISCO151_1_46(L)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ekachai\1%20Val%20Case\LAND_BLD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05;&#3641;&#3657;%20%20&#3594;&#3640;&#3617;&#3614;&#3619;\&#3611;&#3637;%202551\0-3-51%20&#3617;&#3637;&#3588;.51\&#3608;&#3629;&#3626;\&#3621;&#3591;&#3649;&#3621;&#3657;&#3623;%20AP%20511000031997%20&#3609;&#3634;&#3618;&#3624;&#3640;&#3616;&#3650;&#3594;&#3588;%20%20&#3592;&#3636;&#3657;&#3617;&#3621;&#3636;&#3657;&#3617;%20%20&#3609;&#3634;&#3629;&#3633;&#3591;\AP%20511000031997%20&#3609;&#3634;&#3618;&#3624;&#3640;&#3616;&#3650;&#3594;&#3588;%20%20&#3592;&#3636;&#3657;&#3617;&#3621;&#3636;&#3657;&#3617;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Ekachai\1%20val%20case\1%20val%20case\FORM\My%20Documents\Choke\Tisco\TISCO151_1_46(L)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_003\&#3605;&#3633;&#3657;&#3617;%20(d)\&#3611;&#3619;&#3648;&#3617;&#3624;&#3619;&#3660;\&#3605;.&#3588;.50\&#3611;&#3619;&#3632;&#3648;&#3617;&#3636;&#3609;\&#3617;&#3626;.1127-50(&#3609;&#3634;&#3591;&#3608;&#3633;&#3597;&#3597;&#3621;&#3633;&#3585;&#3625;&#3603;&#3660;%20&#3652;&#3594;&#3618;&#3607;&#3629;&#3591;&#3624;&#3619;&#3637;)&#3595;.&#3624;&#3619;&#3637;&#3626;&#3623;&#3633;&#3626;&#3604;&#3636;&#3660;&#3619;&#3633;&#3605;&#3609;&#3650;&#3585;&#3626;&#3636;&#3609;&#3607;&#3619;&#3660;%20&#3605;.&#3605;&#3621;&#3634;&#3604;%20&#3629;.&#3648;&#3617;&#3639;&#3629;&#3591;&#3617;&#3627;&#3634;&#3626;&#3634;&#3619;&#3588;&#3634;&#3617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1%20Val%20cases_AREA\Form%20(&#3629;&#3657;&#3623;&#3609;)\&#3615;&#3629;&#3619;&#3660;&#3617;%20&#3642;BT%20GSB%20SCBT%20(&#3615;&#3629;&#3619;&#3660;&#3617;%20&#3608;&#3629;&#3626;)\&#3607;&#3637;&#3656;&#3604;&#3636;&#3609;+&#3629;&#3634;&#3588;&#3634;&#3619;%20(&#3615;&#3629;&#3619;&#3660;&#3617;%20&#3608;&#3629;&#3626;)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m_3\d\&#3608;&#3619;&#3619;&#3617;&#3619;&#3591;&#3588;&#3660;%20&#3610;&#3635;&#3619;&#3640;&#3591;&#3618;&#3640;&#3605;&#3636;\AP511000039020%20&#3609;&#3634;&#3591;&#3626;&#3634;&#3623;&#3604;&#3634;&#3623;&#3648;&#3619;&#3639;&#3629;&#3591;%20%20&#3648;&#3621;&#3586;&#3623;&#3619;&#3609;&#3633;&#3609;&#3607;&#3660;%20%20&#3610;&#3657;&#3634;&#3609;&#3648;&#3604;&#3637;&#3656;&#3618;&#3623;&#3605;&#3638;&#3585;%202%20&#3594;&#3633;&#3657;&#3609;%20&#3617;.&#3621;&#3633;&#3604;&#3604;&#3634;&#3623;&#3619;&#3619;&#3603;%20%20%20&#3606;.&#3650;&#3593;&#3621;&#3585;&#3619;&#3633;&#3600;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1_Val%20Case\1_Value%202009\Thai%202009\Bank\SCBT\SCBT03_109_52%20&#3623;&#3619;&#3634;&#3619;&#3617;&#3618;&#3660;\&#3617;.&#3594;&#3639;&#3656;&#3609;&#3585;&#3617;&#3621;%204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-wason\6%20share%20(full)\&#3591;&#3634;&#3609;&#3611;&#3619;&#3632;&#3648;&#3617;&#3636;&#3609;%202009\&#3591;&#3634;&#3609;&#3611;&#3619;&#3632;&#3648;&#3617;&#3636;&#3609;2009\10.&#3605;.&#3588;\4.&#3591;&#3634;&#3609;&#3609;&#3629;&#3585;\6.&#3609;&#3634;&#3591;&#3621;&#3633;&#3604;&#3604;&#3634;%20%20&#3619;&#3633;&#3605;&#3609;&#3594;&#3621;%20&#3605;.&#3588;&#3623;&#3609;&#3621;&#3633;&#3591;%20&#3629;.&#3627;&#3634;&#3604;&#3651;&#3627;&#3597;&#3656;%20&#3592;.&#3626;&#3591;&#3586;&#3621;&#3634;%20SCBT%2008_122_52(S)(L)\&#3615;&#3629;&#3619;&#3660;&#3617;&#3608;&#3609;&#3634;&#3588;&#3634;&#3629;&#3636;&#3626;&#3621;&#3634;&#3617;&#3585;&#3619;&#3640;&#3591;&#3652;&#3607;&#3618;%20&#3594;&#3640;&#3617;&#3614;&#3619;\11.&#3615;&#3629;&#3619;&#3660;&#3617;%20%201%20APP%202008_New.xls" TargetMode="External"/></Relationships>
</file>

<file path=xl/externalLinks/_rels/externalLink1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perators01\SharedDocs\DOCUME~1\user\LOCALS~1\Temp\Temporary%20Directory%201%20for%20Depreciation%20Service%209-4-2005%20new.zip\0-Excel%20_%20&#3591;&#3610;&#3607;&#3604;&#3621;&#3629;&#3591;\&#3591;&#3610;&#3607;&#3604;&#3621;&#3629;&#3591;-&#3585;&#3635;&#3652;&#3619;&#3586;&#3634;&#3604;&#3607;&#3640;&#3609;\2547%20%20&#3591;&#3610;&#3607;&#3604;&#3621;&#3629;&#3591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ลูกหนี้(เก่า)"/>
      <sheetName val="D2"/>
      <sheetName val="D200"/>
    </sheetNames>
    <sheetDataSet>
      <sheetData sheetId="0"/>
      <sheetData sheetId="1" refreshError="1"/>
      <sheetData sheetId="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verview"/>
      <sheetName val="Actual-Monthly"/>
      <sheetName val="Budget-Monthly"/>
      <sheetName val="Actual-ＹＴＤ"/>
      <sheetName val="Budget-YTD"/>
    </sheetNames>
    <sheetDataSet>
      <sheetData sheetId="0"/>
      <sheetData sheetId="1"/>
      <sheetData sheetId="2">
        <row r="10">
          <cell r="E10" t="str">
            <v>Jan</v>
          </cell>
          <cell r="F10" t="str">
            <v>Feb</v>
          </cell>
          <cell r="G10" t="str">
            <v>Mar</v>
          </cell>
          <cell r="H10" t="str">
            <v>Total</v>
          </cell>
          <cell r="I10" t="str">
            <v>Apr</v>
          </cell>
          <cell r="J10" t="str">
            <v>May</v>
          </cell>
          <cell r="K10" t="str">
            <v>Jun</v>
          </cell>
          <cell r="L10" t="str">
            <v>Total</v>
          </cell>
          <cell r="M10" t="str">
            <v>Jul</v>
          </cell>
          <cell r="N10" t="str">
            <v>Aug</v>
          </cell>
          <cell r="O10" t="str">
            <v>Sep</v>
          </cell>
          <cell r="P10" t="str">
            <v>Total</v>
          </cell>
          <cell r="Q10" t="str">
            <v>Oct</v>
          </cell>
          <cell r="R10" t="str">
            <v>Nov</v>
          </cell>
          <cell r="S10" t="str">
            <v>Dec</v>
          </cell>
        </row>
        <row r="11">
          <cell r="E11">
            <v>0</v>
          </cell>
          <cell r="F11">
            <v>10445</v>
          </cell>
          <cell r="G11">
            <v>11145</v>
          </cell>
          <cell r="H11">
            <v>21590</v>
          </cell>
          <cell r="I11">
            <v>17055</v>
          </cell>
          <cell r="J11">
            <v>17785</v>
          </cell>
          <cell r="K11">
            <v>17785</v>
          </cell>
          <cell r="L11">
            <v>52625</v>
          </cell>
          <cell r="M11">
            <v>20575</v>
          </cell>
          <cell r="N11">
            <v>20575</v>
          </cell>
          <cell r="O11">
            <v>20075</v>
          </cell>
          <cell r="P11">
            <v>61225</v>
          </cell>
          <cell r="Q11">
            <v>20295</v>
          </cell>
          <cell r="R11">
            <v>20295</v>
          </cell>
          <cell r="S11">
            <v>20255</v>
          </cell>
        </row>
        <row r="12">
          <cell r="F12">
            <v>10445</v>
          </cell>
          <cell r="G12">
            <v>11145</v>
          </cell>
          <cell r="H12">
            <v>21590</v>
          </cell>
          <cell r="I12">
            <v>17055</v>
          </cell>
          <cell r="J12">
            <v>17785</v>
          </cell>
          <cell r="K12">
            <v>17785</v>
          </cell>
          <cell r="L12">
            <v>52625</v>
          </cell>
          <cell r="M12">
            <v>20575</v>
          </cell>
          <cell r="N12">
            <v>20575</v>
          </cell>
          <cell r="O12">
            <v>20075</v>
          </cell>
          <cell r="P12">
            <v>61225</v>
          </cell>
          <cell r="Q12">
            <v>20295</v>
          </cell>
          <cell r="R12">
            <v>20295</v>
          </cell>
          <cell r="S12">
            <v>20255</v>
          </cell>
        </row>
        <row r="13">
          <cell r="H13">
            <v>0</v>
          </cell>
          <cell r="L13">
            <v>0</v>
          </cell>
          <cell r="P13">
            <v>0</v>
          </cell>
        </row>
        <row r="14">
          <cell r="F14">
            <v>11157</v>
          </cell>
          <cell r="G14">
            <v>11831</v>
          </cell>
          <cell r="H14">
            <v>22988</v>
          </cell>
          <cell r="I14">
            <v>15339</v>
          </cell>
          <cell r="J14">
            <v>15757</v>
          </cell>
          <cell r="K14">
            <v>15767</v>
          </cell>
          <cell r="L14">
            <v>46863</v>
          </cell>
          <cell r="M14">
            <v>17727</v>
          </cell>
          <cell r="N14">
            <v>17727</v>
          </cell>
          <cell r="O14">
            <v>17432</v>
          </cell>
          <cell r="P14">
            <v>52886</v>
          </cell>
          <cell r="Q14">
            <v>17573</v>
          </cell>
          <cell r="R14">
            <v>17592</v>
          </cell>
          <cell r="S14">
            <v>17389</v>
          </cell>
        </row>
        <row r="15">
          <cell r="E15">
            <v>0</v>
          </cell>
          <cell r="F15">
            <v>-712</v>
          </cell>
          <cell r="G15">
            <v>-686</v>
          </cell>
          <cell r="H15">
            <v>-1398</v>
          </cell>
          <cell r="I15">
            <v>1716</v>
          </cell>
          <cell r="J15">
            <v>2028</v>
          </cell>
          <cell r="K15">
            <v>2018</v>
          </cell>
          <cell r="L15">
            <v>5762</v>
          </cell>
          <cell r="M15">
            <v>2848</v>
          </cell>
          <cell r="N15">
            <v>2848</v>
          </cell>
          <cell r="O15">
            <v>2643</v>
          </cell>
          <cell r="P15">
            <v>8339</v>
          </cell>
          <cell r="Q15">
            <v>2722</v>
          </cell>
          <cell r="R15">
            <v>2703</v>
          </cell>
          <cell r="S15">
            <v>2866</v>
          </cell>
        </row>
        <row r="16">
          <cell r="E16">
            <v>1360</v>
          </cell>
          <cell r="F16">
            <v>1360</v>
          </cell>
          <cell r="G16">
            <v>1360</v>
          </cell>
          <cell r="H16">
            <v>4080</v>
          </cell>
          <cell r="I16">
            <v>1360</v>
          </cell>
          <cell r="J16">
            <v>1360</v>
          </cell>
          <cell r="K16">
            <v>1360</v>
          </cell>
          <cell r="L16">
            <v>4080</v>
          </cell>
          <cell r="M16">
            <v>1360</v>
          </cell>
          <cell r="N16">
            <v>1360</v>
          </cell>
          <cell r="O16">
            <v>1360</v>
          </cell>
          <cell r="P16">
            <v>4080</v>
          </cell>
          <cell r="Q16">
            <v>1360</v>
          </cell>
          <cell r="R16">
            <v>1360</v>
          </cell>
          <cell r="S16">
            <v>1350</v>
          </cell>
        </row>
        <row r="17">
          <cell r="E17">
            <v>-1360</v>
          </cell>
          <cell r="F17">
            <v>-2072</v>
          </cell>
          <cell r="G17">
            <v>-2046</v>
          </cell>
          <cell r="H17">
            <v>-5478</v>
          </cell>
          <cell r="I17">
            <v>356</v>
          </cell>
          <cell r="J17">
            <v>668</v>
          </cell>
          <cell r="K17">
            <v>658</v>
          </cell>
          <cell r="L17">
            <v>1682</v>
          </cell>
          <cell r="M17">
            <v>1488</v>
          </cell>
          <cell r="N17">
            <v>1488</v>
          </cell>
          <cell r="O17">
            <v>1283</v>
          </cell>
          <cell r="P17">
            <v>4259</v>
          </cell>
          <cell r="Q17">
            <v>1362</v>
          </cell>
          <cell r="R17">
            <v>1343</v>
          </cell>
          <cell r="S17">
            <v>1516</v>
          </cell>
        </row>
        <row r="18">
          <cell r="E18" t="e">
            <v>#DIV/0!</v>
          </cell>
          <cell r="F18">
            <v>-0.19837242699856392</v>
          </cell>
          <cell r="G18">
            <v>-0.18358008075370122</v>
          </cell>
          <cell r="H18">
            <v>-0.2537285780453914</v>
          </cell>
          <cell r="I18">
            <v>2.0873644092641454E-2</v>
          </cell>
          <cell r="J18">
            <v>3.7559741355074498E-2</v>
          </cell>
          <cell r="K18">
            <v>3.6997469777902726E-2</v>
          </cell>
          <cell r="L18">
            <v>3.1961995249406176E-2</v>
          </cell>
          <cell r="M18">
            <v>7.2320777642770354E-2</v>
          </cell>
          <cell r="N18">
            <v>7.2320777642770354E-2</v>
          </cell>
          <cell r="O18">
            <v>6.391033623910336E-2</v>
          </cell>
          <cell r="P18">
            <v>6.9563086974275212E-2</v>
          </cell>
          <cell r="Q18">
            <v>6.7110125646711011E-2</v>
          </cell>
          <cell r="R18">
            <v>6.6173934466617387E-2</v>
          </cell>
          <cell r="S18">
            <v>7.4845717106887186E-2</v>
          </cell>
        </row>
        <row r="19">
          <cell r="E19">
            <v>-63</v>
          </cell>
          <cell r="F19">
            <v>-82</v>
          </cell>
          <cell r="G19">
            <v>-168</v>
          </cell>
          <cell r="H19">
            <v>-313</v>
          </cell>
          <cell r="I19">
            <v>-198</v>
          </cell>
          <cell r="J19">
            <v>-234</v>
          </cell>
          <cell r="K19">
            <v>-247</v>
          </cell>
          <cell r="L19">
            <v>-679</v>
          </cell>
          <cell r="M19">
            <v>-256</v>
          </cell>
          <cell r="N19">
            <v>-245</v>
          </cell>
          <cell r="O19">
            <v>-237</v>
          </cell>
          <cell r="P19">
            <v>-738</v>
          </cell>
          <cell r="Q19">
            <v>-228</v>
          </cell>
          <cell r="R19">
            <v>-220</v>
          </cell>
          <cell r="S19">
            <v>-212</v>
          </cell>
        </row>
        <row r="20">
          <cell r="H20">
            <v>0</v>
          </cell>
          <cell r="L20">
            <v>0</v>
          </cell>
          <cell r="P20">
            <v>0</v>
          </cell>
        </row>
        <row r="21">
          <cell r="H21">
            <v>0</v>
          </cell>
          <cell r="L21">
            <v>0</v>
          </cell>
          <cell r="P21">
            <v>0</v>
          </cell>
        </row>
        <row r="22">
          <cell r="H22">
            <v>0</v>
          </cell>
          <cell r="L22">
            <v>0</v>
          </cell>
          <cell r="O22">
            <v>0</v>
          </cell>
          <cell r="P22">
            <v>0</v>
          </cell>
        </row>
        <row r="23">
          <cell r="E23">
            <v>-1423</v>
          </cell>
          <cell r="F23">
            <v>-2154</v>
          </cell>
          <cell r="G23">
            <v>-2214</v>
          </cell>
          <cell r="H23">
            <v>-5791</v>
          </cell>
          <cell r="I23">
            <v>158</v>
          </cell>
          <cell r="J23">
            <v>434</v>
          </cell>
          <cell r="K23">
            <v>411</v>
          </cell>
          <cell r="L23">
            <v>1003</v>
          </cell>
          <cell r="M23">
            <v>1232</v>
          </cell>
          <cell r="N23">
            <v>1243</v>
          </cell>
          <cell r="O23">
            <v>1046</v>
          </cell>
          <cell r="P23">
            <v>3521</v>
          </cell>
          <cell r="Q23">
            <v>1134</v>
          </cell>
          <cell r="R23">
            <v>1123</v>
          </cell>
          <cell r="S23">
            <v>1304</v>
          </cell>
        </row>
        <row r="24">
          <cell r="H24">
            <v>0</v>
          </cell>
          <cell r="L24">
            <v>0</v>
          </cell>
          <cell r="P24">
            <v>0</v>
          </cell>
        </row>
        <row r="25">
          <cell r="H25">
            <v>0</v>
          </cell>
          <cell r="L25">
            <v>0</v>
          </cell>
          <cell r="P25">
            <v>0</v>
          </cell>
        </row>
        <row r="26">
          <cell r="H26">
            <v>0</v>
          </cell>
          <cell r="L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</row>
        <row r="28">
          <cell r="H28">
            <v>0</v>
          </cell>
          <cell r="L28">
            <v>0</v>
          </cell>
          <cell r="P28">
            <v>0</v>
          </cell>
        </row>
        <row r="29">
          <cell r="H29">
            <v>0</v>
          </cell>
          <cell r="L29">
            <v>0</v>
          </cell>
          <cell r="P29">
            <v>0</v>
          </cell>
        </row>
        <row r="30">
          <cell r="H30">
            <v>0</v>
          </cell>
          <cell r="L30">
            <v>0</v>
          </cell>
          <cell r="P30">
            <v>0</v>
          </cell>
        </row>
        <row r="31">
          <cell r="H31">
            <v>0</v>
          </cell>
          <cell r="L31">
            <v>0</v>
          </cell>
          <cell r="P31">
            <v>0</v>
          </cell>
        </row>
        <row r="32">
          <cell r="H32">
            <v>0</v>
          </cell>
          <cell r="L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</row>
        <row r="34">
          <cell r="E34">
            <v>-1423</v>
          </cell>
          <cell r="F34">
            <v>-2154</v>
          </cell>
          <cell r="G34">
            <v>-2214</v>
          </cell>
          <cell r="H34">
            <v>-5791</v>
          </cell>
          <cell r="I34">
            <v>158</v>
          </cell>
          <cell r="J34">
            <v>434</v>
          </cell>
          <cell r="K34">
            <v>411</v>
          </cell>
          <cell r="L34">
            <v>1003</v>
          </cell>
          <cell r="M34">
            <v>1232</v>
          </cell>
          <cell r="N34">
            <v>1243</v>
          </cell>
          <cell r="O34">
            <v>1046</v>
          </cell>
          <cell r="P34">
            <v>3521</v>
          </cell>
          <cell r="Q34">
            <v>1134</v>
          </cell>
          <cell r="R34">
            <v>1123</v>
          </cell>
          <cell r="S34">
            <v>1304</v>
          </cell>
        </row>
        <row r="35">
          <cell r="H35">
            <v>0</v>
          </cell>
          <cell r="L35">
            <v>0</v>
          </cell>
          <cell r="P35">
            <v>0</v>
          </cell>
        </row>
        <row r="36">
          <cell r="E36">
            <v>-1423</v>
          </cell>
          <cell r="F36">
            <v>-2154</v>
          </cell>
          <cell r="G36">
            <v>-2214</v>
          </cell>
          <cell r="H36">
            <v>-5791</v>
          </cell>
          <cell r="I36">
            <v>158</v>
          </cell>
          <cell r="J36">
            <v>434</v>
          </cell>
          <cell r="K36">
            <v>411</v>
          </cell>
          <cell r="L36">
            <v>1003</v>
          </cell>
          <cell r="M36">
            <v>1232</v>
          </cell>
          <cell r="N36">
            <v>1243</v>
          </cell>
          <cell r="O36">
            <v>1046</v>
          </cell>
          <cell r="P36">
            <v>3521</v>
          </cell>
          <cell r="Q36">
            <v>1134</v>
          </cell>
          <cell r="R36">
            <v>1123</v>
          </cell>
          <cell r="S36">
            <v>1304</v>
          </cell>
        </row>
      </sheetData>
      <sheetData sheetId="3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4167</v>
          </cell>
          <cell r="G12">
            <v>10985</v>
          </cell>
          <cell r="H12">
            <v>19333</v>
          </cell>
          <cell r="I12">
            <v>27034</v>
          </cell>
          <cell r="J12">
            <v>36132</v>
          </cell>
          <cell r="K12">
            <v>48198</v>
          </cell>
          <cell r="L12">
            <v>58777</v>
          </cell>
          <cell r="M12">
            <v>70437</v>
          </cell>
          <cell r="N12">
            <v>79765</v>
          </cell>
          <cell r="O12">
            <v>88349</v>
          </cell>
          <cell r="P12">
            <v>94537</v>
          </cell>
        </row>
        <row r="13">
          <cell r="E13">
            <v>0</v>
          </cell>
          <cell r="F13">
            <v>4167</v>
          </cell>
          <cell r="G13">
            <v>10985</v>
          </cell>
          <cell r="H13">
            <v>19333</v>
          </cell>
          <cell r="I13">
            <v>27034</v>
          </cell>
          <cell r="J13">
            <v>36132</v>
          </cell>
          <cell r="K13">
            <v>48198</v>
          </cell>
          <cell r="L13">
            <v>58777</v>
          </cell>
          <cell r="M13">
            <v>70437</v>
          </cell>
          <cell r="N13">
            <v>79765</v>
          </cell>
          <cell r="O13">
            <v>88349</v>
          </cell>
          <cell r="P13">
            <v>94537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4880</v>
          </cell>
          <cell r="G15">
            <v>11893</v>
          </cell>
          <cell r="H15">
            <v>20236</v>
          </cell>
          <cell r="I15">
            <v>26697</v>
          </cell>
          <cell r="J15">
            <v>35631</v>
          </cell>
          <cell r="K15">
            <v>46031</v>
          </cell>
          <cell r="L15">
            <v>55335</v>
          </cell>
          <cell r="M15">
            <v>65351</v>
          </cell>
          <cell r="N15">
            <v>73261</v>
          </cell>
          <cell r="O15">
            <v>82992</v>
          </cell>
          <cell r="P15">
            <v>90738</v>
          </cell>
        </row>
        <row r="16">
          <cell r="E16">
            <v>0</v>
          </cell>
          <cell r="F16">
            <v>-713</v>
          </cell>
          <cell r="G16">
            <v>-908</v>
          </cell>
          <cell r="H16">
            <v>-903</v>
          </cell>
          <cell r="I16">
            <v>337</v>
          </cell>
          <cell r="J16">
            <v>501</v>
          </cell>
          <cell r="K16">
            <v>2167</v>
          </cell>
          <cell r="L16">
            <v>3442</v>
          </cell>
          <cell r="M16">
            <v>5086</v>
          </cell>
          <cell r="N16">
            <v>6504</v>
          </cell>
          <cell r="O16">
            <v>5357</v>
          </cell>
          <cell r="P16">
            <v>3799</v>
          </cell>
        </row>
        <row r="17">
          <cell r="E17">
            <v>3245</v>
          </cell>
          <cell r="F17">
            <v>4667</v>
          </cell>
          <cell r="G17">
            <v>7086</v>
          </cell>
          <cell r="H17">
            <v>9855</v>
          </cell>
          <cell r="I17">
            <v>13325</v>
          </cell>
          <cell r="J17">
            <v>16244</v>
          </cell>
          <cell r="K17">
            <v>18563</v>
          </cell>
          <cell r="L17">
            <v>21013</v>
          </cell>
          <cell r="M17">
            <v>24011</v>
          </cell>
          <cell r="N17">
            <v>26012</v>
          </cell>
          <cell r="O17">
            <v>28210</v>
          </cell>
          <cell r="P17">
            <v>29855</v>
          </cell>
        </row>
        <row r="18">
          <cell r="E18">
            <v>-3245</v>
          </cell>
          <cell r="F18">
            <v>-5380</v>
          </cell>
          <cell r="G18">
            <v>-7994</v>
          </cell>
          <cell r="H18">
            <v>-10758</v>
          </cell>
          <cell r="I18">
            <v>-12988</v>
          </cell>
          <cell r="J18">
            <v>-15743</v>
          </cell>
          <cell r="K18">
            <v>-16396</v>
          </cell>
          <cell r="L18">
            <v>-17571</v>
          </cell>
          <cell r="M18">
            <v>-18925</v>
          </cell>
          <cell r="N18">
            <v>-19508</v>
          </cell>
          <cell r="O18">
            <v>-22853</v>
          </cell>
          <cell r="P18">
            <v>-26056</v>
          </cell>
        </row>
        <row r="19">
          <cell r="E19" t="e">
            <v>#DIV/0!</v>
          </cell>
          <cell r="F19">
            <v>-1.291096712263019</v>
          </cell>
          <cell r="G19">
            <v>-0.72771961766044602</v>
          </cell>
          <cell r="H19">
            <v>-0.55645786996327518</v>
          </cell>
          <cell r="I19">
            <v>-0.48043204853147886</v>
          </cell>
          <cell r="J19">
            <v>-0.43570795970331011</v>
          </cell>
          <cell r="K19">
            <v>-0.34018009046018505</v>
          </cell>
          <cell r="L19">
            <v>-0.29894346428024565</v>
          </cell>
          <cell r="M19">
            <v>-0.26867981316637563</v>
          </cell>
          <cell r="N19">
            <v>-0.24456841973296559</v>
          </cell>
          <cell r="O19">
            <v>-0.25866733069983816</v>
          </cell>
          <cell r="P19">
            <v>-0.27561695420840515</v>
          </cell>
        </row>
        <row r="20">
          <cell r="E20">
            <v>-48</v>
          </cell>
          <cell r="F20">
            <v>-84</v>
          </cell>
          <cell r="G20">
            <v>-127</v>
          </cell>
          <cell r="H20">
            <v>-188</v>
          </cell>
          <cell r="I20">
            <v>-269</v>
          </cell>
          <cell r="J20">
            <v>-345</v>
          </cell>
          <cell r="K20">
            <v>-462</v>
          </cell>
          <cell r="L20">
            <v>-599</v>
          </cell>
          <cell r="M20">
            <v>-764</v>
          </cell>
          <cell r="N20">
            <v>-957</v>
          </cell>
          <cell r="O20">
            <v>-1228</v>
          </cell>
          <cell r="P20">
            <v>-1389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17</v>
          </cell>
          <cell r="F23">
            <v>139</v>
          </cell>
          <cell r="G23">
            <v>103</v>
          </cell>
          <cell r="H23">
            <v>-148</v>
          </cell>
          <cell r="I23">
            <v>-261</v>
          </cell>
          <cell r="J23">
            <v>-656</v>
          </cell>
          <cell r="K23">
            <v>-428</v>
          </cell>
          <cell r="L23">
            <v>-366</v>
          </cell>
          <cell r="M23">
            <v>419</v>
          </cell>
          <cell r="N23">
            <v>1227</v>
          </cell>
          <cell r="O23">
            <v>1530</v>
          </cell>
          <cell r="P23">
            <v>1441</v>
          </cell>
        </row>
        <row r="24">
          <cell r="E24">
            <v>-3276</v>
          </cell>
          <cell r="F24">
            <v>-5325</v>
          </cell>
          <cell r="G24">
            <v>-8018</v>
          </cell>
          <cell r="H24">
            <v>-11094</v>
          </cell>
          <cell r="I24">
            <v>-13518</v>
          </cell>
          <cell r="J24">
            <v>-16744</v>
          </cell>
          <cell r="K24">
            <v>-17286</v>
          </cell>
          <cell r="L24">
            <v>-18536</v>
          </cell>
          <cell r="M24">
            <v>-19270</v>
          </cell>
          <cell r="N24">
            <v>-19238</v>
          </cell>
          <cell r="O24">
            <v>-22551</v>
          </cell>
          <cell r="P24">
            <v>-26004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-3276</v>
          </cell>
          <cell r="F35">
            <v>-5325</v>
          </cell>
          <cell r="G35">
            <v>-8018</v>
          </cell>
          <cell r="H35">
            <v>-11094</v>
          </cell>
          <cell r="I35">
            <v>-13518</v>
          </cell>
          <cell r="J35">
            <v>-16744</v>
          </cell>
          <cell r="K35">
            <v>-17286</v>
          </cell>
          <cell r="L35">
            <v>-18536</v>
          </cell>
          <cell r="M35">
            <v>-19270</v>
          </cell>
          <cell r="N35">
            <v>-19238</v>
          </cell>
          <cell r="O35">
            <v>-22551</v>
          </cell>
          <cell r="P35">
            <v>-26004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-3276</v>
          </cell>
          <cell r="F37">
            <v>-5325</v>
          </cell>
          <cell r="G37">
            <v>-8018</v>
          </cell>
          <cell r="H37">
            <v>-11094</v>
          </cell>
          <cell r="I37">
            <v>-13518</v>
          </cell>
          <cell r="J37">
            <v>-16744</v>
          </cell>
          <cell r="K37">
            <v>-17286</v>
          </cell>
          <cell r="L37">
            <v>-18536</v>
          </cell>
          <cell r="M37">
            <v>-19270</v>
          </cell>
          <cell r="N37">
            <v>-19238</v>
          </cell>
          <cell r="O37">
            <v>-22551</v>
          </cell>
          <cell r="P37">
            <v>-26004</v>
          </cell>
        </row>
      </sheetData>
      <sheetData sheetId="4">
        <row r="11">
          <cell r="E11" t="str">
            <v>Jan</v>
          </cell>
          <cell r="F11" t="str">
            <v>Feb</v>
          </cell>
          <cell r="G11" t="str">
            <v>Mar</v>
          </cell>
          <cell r="H11" t="str">
            <v>Apr</v>
          </cell>
          <cell r="I11" t="str">
            <v>May</v>
          </cell>
          <cell r="J11" t="str">
            <v>Jun</v>
          </cell>
          <cell r="K11" t="str">
            <v>Jul</v>
          </cell>
          <cell r="L11" t="str">
            <v>Aug</v>
          </cell>
          <cell r="M11" t="str">
            <v>Sep</v>
          </cell>
          <cell r="N11" t="str">
            <v>Oct</v>
          </cell>
          <cell r="O11" t="str">
            <v>Nov</v>
          </cell>
          <cell r="P11" t="str">
            <v>Dec</v>
          </cell>
        </row>
        <row r="12">
          <cell r="E12">
            <v>0</v>
          </cell>
          <cell r="F12">
            <v>10445</v>
          </cell>
          <cell r="G12">
            <v>21590</v>
          </cell>
          <cell r="H12">
            <v>38645</v>
          </cell>
          <cell r="I12">
            <v>56430</v>
          </cell>
          <cell r="J12">
            <v>74215</v>
          </cell>
          <cell r="K12">
            <v>94790</v>
          </cell>
          <cell r="L12">
            <v>115365</v>
          </cell>
          <cell r="M12">
            <v>135440</v>
          </cell>
          <cell r="N12">
            <v>155735</v>
          </cell>
          <cell r="O12">
            <v>176030</v>
          </cell>
          <cell r="P12">
            <v>196285</v>
          </cell>
        </row>
        <row r="13">
          <cell r="E13">
            <v>0</v>
          </cell>
          <cell r="F13">
            <v>10445</v>
          </cell>
          <cell r="G13">
            <v>21590</v>
          </cell>
          <cell r="H13">
            <v>38645</v>
          </cell>
          <cell r="I13">
            <v>56430</v>
          </cell>
          <cell r="J13">
            <v>74215</v>
          </cell>
          <cell r="K13">
            <v>94790</v>
          </cell>
          <cell r="L13">
            <v>115365</v>
          </cell>
          <cell r="M13">
            <v>135440</v>
          </cell>
          <cell r="N13">
            <v>155735</v>
          </cell>
          <cell r="O13">
            <v>176030</v>
          </cell>
          <cell r="P13">
            <v>196285</v>
          </cell>
        </row>
        <row r="14">
          <cell r="E14">
            <v>0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E15">
            <v>0</v>
          </cell>
          <cell r="F15">
            <v>11157</v>
          </cell>
          <cell r="G15">
            <v>22988</v>
          </cell>
          <cell r="H15">
            <v>38327</v>
          </cell>
          <cell r="I15">
            <v>54084</v>
          </cell>
          <cell r="J15">
            <v>69851</v>
          </cell>
          <cell r="K15">
            <v>87578</v>
          </cell>
          <cell r="L15">
            <v>105305</v>
          </cell>
          <cell r="M15">
            <v>122737</v>
          </cell>
          <cell r="N15">
            <v>140310</v>
          </cell>
          <cell r="O15">
            <v>157902</v>
          </cell>
          <cell r="P15">
            <v>175291</v>
          </cell>
        </row>
        <row r="16">
          <cell r="E16">
            <v>0</v>
          </cell>
          <cell r="F16">
            <v>-712</v>
          </cell>
          <cell r="G16">
            <v>-1398</v>
          </cell>
          <cell r="H16">
            <v>318</v>
          </cell>
          <cell r="I16">
            <v>2346</v>
          </cell>
          <cell r="J16">
            <v>4364</v>
          </cell>
          <cell r="K16">
            <v>7212</v>
          </cell>
          <cell r="L16">
            <v>10060</v>
          </cell>
          <cell r="M16">
            <v>12703</v>
          </cell>
          <cell r="N16">
            <v>15425</v>
          </cell>
          <cell r="O16">
            <v>18128</v>
          </cell>
          <cell r="P16">
            <v>20994</v>
          </cell>
        </row>
        <row r="17">
          <cell r="E17">
            <v>1360</v>
          </cell>
          <cell r="F17">
            <v>2720</v>
          </cell>
          <cell r="G17">
            <v>4080</v>
          </cell>
          <cell r="H17">
            <v>5440</v>
          </cell>
          <cell r="I17">
            <v>6800</v>
          </cell>
          <cell r="J17">
            <v>8160</v>
          </cell>
          <cell r="K17">
            <v>9520</v>
          </cell>
          <cell r="L17">
            <v>10880</v>
          </cell>
          <cell r="M17">
            <v>12240</v>
          </cell>
          <cell r="N17">
            <v>13600</v>
          </cell>
          <cell r="O17">
            <v>14960</v>
          </cell>
          <cell r="P17">
            <v>16310</v>
          </cell>
        </row>
        <row r="18">
          <cell r="E18">
            <v>-1360</v>
          </cell>
          <cell r="F18">
            <v>-3432</v>
          </cell>
          <cell r="G18">
            <v>-5478</v>
          </cell>
          <cell r="H18">
            <v>-5122</v>
          </cell>
          <cell r="I18">
            <v>-4454</v>
          </cell>
          <cell r="J18">
            <v>-3796</v>
          </cell>
          <cell r="K18">
            <v>-2308</v>
          </cell>
          <cell r="L18">
            <v>-820</v>
          </cell>
          <cell r="M18">
            <v>463</v>
          </cell>
          <cell r="N18">
            <v>1825</v>
          </cell>
          <cell r="O18">
            <v>3168</v>
          </cell>
          <cell r="P18">
            <v>4684</v>
          </cell>
        </row>
        <row r="19">
          <cell r="E19" t="e">
            <v>#DIV/0!</v>
          </cell>
          <cell r="F19">
            <v>-0.32857826711345139</v>
          </cell>
          <cell r="G19">
            <v>-0.2537285780453914</v>
          </cell>
          <cell r="H19">
            <v>-0.13253978522447923</v>
          </cell>
          <cell r="I19">
            <v>-7.8929647350699988E-2</v>
          </cell>
          <cell r="J19">
            <v>-5.1148689618001751E-2</v>
          </cell>
          <cell r="K19">
            <v>-2.4348559974680873E-2</v>
          </cell>
          <cell r="L19">
            <v>-7.1078750054175879E-3</v>
          </cell>
          <cell r="M19">
            <v>3.4184878913171885E-3</v>
          </cell>
          <cell r="N19">
            <v>1.1718624586637557E-2</v>
          </cell>
          <cell r="O19">
            <v>1.7996932341078225E-2</v>
          </cell>
          <cell r="P19">
            <v>2.3863260055531497E-2</v>
          </cell>
        </row>
        <row r="20">
          <cell r="E20">
            <v>-63</v>
          </cell>
          <cell r="F20">
            <v>-145</v>
          </cell>
          <cell r="G20">
            <v>-313</v>
          </cell>
          <cell r="H20">
            <v>-511</v>
          </cell>
          <cell r="I20">
            <v>-745</v>
          </cell>
          <cell r="J20">
            <v>-992</v>
          </cell>
          <cell r="K20">
            <v>-1248</v>
          </cell>
          <cell r="L20">
            <v>-1493</v>
          </cell>
          <cell r="M20">
            <v>-1730</v>
          </cell>
          <cell r="N20">
            <v>-1958</v>
          </cell>
          <cell r="O20">
            <v>-2178</v>
          </cell>
          <cell r="P20">
            <v>-2390</v>
          </cell>
        </row>
        <row r="21"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</row>
        <row r="22">
          <cell r="E22">
            <v>0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</row>
        <row r="24">
          <cell r="E24">
            <v>-1423</v>
          </cell>
          <cell r="F24">
            <v>-3577</v>
          </cell>
          <cell r="G24">
            <v>-5791</v>
          </cell>
          <cell r="H24">
            <v>-5633</v>
          </cell>
          <cell r="I24">
            <v>-5199</v>
          </cell>
          <cell r="J24">
            <v>-4788</v>
          </cell>
          <cell r="K24">
            <v>-3556</v>
          </cell>
          <cell r="L24">
            <v>-2313</v>
          </cell>
          <cell r="M24">
            <v>-1267</v>
          </cell>
          <cell r="N24">
            <v>-133</v>
          </cell>
          <cell r="O24">
            <v>990</v>
          </cell>
          <cell r="P24">
            <v>2294</v>
          </cell>
        </row>
        <row r="25"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</row>
        <row r="26"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</row>
        <row r="27">
          <cell r="E27">
            <v>0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</row>
        <row r="28">
          <cell r="E28">
            <v>0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</row>
        <row r="29">
          <cell r="E29">
            <v>0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</row>
        <row r="30"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</row>
        <row r="31"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</row>
        <row r="32"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</row>
        <row r="33">
          <cell r="E33">
            <v>0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</row>
        <row r="34"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</row>
        <row r="35">
          <cell r="E35">
            <v>-1423</v>
          </cell>
          <cell r="F35">
            <v>-3577</v>
          </cell>
          <cell r="G35">
            <v>-5791</v>
          </cell>
          <cell r="H35">
            <v>-5633</v>
          </cell>
          <cell r="I35">
            <v>-5199</v>
          </cell>
          <cell r="J35">
            <v>-4788</v>
          </cell>
          <cell r="K35">
            <v>-3556</v>
          </cell>
          <cell r="L35">
            <v>-2313</v>
          </cell>
          <cell r="M35">
            <v>-1267</v>
          </cell>
          <cell r="N35">
            <v>-133</v>
          </cell>
          <cell r="O35">
            <v>990</v>
          </cell>
          <cell r="P35">
            <v>2294</v>
          </cell>
        </row>
        <row r="36"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</row>
        <row r="37">
          <cell r="E37">
            <v>-1423</v>
          </cell>
          <cell r="F37">
            <v>-3577</v>
          </cell>
          <cell r="G37">
            <v>-5791</v>
          </cell>
          <cell r="H37">
            <v>-5633</v>
          </cell>
          <cell r="I37">
            <v>-5199</v>
          </cell>
          <cell r="J37">
            <v>-4788</v>
          </cell>
          <cell r="K37">
            <v>-3556</v>
          </cell>
          <cell r="L37">
            <v>-2313</v>
          </cell>
          <cell r="M37">
            <v>-1267</v>
          </cell>
          <cell r="N37">
            <v>-133</v>
          </cell>
          <cell r="O37">
            <v>990</v>
          </cell>
          <cell r="P37">
            <v>2294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K-5"/>
      <sheetName val="10-1 Media"/>
      <sheetName val="10-cut"/>
      <sheetName val="bblยังไม่จ่าย"/>
      <sheetName val="Write off"/>
      <sheetName val="Newspaper"/>
      <sheetName val="9"/>
      <sheetName val="method"/>
      <sheetName val="ชื่อหุ้น"/>
      <sheetName val="B&amp;S 1999"/>
    </sheetNames>
    <sheetDataSet>
      <sheetData sheetId="0" refreshError="1">
        <row r="2">
          <cell r="G2">
            <v>36525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pa group"/>
      <sheetName val="Master"/>
      <sheetName val="F1 Log On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BANK"/>
      <sheetName val="BS"/>
      <sheetName val="เงินกู้ MGC"/>
      <sheetName val="HPL"/>
      <sheetName val="HBS"/>
      <sheetName val="ข้อมูล PM"/>
      <sheetName val="CIPA"/>
      <sheetName val="Disposal"/>
      <sheetName val="FP Friends Other"/>
      <sheetName val="Accts_ET"/>
      <sheetName val="Reftable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data"/>
      <sheetName val="FG Joint"/>
      <sheetName val="Non Movement"/>
      <sheetName val="สรุปรวม"/>
      <sheetName val="Exp"/>
      <sheetName val="ยอดkill1005"/>
      <sheetName val="Assumptions"/>
      <sheetName val="GLTable"/>
      <sheetName val="Jun 06"/>
      <sheetName val="Rate"/>
      <sheetName val="IncidentsEAP"/>
      <sheetName val="Mkt Dev 1291 ONL 1290 - 1010"/>
      <sheetName val="Compare"/>
      <sheetName val="part-import"/>
      <sheetName val="Detail-Sep"/>
      <sheetName val="REVENUE"/>
      <sheetName val="ELEC45-01"/>
      <sheetName val="TB Worksheet"/>
      <sheetName val="DealerData"/>
      <sheetName val="ADJ - RATE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DEP12"/>
      <sheetName val="เครื่องตกแต่ง"/>
      <sheetName val="อาคาร"/>
      <sheetName val="BS-SCH"/>
      <sheetName val="10-1 Media"/>
      <sheetName val="10-cut"/>
      <sheetName val="Front"/>
      <sheetName val="141010"/>
      <sheetName val="ap"/>
      <sheetName val="065005s"/>
      <sheetName val="Juta"/>
      <sheetName val="19"/>
      <sheetName val="Header"/>
      <sheetName val="43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ops tb"/>
      <sheetName val="Selling and Admins (DONE)"/>
      <sheetName val="03?"/>
      <sheetName val="Sale 0502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2_DL_1"/>
      <sheetName val="2_2_IDL1"/>
      <sheetName val="TrialBalance_Q3-20021"/>
      <sheetName val="FP_Friends_Other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TB_SAP1"/>
      <sheetName val="Jun_061"/>
      <sheetName val="Seal_1-07-041"/>
      <sheetName val="BALANCE_SHEET_1"/>
      <sheetName val="เงินกู้_MGC1"/>
      <sheetName val="ข้อมูล_PM1"/>
      <sheetName val="FG_Joint1"/>
      <sheetName val="Non_Movement1"/>
      <sheetName val="_Direct_load_"/>
      <sheetName val="TB_SAP"/>
      <sheetName val="CUSTOMER"/>
      <sheetName val="Write off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Unrecorded Misstatement"/>
      <sheetName val="見積表紙原紙"/>
      <sheetName val="Lead"/>
      <sheetName val="ctTBA"/>
      <sheetName val="gVL"/>
      <sheetName val="Mkt_Dev_1291_ONL_1290_-_10101"/>
      <sheetName val="Item_Code_-_Machine1"/>
      <sheetName val="TB_Worksheet1"/>
      <sheetName val="ADJ_-_RATE1"/>
      <sheetName val="B053_(990701)공정실적PP%계산1"/>
      <sheetName val="cc_Nov081"/>
      <sheetName val="2003_Growth1"/>
      <sheetName val="10-1_Media"/>
      <sheetName val="MPT_07_Sale_Forecast"/>
      <sheetName val="MPT_08_Sale_Forecast"/>
      <sheetName val="TL_Scrap_rate"/>
      <sheetName val="Write_off"/>
      <sheetName val="ops_tb"/>
      <sheetName val="FF-3"/>
      <sheetName val="Main"/>
      <sheetName val="MMRR"/>
      <sheetName val="ADVANCE-STAFF"/>
      <sheetName val="Links"/>
      <sheetName val="INV(未作成)"/>
      <sheetName val="Spa Sales"/>
      <sheetName val="LOOSECHKLIST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Selling_and_Admins_(DONE)"/>
      <sheetName val="_Direct_load_2"/>
      <sheetName val="TB_SAP2"/>
      <sheetName val="Standing_Data"/>
      <sheetName val="AP-FAsb"/>
      <sheetName val="U-5.2"/>
      <sheetName val="PLL"/>
      <sheetName val="PP"/>
      <sheetName val="03_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10-1_Media1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pa_group"/>
      <sheetName val="F1_Log_On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RPR3050"/>
      <sheetName val="Seagate _share_in_units"/>
      <sheetName val="total"/>
      <sheetName val="STATEMENT"/>
      <sheetName val="Detail_เงินให้กู้"/>
      <sheetName val="TB"/>
      <sheetName val="Menu"/>
      <sheetName val="Parameters"/>
      <sheetName val=""/>
      <sheetName val="pa_group1"/>
      <sheetName val="F1_Log_On1"/>
      <sheetName val="Write_off1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2C"/>
      <sheetName val="Controller"/>
      <sheetName val="Newspaper"/>
      <sheetName val="Drop down list"/>
      <sheetName val="P'ต่าย"/>
      <sheetName val="BANESCO"/>
      <sheetName val="_BANK.XLS뉮׾_x005f_x0003_㌏Joint"/>
      <sheetName val="Pd01 vsl sked"/>
      <sheetName val="IE UPS"/>
      <sheetName val="_BANK.XLS뉮׾_x0003_㌏Joint"/>
      <sheetName val="AM_COST"/>
      <sheetName val="Quarterly 4"/>
      <sheetName val="U-5_2"/>
      <sheetName val="PRɉCE_LIST4"/>
      <sheetName val="industry"/>
      <sheetName val="Schedule"/>
      <sheetName val="วิธีกรอกข้อมูล"/>
      <sheetName val="Q4 Y19"/>
      <sheetName val="Target Y20"/>
      <sheetName val="Q1 Y20"/>
      <sheetName val="Actual &amp; Target"/>
      <sheetName val="1.Cash Flow"/>
      <sheetName val="2.P&amp;L Performance"/>
      <sheetName val="3.Corporate Risk"/>
      <sheetName val="Bill No. 2 - Carpark"/>
      <sheetName val="February-17"/>
      <sheetName val="RA-Grouping"/>
      <sheetName val="LRA"/>
      <sheetName val="רכוש קבוע "/>
      <sheetName val="K110_NFS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Seagate__share_in_units"/>
      <sheetName val="IE_UPS"/>
      <sheetName val="_BANK_XLS뉮׾_x005f_x0003_㌏Joint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B131 "/>
      <sheetName val="CON_infrai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F1_Log_On5"/>
      <sheetName val="Standing_Data5"/>
      <sheetName val="DLD_Query_Query_Query4"/>
      <sheetName val="REC_GROUP4"/>
      <sheetName val="Write_off5"/>
      <sheetName val="Unrecorded_Misstatement4"/>
      <sheetName val="Spa_Sales3"/>
      <sheetName val="Sale_05024"/>
      <sheetName val="U-5_21"/>
      <sheetName val="Seagate__share_in_units1"/>
      <sheetName val="IE_UPS1"/>
      <sheetName val="_BANK_XLS뉮׾_x005f_x0003_㌏Joint1"/>
      <sheetName val="1"/>
      <sheetName val="BS&amp;PL"/>
      <sheetName val="SAN REDUCED 1"/>
      <sheetName val="page1"/>
      <sheetName val="Gen Info"/>
      <sheetName val="tb Q3'08"/>
      <sheetName val="P&amp;LFINAL - 44"/>
      <sheetName val="dongia (2)"/>
      <sheetName val="B1"/>
      <sheetName val="IS"/>
      <sheetName val="[BANK.XLS뉮׾_x005f_x0003_㌏Joint"/>
      <sheetName val="PL"/>
      <sheetName val="CA Sheet"/>
      <sheetName val="_BANK_XLS뉮׾㌏Joint"/>
      <sheetName val="MISC"/>
      <sheetName val="Trial Balance"/>
      <sheetName val="warehouse fixed v var. (calcs)"/>
      <sheetName val="Prm"/>
      <sheetName val="EAS"/>
      <sheetName val="Setup"/>
      <sheetName val="Tables"/>
      <sheetName val="Assets"/>
      <sheetName val="XBSUP"/>
      <sheetName val="ForCorpUse"/>
      <sheetName val="IncomeStmt"/>
      <sheetName val="Instructions"/>
      <sheetName val="XISUP"/>
      <sheetName val="Liabilities"/>
      <sheetName val="Supplemental"/>
      <sheetName val="XBS"/>
      <sheetName val="XCASHFLW"/>
      <sheetName val="XIS"/>
      <sheetName val="XISQTR"/>
      <sheetName val="InvPlan_NI and WIN 2017"/>
      <sheetName val="db"/>
      <sheetName val="REPORT"/>
      <sheetName val="DPLA"/>
      <sheetName val="M_Maincomp"/>
      <sheetName val="StandingData"/>
      <sheetName val="gl"/>
      <sheetName val="BSI"/>
      <sheetName val="OutstandingDec#019  "/>
      <sheetName val="OutstandingJan05#019 "/>
      <sheetName val="OutstandingFeb05#019 "/>
      <sheetName val="OutstandingMar05#019"/>
      <sheetName val="OutstandingApr05#019"/>
      <sheetName val="OutstandingMay05#019 "/>
      <sheetName val="Outstanding June05#019 "/>
      <sheetName val="Outstanding July05"/>
      <sheetName val="Outstanding Aug 05 "/>
      <sheetName val="Outstanding Sep 05 "/>
      <sheetName val="Outstanding Oct 05"/>
      <sheetName val="Outstanding Nov 05 "/>
      <sheetName val="Dec2005--2463"/>
      <sheetName val="Outstanding Dec 05"/>
      <sheetName val="已開立支票"/>
      <sheetName val="Bank Statement #019"/>
      <sheetName val="未兌現支票&amp;已開立支票 #910"/>
      <sheetName val="Outstanding#910Apr"/>
      <sheetName val="411and431sum"/>
      <sheetName val="ตารางลูกหนี้สัญญาเช่า. "/>
      <sheetName val="sum_amt_mount"/>
      <sheetName val="Oct"/>
      <sheetName val="GiaVL"/>
      <sheetName val="Bill_No__2_-_Carpark"/>
      <sheetName val="SAN_REDUCED_1"/>
      <sheetName val="สัญญาบริการอื่น"/>
      <sheetName val="ค่าที่ปรึกษา"/>
      <sheetName val="สัญญาเช่าสนง"/>
      <sheetName val="Estimation - 2018"/>
      <sheetName val="Balance Sheet"/>
      <sheetName val=" IBPL0001"/>
      <sheetName val="COVER"/>
      <sheetName val=" IB-PL-YTD"/>
      <sheetName val="SUMSCHED"/>
      <sheetName val="FOREC1"/>
      <sheetName val="HEADC"/>
      <sheetName val="INVENT"/>
      <sheetName val="INVEST"/>
      <sheetName val="AIS"/>
      <sheetName val="Analysis"/>
      <sheetName val="GROSSM"/>
      <sheetName val="Pd01_vsl_sked"/>
      <sheetName val="YSS31"/>
      <sheetName val="F9 Parameters "/>
      <sheetName val="สรุป"/>
      <sheetName val="_BANK.XLS뉮׾_x005f_x005f_x005f_x0003_㌏Joint"/>
      <sheetName val="FORMC94"/>
      <sheetName val="Asset &amp; Liability"/>
      <sheetName val="Net asset value"/>
      <sheetName val="AFA"/>
      <sheetName val="อัตรามรณะ"/>
      <sheetName val="FF_3"/>
      <sheetName val="_BANK.XLS뉮׾_x005f_x005f_x005f_x005f_x005f_x005f_x"/>
      <sheetName val="[BANK.XLS뉮׾_x005f_x005f_x005f_x0003_㌏Joint"/>
      <sheetName val="HP"/>
      <sheetName val="9110"/>
      <sheetName val="FF-1"/>
      <sheetName val="table"/>
      <sheetName val="interest tree generation"/>
      <sheetName val="SCB_1_-_Current9"/>
      <sheetName val="SCB_2_-_Current9"/>
      <sheetName val="SCB_1___Current9"/>
      <sheetName val="SCB_2___Current9"/>
      <sheetName val="2_DL_8"/>
      <sheetName val="2_2_IDL8"/>
      <sheetName val="Seal_1-07-049"/>
      <sheetName val="BALANCE_SHEET_9"/>
      <sheetName val="TrialBalance_Q3-20028"/>
      <sheetName val="FP_Friends_Other8"/>
      <sheetName val="เงินกู้_MGC9"/>
      <sheetName val="ข้อมูล_PM9"/>
      <sheetName val="ACS_Revenue8"/>
      <sheetName val="N-4_Patent_right8"/>
      <sheetName val="B&amp;S_19998"/>
      <sheetName val="คชจ_ดำเนินงาน6-438"/>
      <sheetName val="P&amp;L_Rates8"/>
      <sheetName val="PRICE_LIST8"/>
      <sheetName val="FG_Joint9"/>
      <sheetName val="Non_Movement9"/>
      <sheetName val="Jun_068"/>
      <sheetName val="Mkt_Dev_1291_ONL_1290_-_10106"/>
      <sheetName val="TB_Worksheet6"/>
      <sheetName val="Item_Code_-_Machine6"/>
      <sheetName val="ops_tb6"/>
      <sheetName val="ADJ_-_RATE6"/>
      <sheetName val="B053_(990701)공정실적PP%계산6"/>
      <sheetName val="cc_Nov086"/>
      <sheetName val="2003_Growth6"/>
      <sheetName val="10-1_Media6"/>
      <sheetName val="MPT_07_Sale_Forecast6"/>
      <sheetName val="MPT_08_Sale_Forecast6"/>
      <sheetName val="TL_Scrap_rate6"/>
      <sheetName val="Selling_and_Admins_(DONE)6"/>
      <sheetName val="_Direct_load_8"/>
      <sheetName val="TB_SAP8"/>
      <sheetName val="Standing_Data6"/>
      <sheetName val="DLD_Query_Query_Query5"/>
      <sheetName val="Write_off6"/>
      <sheetName val="Unrecorded_Misstatement5"/>
      <sheetName val="pa_group6"/>
      <sheetName val="F1_Log_On6"/>
      <sheetName val="REC_GROUP5"/>
      <sheetName val="Spa_Sales4"/>
      <sheetName val="Sale_05025"/>
      <sheetName val="U-5_22"/>
      <sheetName val="Seagate__share_in_units2"/>
      <sheetName val="_BANK_XLS뉮׾_x005f_x0003_㌏Joint2"/>
      <sheetName val="IE_UPS2"/>
      <sheetName val="Trial_Balance"/>
      <sheetName val="dongia_(2)"/>
      <sheetName val="Drop_down_list"/>
      <sheetName val="רכוש_קבוע_"/>
      <sheetName val="B131_"/>
      <sheetName val="InvPlan_NI_and_WIN_2017"/>
      <sheetName val="SCB_1_-_Current10"/>
      <sheetName val="SCB_2_-_Current10"/>
      <sheetName val="SCB_1___Current10"/>
      <sheetName val="SCB_2___Current10"/>
      <sheetName val="2_DL_9"/>
      <sheetName val="2_2_IDL9"/>
      <sheetName val="Seal_1-07-0410"/>
      <sheetName val="BALANCE_SHEET_10"/>
      <sheetName val="TrialBalance_Q3-20029"/>
      <sheetName val="FP_Friends_Other9"/>
      <sheetName val="เงินกู้_MGC10"/>
      <sheetName val="ข้อมูล_PM10"/>
      <sheetName val="ACS_Revenue9"/>
      <sheetName val="N-4_Patent_right9"/>
      <sheetName val="B&amp;S_19999"/>
      <sheetName val="คชจ_ดำเนินงาน6-439"/>
      <sheetName val="P&amp;L_Rates9"/>
      <sheetName val="PRICE_LIST9"/>
      <sheetName val="FG_Joint10"/>
      <sheetName val="Non_Movement10"/>
      <sheetName val="Jun_069"/>
      <sheetName val="Mkt_Dev_1291_ONL_1290_-_10107"/>
      <sheetName val="TB_Worksheet7"/>
      <sheetName val="Item_Code_-_Machine7"/>
      <sheetName val="ops_tb7"/>
      <sheetName val="ADJ_-_RATE7"/>
      <sheetName val="B053_(990701)공정실적PP%계산7"/>
      <sheetName val="cc_Nov087"/>
      <sheetName val="2003_Growth7"/>
      <sheetName val="10-1_Media7"/>
      <sheetName val="MPT_07_Sale_Forecast7"/>
      <sheetName val="MPT_08_Sale_Forecast7"/>
      <sheetName val="TL_Scrap_rate7"/>
      <sheetName val="Selling_and_Admins_(DONE)7"/>
      <sheetName val="_Direct_load_9"/>
      <sheetName val="TB_SAP9"/>
      <sheetName val="Standing_Data7"/>
      <sheetName val="DLD_Query_Query_Query6"/>
      <sheetName val="Write_off7"/>
      <sheetName val="Unrecorded_Misstatement6"/>
      <sheetName val="pa_group7"/>
      <sheetName val="F1_Log_On7"/>
      <sheetName val="REC_GROUP6"/>
      <sheetName val="Spa_Sales5"/>
      <sheetName val="Sale_05026"/>
      <sheetName val="U-5_23"/>
      <sheetName val="Seagate__share_in_units3"/>
      <sheetName val="_BANK_XLS뉮׾_x005f_x0003_㌏Joint3"/>
      <sheetName val="Pd01_vsl_sked1"/>
      <sheetName val="IE_UPS3"/>
      <sheetName val="Trial_Balance1"/>
      <sheetName val="dongia_(2)1"/>
      <sheetName val="Drop_down_list1"/>
      <sheetName val="רכוש_קבוע_1"/>
      <sheetName val="Bill_No__2_-_Carpark1"/>
      <sheetName val="B131_1"/>
      <sheetName val="InvPlan_NI_and_WIN_20171"/>
      <sheetName val="SCB_1_-_Current11"/>
      <sheetName val="SCB_2_-_Current11"/>
      <sheetName val="SCB_1___Current11"/>
      <sheetName val="SCB_2___Current11"/>
      <sheetName val="2_DL_10"/>
      <sheetName val="2_2_IDL10"/>
      <sheetName val="Seal_1-07-0411"/>
      <sheetName val="BALANCE_SHEET_11"/>
      <sheetName val="TrialBalance_Q3-200210"/>
      <sheetName val="FP_Friends_Other10"/>
      <sheetName val="เงินกู้_MGC11"/>
      <sheetName val="ข้อมูล_PM11"/>
      <sheetName val="ACS_Revenue10"/>
      <sheetName val="N-4_Patent_right10"/>
      <sheetName val="B&amp;S_199910"/>
      <sheetName val="คชจ_ดำเนินงาน6-4310"/>
      <sheetName val="P&amp;L_Rates10"/>
      <sheetName val="PRICE_LIST10"/>
      <sheetName val="FG_Joint11"/>
      <sheetName val="Non_Movement11"/>
      <sheetName val="Jun_0610"/>
      <sheetName val="Mkt_Dev_1291_ONL_1290_-_10108"/>
      <sheetName val="TB_Worksheet8"/>
      <sheetName val="Item_Code_-_Machine8"/>
      <sheetName val="ops_tb8"/>
      <sheetName val="ADJ_-_RATE8"/>
      <sheetName val="B053_(990701)공정실적PP%계산8"/>
      <sheetName val="cc_Nov088"/>
      <sheetName val="2003_Growth8"/>
      <sheetName val="10-1_Media8"/>
      <sheetName val="MPT_07_Sale_Forecast8"/>
      <sheetName val="MPT_08_Sale_Forecast8"/>
      <sheetName val="TL_Scrap_rate8"/>
      <sheetName val="Selling_and_Admins_(DONE)8"/>
      <sheetName val="_Direct_load_10"/>
      <sheetName val="TB_SAP10"/>
      <sheetName val="Standing_Data8"/>
      <sheetName val="DLD_Query_Query_Query7"/>
      <sheetName val="Write_off8"/>
      <sheetName val="Unrecorded_Misstatement7"/>
      <sheetName val="pa_group8"/>
      <sheetName val="F1_Log_On8"/>
      <sheetName val="REC_GROUP7"/>
      <sheetName val="Spa_Sales6"/>
      <sheetName val="Sale_05027"/>
      <sheetName val="U-5_24"/>
      <sheetName val="Seagate__share_in_units4"/>
      <sheetName val="_BANK_XLS뉮׾_x005f_x0003_㌏Joint4"/>
      <sheetName val="Pd01_vsl_sked2"/>
      <sheetName val="IE_UPS4"/>
      <sheetName val="Trial_Balance2"/>
      <sheetName val="dongia_(2)2"/>
      <sheetName val="Drop_down_list2"/>
      <sheetName val="רכוש_קבוע_2"/>
      <sheetName val="Bill_No__2_-_Carpark2"/>
      <sheetName val="B131_2"/>
      <sheetName val="InvPlan_NI_and_WIN_20172"/>
      <sheetName val="SCB_1_-_Current12"/>
      <sheetName val="SCB_2_-_Current12"/>
      <sheetName val="SCB_1___Current12"/>
      <sheetName val="SCB_2___Current12"/>
      <sheetName val="2_DL_11"/>
      <sheetName val="2_2_IDL11"/>
      <sheetName val="Seal_1-07-0412"/>
      <sheetName val="BALANCE_SHEET_12"/>
      <sheetName val="TrialBalance_Q3-200211"/>
      <sheetName val="FP_Friends_Other11"/>
      <sheetName val="เงินกู้_MGC12"/>
      <sheetName val="ข้อมูล_PM12"/>
      <sheetName val="ACS_Revenue11"/>
      <sheetName val="N-4_Patent_right11"/>
      <sheetName val="B&amp;S_199911"/>
      <sheetName val="คชจ_ดำเนินงาน6-4311"/>
      <sheetName val="P&amp;L_Rates11"/>
      <sheetName val="PRICE_LIST11"/>
      <sheetName val="FG_Joint12"/>
      <sheetName val="Non_Movement12"/>
      <sheetName val="Jun_0611"/>
      <sheetName val="Mkt_Dev_1291_ONL_1290_-_10109"/>
      <sheetName val="TB_Worksheet9"/>
      <sheetName val="Item_Code_-_Machine9"/>
      <sheetName val="ops_tb9"/>
      <sheetName val="ADJ_-_RATE9"/>
      <sheetName val="B053_(990701)공정실적PP%계산9"/>
      <sheetName val="cc_Nov089"/>
      <sheetName val="2003_Growth9"/>
      <sheetName val="10-1_Media9"/>
      <sheetName val="MPT_07_Sale_Forecast9"/>
      <sheetName val="MPT_08_Sale_Forecast9"/>
      <sheetName val="TL_Scrap_rate9"/>
      <sheetName val="Selling_and_Admins_(DONE)9"/>
      <sheetName val="_Direct_load_11"/>
      <sheetName val="TB_SAP11"/>
      <sheetName val="Standing_Data9"/>
      <sheetName val="DLD_Query_Query_Query8"/>
      <sheetName val="Write_off9"/>
      <sheetName val="Unrecorded_Misstatement8"/>
      <sheetName val="pa_group9"/>
      <sheetName val="F1_Log_On9"/>
      <sheetName val="REC_GROUP8"/>
      <sheetName val="Spa_Sales7"/>
      <sheetName val="Sale_05028"/>
      <sheetName val="U-5_25"/>
      <sheetName val="Seagate__share_in_units5"/>
      <sheetName val="_BANK_XLS뉮׾_x005f_x0003_㌏Joint5"/>
      <sheetName val="Pd01_vsl_sked3"/>
      <sheetName val="IE_UPS5"/>
      <sheetName val="Trial_Balance3"/>
      <sheetName val="dongia_(2)3"/>
      <sheetName val="Drop_down_list3"/>
      <sheetName val="רכוש_קבוע_3"/>
      <sheetName val="Bill_No__2_-_Carpark3"/>
      <sheetName val="B131_3"/>
      <sheetName val="InvPlan_NI_and_WIN_20173"/>
      <sheetName val="SCB_1_-_Current13"/>
      <sheetName val="SCB_2_-_Current13"/>
      <sheetName val="SCB_1___Current13"/>
      <sheetName val="SCB_2___Current13"/>
      <sheetName val="2_DL_12"/>
      <sheetName val="2_2_IDL12"/>
      <sheetName val="Seal_1-07-0413"/>
      <sheetName val="BALANCE_SHEET_13"/>
      <sheetName val="TrialBalance_Q3-200212"/>
      <sheetName val="FP_Friends_Other12"/>
      <sheetName val="เงินกู้_MGC13"/>
      <sheetName val="ข้อมูล_PM13"/>
      <sheetName val="ACS_Revenue12"/>
      <sheetName val="N-4_Patent_right12"/>
      <sheetName val="B&amp;S_199912"/>
      <sheetName val="คชจ_ดำเนินงาน6-4312"/>
      <sheetName val="P&amp;L_Rates12"/>
      <sheetName val="PRICE_LIST12"/>
      <sheetName val="FG_Joint13"/>
      <sheetName val="Non_Movement13"/>
      <sheetName val="Jun_0612"/>
      <sheetName val="Mkt_Dev_1291_ONL_1290_-_101010"/>
      <sheetName val="TB_Worksheet10"/>
      <sheetName val="Item_Code_-_Machine10"/>
      <sheetName val="ops_tb10"/>
      <sheetName val="ADJ_-_RATE10"/>
      <sheetName val="B053_(990701)공정실적PP%계산10"/>
      <sheetName val="cc_Nov0810"/>
      <sheetName val="2003_Growth10"/>
      <sheetName val="10-1_Media10"/>
      <sheetName val="MPT_07_Sale_Forecast10"/>
      <sheetName val="MPT_08_Sale_Forecast10"/>
      <sheetName val="TL_Scrap_rate10"/>
      <sheetName val="Selling_and_Admins_(DONE)10"/>
      <sheetName val="_Direct_load_12"/>
      <sheetName val="TB_SAP12"/>
      <sheetName val="Standing_Data10"/>
      <sheetName val="DLD_Query_Query_Query9"/>
      <sheetName val="Write_off10"/>
      <sheetName val="Unrecorded_Misstatement9"/>
      <sheetName val="pa_group10"/>
      <sheetName val="F1_Log_On10"/>
      <sheetName val="REC_GROUP9"/>
      <sheetName val="Spa_Sales8"/>
      <sheetName val="Sale_05029"/>
      <sheetName val="U-5_26"/>
      <sheetName val="Seagate__share_in_units6"/>
      <sheetName val="_BANK_XLS뉮׾_x005f_x0003_㌏Joint6"/>
      <sheetName val="Pd01_vsl_sked4"/>
      <sheetName val="IE_UPS6"/>
      <sheetName val="Trial_Balance4"/>
      <sheetName val="dongia_(2)4"/>
      <sheetName val="Drop_down_list4"/>
      <sheetName val="רכוש_קבוע_4"/>
      <sheetName val="Bill_No__2_-_Carpark4"/>
      <sheetName val="B131_4"/>
      <sheetName val="InvPlan_NI_and_WIN_20174"/>
      <sheetName val="SCB_1_-_Current14"/>
      <sheetName val="SCB_2_-_Current14"/>
      <sheetName val="SCB_1___Current14"/>
      <sheetName val="SCB_2___Current14"/>
      <sheetName val="2_DL_13"/>
      <sheetName val="2_2_IDL13"/>
      <sheetName val="Seal_1-07-0414"/>
      <sheetName val="BALANCE_SHEET_14"/>
      <sheetName val="TrialBalance_Q3-200213"/>
      <sheetName val="FP_Friends_Other13"/>
      <sheetName val="เงินกู้_MGC14"/>
      <sheetName val="ข้อมูล_PM14"/>
      <sheetName val="ACS_Revenue13"/>
      <sheetName val="N-4_Patent_right13"/>
      <sheetName val="B&amp;S_199913"/>
      <sheetName val="คชจ_ดำเนินงาน6-4313"/>
      <sheetName val="P&amp;L_Rates13"/>
      <sheetName val="PRICE_LIST13"/>
      <sheetName val="FG_Joint14"/>
      <sheetName val="Non_Movement14"/>
      <sheetName val="Jun_0613"/>
      <sheetName val="Mkt_Dev_1291_ONL_1290_-_101011"/>
      <sheetName val="TB_Worksheet11"/>
      <sheetName val="Item_Code_-_Machine11"/>
      <sheetName val="ops_tb11"/>
      <sheetName val="ADJ_-_RATE11"/>
      <sheetName val="B053_(990701)공정실적PP%계산11"/>
      <sheetName val="cc_Nov0811"/>
      <sheetName val="2003_Growth11"/>
      <sheetName val="10-1_Media11"/>
      <sheetName val="MPT_07_Sale_Forecast11"/>
      <sheetName val="MPT_08_Sale_Forecast11"/>
      <sheetName val="TL_Scrap_rate11"/>
      <sheetName val="Selling_and_Admins_(DONE)11"/>
      <sheetName val="_Direct_load_13"/>
      <sheetName val="TB_SAP13"/>
      <sheetName val="Standing_Data11"/>
      <sheetName val="DLD_Query_Query_Query10"/>
      <sheetName val="Write_off11"/>
      <sheetName val="Unrecorded_Misstatement10"/>
      <sheetName val="pa_group11"/>
      <sheetName val="F1_Log_On11"/>
      <sheetName val="REC_GROUP10"/>
      <sheetName val="Spa_Sales9"/>
      <sheetName val="Sale_050210"/>
      <sheetName val="U-5_27"/>
      <sheetName val="Seagate__share_in_units7"/>
      <sheetName val="_BANK_XLS뉮׾_x005f_x0003_㌏Joint7"/>
      <sheetName val="Pd01_vsl_sked5"/>
      <sheetName val="IE_UPS7"/>
      <sheetName val="Trial_Balance5"/>
      <sheetName val="dongia_(2)5"/>
      <sheetName val="Drop_down_list5"/>
      <sheetName val="רכוש_קבוע_5"/>
      <sheetName val="Bill_No__2_-_Carpark5"/>
      <sheetName val="B131_5"/>
      <sheetName val="InvPlan_NI_and_WIN_20175"/>
      <sheetName val="JV Entry"/>
      <sheetName val="Nature of Expense"/>
      <sheetName val="mapping"/>
      <sheetName val="START"/>
      <sheetName val="dBase"/>
      <sheetName val="FRECEFECBAILEYS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NOV"/>
      <sheetName val="DEC"/>
      <sheetName val="ลูกค้า"/>
      <sheetName val="alamat"/>
      <sheetName val="F8.1 Slw mving stck"/>
      <sheetName val="F 5.7 Value red"/>
      <sheetName val="F6.4 Slow Moving SP 2004"/>
      <sheetName val="名簿データ"/>
      <sheetName val="SFFee"/>
      <sheetName val="PL12M"/>
      <sheetName val="acc.depre-report-old"/>
      <sheetName val="Calculations"/>
      <sheetName val="summary"/>
      <sheetName val="Tax"/>
      <sheetName val="Nature_of_Expense"/>
      <sheetName val="_BANK.XLS뉮׾_x005f_x005f_x"/>
      <sheetName val="Gen_Info"/>
      <sheetName val="SAN_REDUCED_11"/>
      <sheetName val="Gen_Info1"/>
      <sheetName val="OMC April 02"/>
      <sheetName val="RF April 02"/>
      <sheetName val="DATABASE"/>
      <sheetName val="Review wording"/>
      <sheetName val="Summary of documents"/>
      <sheetName val="_BANK_XLS뉮׾_x0003_㌏Joint"/>
      <sheetName val="_BANK_XLS뉮׾_x0003_㌏Joint1"/>
      <sheetName val="공사비 내역 (가)"/>
      <sheetName val="Ratio"/>
      <sheetName val="Workbook Inputs"/>
      <sheetName val="Instruction"/>
      <sheetName val="MD - Bank"/>
      <sheetName val="Bank Country"/>
      <sheetName val="Region"/>
      <sheetName val="KPI F1.3 พรทิพย์ 2559"/>
      <sheetName val="By  Customer"/>
      <sheetName val="P&amp;LFINAL_-_44"/>
      <sheetName val="ตารางลูกหนี้สัญญาเช่า__"/>
      <sheetName val="Estimation_-_2018"/>
      <sheetName val="[BANK_XLS뉮׾_x005f_x0003_㌏Joint"/>
      <sheetName val="SCB_2_-_Curren2็"/>
      <sheetName val="Life &amp; Health"/>
      <sheetName val="Addition_AUC"/>
      <sheetName val="Sale0402"/>
      <sheetName val="Sale0311"/>
      <sheetName val="rss9801"/>
      <sheetName val="Names"/>
      <sheetName val="Selection"/>
      <sheetName val="Sale0307"/>
      <sheetName val="อัตราค่าบรรทุก"/>
      <sheetName val="12jun12"/>
      <sheetName val="15jun12"/>
      <sheetName val="16jun12"/>
      <sheetName val="9jun12"/>
      <sheetName val="GL CB"/>
      <sheetName val="GL M"/>
      <sheetName val="CODE,NAME"/>
      <sheetName val="FF_4"/>
      <sheetName val="C 1"/>
      <sheetName val="CA_Sheet"/>
      <sheetName val="_IBPL0001"/>
      <sheetName val="_IB-PL-YTD"/>
      <sheetName val="AssetStatus"/>
      <sheetName val="AssetType"/>
      <sheetName val="License BOI"/>
      <sheetName val="Asset Class"/>
      <sheetName val="Depre. Key"/>
      <sheetName val="[BANK.XLS뉮׾_x005f_x005f_x005f_x005f_x005f_x005f_x"/>
      <sheetName val="Data 2"/>
      <sheetName val="Actual-ＹＴＤ"/>
      <sheetName val="Budget-Monthly"/>
      <sheetName val="Budget-YTD"/>
      <sheetName val="D"/>
      <sheetName val="B"/>
      <sheetName val="FSA"/>
      <sheetName val="FF_6"/>
      <sheetName val="2006_1_"/>
      <sheetName val="July2007"/>
      <sheetName val="2006_2_"/>
      <sheetName val="_BANK.XLS뉮׾_x"/>
      <sheetName val="cal (2)"/>
      <sheetName val="TBA"/>
      <sheetName val="BPR"/>
      <sheetName val="อุปกรณ์ a2"/>
      <sheetName val="อุปกรณ์ a1"/>
      <sheetName val="ประมาณการ"/>
      <sheetName val="#Lookup"/>
      <sheetName val="InventTableModule_1-1"/>
      <sheetName val="Energy(update)"/>
      <sheetName val="MFA"/>
      <sheetName val="Order_Nov_w45"/>
      <sheetName val="[BANK.XLS뉮׾_x005f_x005f_x"/>
      <sheetName val="U-2.1"/>
      <sheetName val="ภาคการขายโฆษณาNBT_ALL"/>
      <sheetName val="ภาคการขายวิศวกรรม_Weekly"/>
      <sheetName val="ภาคการขายโฆษณาNBT_Weekly"/>
      <sheetName val="[BANK.XLS뉮׾_x"/>
      <sheetName val="AA-1"/>
      <sheetName val="Age311299TESP"/>
      <sheetName val="P4DDBFTESP"/>
      <sheetName val="IntDec00TespM&amp;B"/>
      <sheetName val="Co info"/>
      <sheetName val="CBO0497"/>
      <sheetName val="p&amp;L"/>
      <sheetName val="6A CA"/>
      <sheetName val="Sale0406"/>
      <sheetName val="งบกำไรฯ_48(1)"/>
      <sheetName val="10"/>
      <sheetName val="_BANK.XLS뉮׾_x005f_x005f_x005f_x005f_x"/>
      <sheetName val="Actual-Monthly"/>
      <sheetName val="F-5"/>
      <sheetName val="gold แลกทอง"/>
      <sheetName val="Sale0309"/>
      <sheetName val="feature"/>
      <sheetName val="品情"/>
      <sheetName val="免驗"/>
      <sheetName val="Age311299TAS"/>
      <sheetName val="TASintDec00"/>
      <sheetName val="P4DDBFTAS"/>
      <sheetName val="JUNE"/>
      <sheetName val="ADM_A"/>
      <sheetName val="JUNE1"/>
      <sheetName val="Admin"/>
      <sheetName val="CDC"/>
      <sheetName val="Estate"/>
      <sheetName val="Fire"/>
      <sheetName val="Guest"/>
      <sheetName val="Medical"/>
      <sheetName val="PR"/>
      <sheetName val="PRE"/>
      <sheetName val="Secutiry"/>
      <sheetName val="Waste"/>
      <sheetName val="Outstanding"/>
      <sheetName val="Weighted Ave Cost"/>
      <sheetName val="Inventory Master List"/>
      <sheetName val="assum"/>
      <sheetName val="A"/>
      <sheetName val="interest_tree_generation"/>
      <sheetName val="DIALY"/>
      <sheetName val="INCST"/>
      <sheetName val="J1"/>
      <sheetName val="default values"/>
      <sheetName val="ave 6 months del qty"/>
      <sheetName val="Common"/>
      <sheetName val="Endo"/>
      <sheetName val="Pacu"/>
      <sheetName val="SICU"/>
      <sheetName val="CCU"/>
      <sheetName val="CATHLAB"/>
      <sheetName val="CVOR"/>
      <sheetName val="????-??"/>
      <sheetName val="Drop Down"/>
      <sheetName val="Manual"/>
      <sheetName val="DATABASE -sumifTB"/>
      <sheetName val="สมุดรายวัน"/>
      <sheetName val="OthCode"/>
      <sheetName val="P&amp;LFINAL_-_443"/>
      <sheetName val="P&amp;LFINAL_-_441"/>
      <sheetName val="P&amp;LFINAL_-_442"/>
      <sheetName val="bs is"/>
      <sheetName val="conso"/>
      <sheetName val="PLUS"/>
      <sheetName val="WM"/>
      <sheetName val="系統直接人工及製造費用"/>
      <sheetName val="SAN_REDUCED_12"/>
      <sheetName val="Gen_Info2"/>
      <sheetName val="OMC_April_02"/>
      <sheetName val="RF_April_02"/>
      <sheetName val="Unit rate Architecture"/>
      <sheetName val="TW_銷售分析_200909"/>
      <sheetName val="TW_銷售分析_200906"/>
      <sheetName val="營業中"/>
      <sheetName val="day end stock"/>
      <sheetName val="당초"/>
      <sheetName val="Summary Adjustment"/>
      <sheetName val="Office Improve"/>
      <sheetName val="original"/>
      <sheetName val="9"/>
      <sheetName val="9109"/>
      <sheetName val="ESO"/>
      <sheetName val="ESL"/>
      <sheetName val="UA120"/>
      <sheetName val="PL_16"/>
      <sheetName val="PL_15"/>
      <sheetName val="FSSummary"/>
      <sheetName val="mix"/>
      <sheetName val="cf"/>
      <sheetName val="SCB_1_-_Current15"/>
      <sheetName val="SCB_2_-_Current15"/>
      <sheetName val="SCB_1___Current15"/>
      <sheetName val="SCB_2___Current15"/>
      <sheetName val="pa_group12"/>
      <sheetName val="F1_Log_On12"/>
      <sheetName val="2_DL_14"/>
      <sheetName val="2_2_IDL14"/>
      <sheetName val="Seal_1-07-0415"/>
      <sheetName val="BALANCE_SHEET_15"/>
      <sheetName val="TrialBalance_Q3-200214"/>
      <sheetName val="เงินกู้_MGC15"/>
      <sheetName val="ข้อมูล_PM15"/>
      <sheetName val="FP_Friends_Other14"/>
      <sheetName val="ACS_Revenue14"/>
      <sheetName val="N-4_Patent_right14"/>
      <sheetName val="B&amp;S_199914"/>
      <sheetName val="คชจ_ดำเนินงาน6-4314"/>
      <sheetName val="P&amp;L_Rates14"/>
      <sheetName val="PRICE_LIST14"/>
      <sheetName val="FG_Joint15"/>
      <sheetName val="Non_Movement15"/>
      <sheetName val="Jun_0614"/>
      <sheetName val="TB_Worksheet12"/>
      <sheetName val="10-1_Media12"/>
      <sheetName val="Mkt_Dev_1291_ONL_1290_-_101012"/>
      <sheetName val="DLD_Query_Query_Query11"/>
      <sheetName val="Item_Code_-_Machine12"/>
      <sheetName val="B053_(990701)공정실적PP%계산12"/>
      <sheetName val="cc_Nov0812"/>
      <sheetName val="ADJ_-_RATE12"/>
      <sheetName val="2003_Growth12"/>
      <sheetName val="MPT_07_Sale_Forecast12"/>
      <sheetName val="MPT_08_Sale_Forecast12"/>
      <sheetName val="TL_Scrap_rate12"/>
      <sheetName val="Selling_and_Admins_(DONE)12"/>
      <sheetName val="ops_tb12"/>
      <sheetName val="_Direct_load_14"/>
      <sheetName val="TB_SAP14"/>
      <sheetName val="Sale_050211"/>
      <sheetName val="Standing_Data12"/>
      <sheetName val="Write_off12"/>
      <sheetName val="REC_GROUP11"/>
      <sheetName val="Unrecorded_Misstatement11"/>
      <sheetName val="Spa_Sales10"/>
      <sheetName val="U-5_28"/>
      <sheetName val="_BANK_XLS뉮׾_x005f_x0003_㌏Joint8"/>
      <sheetName val="Seagate__share_in_units8"/>
      <sheetName val="Pd01_vsl_sked6"/>
      <sheetName val="IE_UPS8"/>
      <sheetName val="Drop_down_list6"/>
      <sheetName val="רכוש_קבוע_6"/>
      <sheetName val="Bill_No__2_-_Carpark6"/>
      <sheetName val="B131_6"/>
      <sheetName val="acc_depre-report-old"/>
      <sheetName val="Trial_Balance6"/>
      <sheetName val="InvPlan_NI_and_WIN_20176"/>
      <sheetName val="F9_Parameters_"/>
      <sheetName val="DATABASE_-sumifTB"/>
      <sheetName val="Balance_Sheet"/>
      <sheetName val="Quarterly_4"/>
      <sheetName val="Asset_&amp;_Liability"/>
      <sheetName val="Net_asset_value"/>
      <sheetName val="_BANK_XLS뉮׾_x005f_x005f_x"/>
      <sheetName val="dongia_(2)6"/>
      <sheetName val="tb_Q3'08"/>
      <sheetName val="JV_Entry"/>
      <sheetName val="Q4_Y19"/>
      <sheetName val="Target_Y20"/>
      <sheetName val="Q1_Y20"/>
      <sheetName val="Actual_&amp;_Target"/>
      <sheetName val="1_Cash_Flow"/>
      <sheetName val="2_P&amp;L_Performance"/>
      <sheetName val="3_Corporate_Risk"/>
      <sheetName val="F8_1_Slw_mving_stck"/>
      <sheetName val="F_5_7_Value_red"/>
      <sheetName val="F6_4_Slow_Moving_SP_2004"/>
      <sheetName val="Review_wording"/>
      <sheetName val="Summary_of_documents"/>
      <sheetName val="KPI_F1_3_พรทิพย์_2559"/>
      <sheetName val="sumdata"/>
      <sheetName val="_BANK_XLS뉮׾_x005f_x005f_x005f_x0003_㌏Joint"/>
      <sheetName val="_BANK_XLS뉮׾_x005f_x005f_x005f_x005f_x005f_x005f_x"/>
      <sheetName val="[BANK_XLS뉮׾_x005f_x005f_x005f_x0003_㌏Joint"/>
      <sheetName val="_BANK_XLS뉮׾_x005f_x005f_x005f_x005F_x"/>
      <sheetName val="งบบริหาร PL-report"/>
      <sheetName val="Int."/>
      <sheetName val="BEN"/>
      <sheetName val="2.Conso"/>
      <sheetName val="8.1|Invest in Equity"/>
      <sheetName val="PR4"/>
      <sheetName val="Reckitt"/>
      <sheetName val="MS Box"/>
      <sheetName val="bblยังไม่จ่าย"/>
      <sheetName val="2006(1)"/>
      <sheetName val="2006(2)"/>
      <sheetName val="FF_21_a_"/>
      <sheetName val="Info"/>
      <sheetName val="LC _ TR Listing"/>
      <sheetName val="Gain Loss Calculation"/>
      <sheetName val="Location"/>
      <sheetName val="Tickmarks"/>
      <sheetName val="Sampling"/>
      <sheetName val="Scoping"/>
      <sheetName val="LKVL-CK-HT-GD1"/>
      <sheetName val="TONG HOP VL-NC"/>
      <sheetName val="chitiet"/>
      <sheetName val="TONGKE3p "/>
      <sheetName val="TH VL, NC, DDHT Thanhphuoc"/>
      <sheetName val="DONGIA"/>
      <sheetName val="DON GIA"/>
      <sheetName val="DG"/>
      <sheetName val="TNHCHINH"/>
      <sheetName val="CHITIET VL-NC"/>
      <sheetName val="Tiepdia"/>
      <sheetName val="TDTKP"/>
      <sheetName val="VCV-BE-TONG"/>
      <sheetName val="Review"/>
      <sheetName val="KPI Score"/>
      <sheetName val="BMCT2003"/>
      <sheetName val="TB1207"/>
      <sheetName val="Employee"/>
      <sheetName val="JobOrder"/>
      <sheetName val="EQUITY ITEMS"/>
      <sheetName val="SCB_1_-_Current16"/>
      <sheetName val="SCB_2_-_Current16"/>
      <sheetName val="SCB_1___Current16"/>
      <sheetName val="SCB_2___Current16"/>
      <sheetName val="Seal_1-07-0416"/>
      <sheetName val="BALANCE_SHEET_16"/>
      <sheetName val="2_DL_15"/>
      <sheetName val="2_2_IDL15"/>
      <sheetName val="TrialBalance_Q3-200215"/>
      <sheetName val="FP_Friends_Other15"/>
      <sheetName val="เงินกู้_MGC16"/>
      <sheetName val="ข้อมูล_PM16"/>
      <sheetName val="N-4_Patent_right15"/>
      <sheetName val="B&amp;S_199915"/>
      <sheetName val="คชจ_ดำเนินงาน6-4315"/>
      <sheetName val="ACS_Revenue15"/>
      <sheetName val="P&amp;L_Rates15"/>
      <sheetName val="PRICE_LIST15"/>
      <sheetName val="FG_Joint16"/>
      <sheetName val="Non_Movement16"/>
      <sheetName val="Jun_0615"/>
      <sheetName val="Mkt_Dev_1291_ONL_1290_-_101013"/>
      <sheetName val="TB_Worksheet13"/>
      <sheetName val="ADJ_-_RATE13"/>
      <sheetName val="Item_Code_-_Machine13"/>
      <sheetName val="B053_(990701)공정실적PP%계산13"/>
      <sheetName val="cc_Nov0813"/>
      <sheetName val="2003_Growth13"/>
      <sheetName val="10-1_Media13"/>
      <sheetName val="_Direct_load_15"/>
      <sheetName val="TB_SAP15"/>
      <sheetName val="MPT_07_Sale_Forecast13"/>
      <sheetName val="MPT_08_Sale_Forecast13"/>
      <sheetName val="TL_Scrap_rate13"/>
      <sheetName val="Selling_and_Admins_(DONE)13"/>
      <sheetName val="Standing_Data13"/>
      <sheetName val="ops_tb13"/>
      <sheetName val="pa_group13"/>
      <sheetName val="F1_Log_On13"/>
      <sheetName val="DLD_Query_Query_Query12"/>
      <sheetName val="Sale_050212"/>
      <sheetName val="Unrecorded_Misstatement12"/>
      <sheetName val="REC_GROUP12"/>
      <sheetName val="Write_off13"/>
      <sheetName val="Spa_Sales11"/>
      <sheetName val="U-5_29"/>
      <sheetName val="Seagate__share_in_units9"/>
      <sheetName val="_BANK_XLS뉮׾_x005f_x0003_㌏Joint9"/>
      <sheetName val="Drop_down_list7"/>
      <sheetName val="Pd01_vsl_sked7"/>
      <sheetName val="IE_UPS9"/>
      <sheetName val="רכוש_קבוע_7"/>
      <sheetName val="Bill_No__2_-_Carpark7"/>
      <sheetName val="P&amp;LFINAL_-_445"/>
      <sheetName val="tb_Q3'081"/>
      <sheetName val="B131_7"/>
      <sheetName val="ตารางลูกหนี้สัญญาเช่า__1"/>
      <sheetName val="InvPlan_NI_and_WIN_20177"/>
      <sheetName val="Estimation_-_20181"/>
      <sheetName val="Trial_Balance7"/>
      <sheetName val="_IBPL00011"/>
      <sheetName val="_IB-PL-YTD1"/>
      <sheetName val="Quarterly_41"/>
      <sheetName val="CA_Sheet1"/>
      <sheetName val="_BANK_XLS뉮׾_x005f_x005f_x005f_x0003_㌏Joint1"/>
      <sheetName val="[BANK_XLS뉮׾_x005f_x0003_㌏Joint1"/>
      <sheetName val="Asset_&amp;_Liability1"/>
      <sheetName val="Net_asset_value1"/>
      <sheetName val="_BANK_XLS뉮׾_x005f_x005f_x005f_x005f_x005f_x005f_1"/>
      <sheetName val="[BANK_XLS뉮׾_x005f_x005f_x005f_x0003_㌏Joint1"/>
      <sheetName val="interest_tree_generation1"/>
      <sheetName val="Balance_Sheet1"/>
      <sheetName val="dongia_(2)7"/>
      <sheetName val="Nature_of_Expense1"/>
      <sheetName val="Life_&amp;_Health1"/>
      <sheetName val="F9_Parameters_1"/>
      <sheetName val="JV_Entry1"/>
      <sheetName val="F8_1_Slw_mving_stck1"/>
      <sheetName val="F_5_7_Value_red1"/>
      <sheetName val="F6_4_Slow_Moving_SP_20041"/>
      <sheetName val="bs_is1"/>
      <sheetName val="P&amp;LFINAL_-_444"/>
      <sheetName val="Life_&amp;_Health"/>
      <sheetName val="bs_is"/>
      <sheetName val="SCB_1_-_Current17"/>
      <sheetName val="SCB_2_-_Current17"/>
      <sheetName val="SCB_1___Current17"/>
      <sheetName val="SCB_2___Current17"/>
      <sheetName val="Seal_1-07-0417"/>
      <sheetName val="BALANCE_SHEET_17"/>
      <sheetName val="2_DL_16"/>
      <sheetName val="2_2_IDL16"/>
      <sheetName val="TrialBalance_Q3-200216"/>
      <sheetName val="FP_Friends_Other16"/>
      <sheetName val="เงินกู้_MGC17"/>
      <sheetName val="ข้อมูล_PM17"/>
      <sheetName val="N-4_Patent_right16"/>
      <sheetName val="B&amp;S_199916"/>
      <sheetName val="คชจ_ดำเนินงาน6-4316"/>
      <sheetName val="ACS_Revenue16"/>
      <sheetName val="P&amp;L_Rates16"/>
      <sheetName val="PRICE_LIST16"/>
      <sheetName val="FG_Joint17"/>
      <sheetName val="Non_Movement17"/>
      <sheetName val="Jun_0616"/>
      <sheetName val="Mkt_Dev_1291_ONL_1290_-_101014"/>
      <sheetName val="TB_Worksheet14"/>
      <sheetName val="ADJ_-_RATE14"/>
      <sheetName val="Item_Code_-_Machine14"/>
      <sheetName val="B053_(990701)공정실적PP%계산14"/>
      <sheetName val="cc_Nov0814"/>
      <sheetName val="2003_Growth14"/>
      <sheetName val="10-1_Media14"/>
      <sheetName val="_Direct_load_16"/>
      <sheetName val="TB_SAP16"/>
      <sheetName val="MPT_07_Sale_Forecast14"/>
      <sheetName val="MPT_08_Sale_Forecast14"/>
      <sheetName val="TL_Scrap_rate14"/>
      <sheetName val="Selling_and_Admins_(DONE)14"/>
      <sheetName val="Standing_Data14"/>
      <sheetName val="ops_tb14"/>
      <sheetName val="pa_group14"/>
      <sheetName val="F1_Log_On14"/>
      <sheetName val="DLD_Query_Query_Query13"/>
      <sheetName val="Sale_050213"/>
      <sheetName val="Unrecorded_Misstatement13"/>
      <sheetName val="REC_GROUP13"/>
      <sheetName val="Write_off14"/>
      <sheetName val="Spa_Sales12"/>
      <sheetName val="U-5_210"/>
      <sheetName val="Seagate__share_in_units10"/>
      <sheetName val="_BANK_XLS뉮׾_x005f_x0003_㌏Joint10"/>
      <sheetName val="Drop_down_list8"/>
      <sheetName val="Pd01_vsl_sked8"/>
      <sheetName val="IE_UPS10"/>
      <sheetName val="רכוש_קבוע_8"/>
      <sheetName val="Bill_No__2_-_Carpark8"/>
      <sheetName val="P&amp;LFINAL_-_446"/>
      <sheetName val="tb_Q3'082"/>
      <sheetName val="B131_8"/>
      <sheetName val="ตารางลูกหนี้สัญญาเช่า__2"/>
      <sheetName val="InvPlan_NI_and_WIN_20178"/>
      <sheetName val="SAN_REDUCED_13"/>
      <sheetName val="Estimation_-_20182"/>
      <sheetName val="Trial_Balance8"/>
      <sheetName val="_IBPL00012"/>
      <sheetName val="_IB-PL-YTD2"/>
      <sheetName val="Quarterly_42"/>
      <sheetName val="CA_Sheet2"/>
      <sheetName val="_BANK_XLS뉮׾_x005f_x005f_x005f_x0003_㌏Joint2"/>
      <sheetName val="[BANK_XLS뉮׾_x005f_x0003_㌏Joint2"/>
      <sheetName val="Asset_&amp;_Liability2"/>
      <sheetName val="Net_asset_value2"/>
      <sheetName val="_BANK_XLS뉮׾_x005f_x005f_x005f_x005f_x005f_x005f_2"/>
      <sheetName val="[BANK_XLS뉮׾_x005f_x005f_x005f_x0003_㌏Joint2"/>
      <sheetName val="interest_tree_generation2"/>
      <sheetName val="Balance_Sheet2"/>
      <sheetName val="dongia_(2)8"/>
      <sheetName val="Nature_of_Expense2"/>
      <sheetName val="Life_&amp;_Health2"/>
      <sheetName val="F9_Parameters_2"/>
      <sheetName val="JV_Entry2"/>
      <sheetName val="F8_1_Slw_mving_stck2"/>
      <sheetName val="F_5_7_Value_red2"/>
      <sheetName val="F6_4_Slow_Moving_SP_20042"/>
      <sheetName val="bs_is2"/>
      <sheetName val="SCB_1_-_Current18"/>
      <sheetName val="SCB_2_-_Current18"/>
      <sheetName val="SCB_1___Current18"/>
      <sheetName val="SCB_2___Current18"/>
      <sheetName val="Seal_1-07-0418"/>
      <sheetName val="BALANCE_SHEET_18"/>
      <sheetName val="2_DL_17"/>
      <sheetName val="2_2_IDL17"/>
      <sheetName val="TrialBalance_Q3-200217"/>
      <sheetName val="FP_Friends_Other17"/>
      <sheetName val="เงินกู้_MGC18"/>
      <sheetName val="ข้อมูล_PM18"/>
      <sheetName val="N-4_Patent_right17"/>
      <sheetName val="B&amp;S_199917"/>
      <sheetName val="คชจ_ดำเนินงาน6-4317"/>
      <sheetName val="ACS_Revenue17"/>
      <sheetName val="P&amp;L_Rates17"/>
      <sheetName val="PRICE_LIST17"/>
      <sheetName val="FG_Joint18"/>
      <sheetName val="Non_Movement18"/>
      <sheetName val="Jun_0617"/>
      <sheetName val="Mkt_Dev_1291_ONL_1290_-_101015"/>
      <sheetName val="TB_Worksheet15"/>
      <sheetName val="ADJ_-_RATE15"/>
      <sheetName val="Item_Code_-_Machine15"/>
      <sheetName val="B053_(990701)공정실적PP%계산15"/>
      <sheetName val="cc_Nov0815"/>
      <sheetName val="2003_Growth15"/>
      <sheetName val="10-1_Media15"/>
      <sheetName val="_Direct_load_17"/>
      <sheetName val="TB_SAP17"/>
      <sheetName val="MPT_07_Sale_Forecast15"/>
      <sheetName val="MPT_08_Sale_Forecast15"/>
      <sheetName val="TL_Scrap_rate15"/>
      <sheetName val="Selling_and_Admins_(DONE)15"/>
      <sheetName val="Standing_Data15"/>
      <sheetName val="ops_tb15"/>
      <sheetName val="pa_group15"/>
      <sheetName val="F1_Log_On15"/>
      <sheetName val="DLD_Query_Query_Query14"/>
      <sheetName val="Sale_050214"/>
      <sheetName val="Unrecorded_Misstatement14"/>
      <sheetName val="REC_GROUP14"/>
      <sheetName val="Write_off15"/>
      <sheetName val="Spa_Sales13"/>
      <sheetName val="U-5_211"/>
      <sheetName val="Seagate__share_in_units11"/>
      <sheetName val="_BANK_XLS뉮׾_x005f_x0003_㌏Joint11"/>
      <sheetName val="Drop_down_list9"/>
      <sheetName val="Pd01_vsl_sked9"/>
      <sheetName val="IE_UPS11"/>
      <sheetName val="רכוש_קבוע_9"/>
      <sheetName val="Bill_No__2_-_Carpark9"/>
      <sheetName val="P&amp;LFINAL_-_447"/>
      <sheetName val="tb_Q3'083"/>
      <sheetName val="B131_9"/>
      <sheetName val="ตารางลูกหนี้สัญญาเช่า__3"/>
      <sheetName val="InvPlan_NI_and_WIN_20179"/>
      <sheetName val="SAN_REDUCED_14"/>
      <sheetName val="Gen_Info3"/>
      <sheetName val="Estimation_-_20183"/>
      <sheetName val="Trial_Balance9"/>
      <sheetName val="_IBPL00013"/>
      <sheetName val="_IB-PL-YTD3"/>
      <sheetName val="Quarterly_43"/>
      <sheetName val="CA_Sheet3"/>
      <sheetName val="_BANK_XLS뉮׾_x005f_x005f_x005f_x0003_㌏Joint3"/>
      <sheetName val="[BANK_XLS뉮׾_x005f_x0003_㌏Joint3"/>
      <sheetName val="Asset_&amp;_Liability3"/>
      <sheetName val="Net_asset_value3"/>
      <sheetName val="_BANK_XLS뉮׾_x005f_x005f_x005f_x005f_x005f_x005f_3"/>
      <sheetName val="[BANK_XLS뉮׾_x005f_x005f_x005f_x0003_㌏Joint3"/>
      <sheetName val="interest_tree_generation3"/>
      <sheetName val="Balance_Sheet3"/>
      <sheetName val="dongia_(2)9"/>
      <sheetName val="Nature_of_Expense3"/>
      <sheetName val="Life_&amp;_Health3"/>
      <sheetName val="F9_Parameters_3"/>
      <sheetName val="JV_Entry3"/>
      <sheetName val="F8_1_Slw_mving_stck3"/>
      <sheetName val="F_5_7_Value_red3"/>
      <sheetName val="F6_4_Slow_Moving_SP_20043"/>
      <sheetName val="bs_is3"/>
      <sheetName val="SCB_1_-_Current19"/>
      <sheetName val="SCB_2_-_Current19"/>
      <sheetName val="SCB_1___Current19"/>
      <sheetName val="SCB_2___Current19"/>
      <sheetName val="Seal_1-07-0419"/>
      <sheetName val="BALANCE_SHEET_19"/>
      <sheetName val="2_DL_18"/>
      <sheetName val="2_2_IDL18"/>
      <sheetName val="TrialBalance_Q3-200218"/>
      <sheetName val="FP_Friends_Other18"/>
      <sheetName val="เงินกู้_MGC19"/>
      <sheetName val="ข้อมูล_PM19"/>
      <sheetName val="N-4_Patent_right18"/>
      <sheetName val="B&amp;S_199918"/>
      <sheetName val="คชจ_ดำเนินงาน6-4318"/>
      <sheetName val="ACS_Revenue18"/>
      <sheetName val="P&amp;L_Rates18"/>
      <sheetName val="PRICE_LIST18"/>
      <sheetName val="FG_Joint19"/>
      <sheetName val="Non_Movement19"/>
      <sheetName val="Jun_0618"/>
      <sheetName val="Mkt_Dev_1291_ONL_1290_-_101016"/>
      <sheetName val="TB_Worksheet16"/>
      <sheetName val="ADJ_-_RATE16"/>
      <sheetName val="Item_Code_-_Machine16"/>
      <sheetName val="B053_(990701)공정실적PP%계산16"/>
      <sheetName val="cc_Nov0816"/>
      <sheetName val="2003_Growth16"/>
      <sheetName val="10-1_Media16"/>
      <sheetName val="_Direct_load_18"/>
      <sheetName val="TB_SAP18"/>
      <sheetName val="MPT_07_Sale_Forecast16"/>
      <sheetName val="MPT_08_Sale_Forecast16"/>
      <sheetName val="TL_Scrap_rate16"/>
      <sheetName val="Selling_and_Admins_(DONE)16"/>
      <sheetName val="Standing_Data16"/>
      <sheetName val="ops_tb16"/>
      <sheetName val="pa_group16"/>
      <sheetName val="F1_Log_On16"/>
      <sheetName val="DLD_Query_Query_Query15"/>
      <sheetName val="Sale_050215"/>
      <sheetName val="Unrecorded_Misstatement15"/>
      <sheetName val="REC_GROUP15"/>
      <sheetName val="Write_off16"/>
      <sheetName val="Spa_Sales14"/>
      <sheetName val="U-5_212"/>
      <sheetName val="Seagate__share_in_units12"/>
      <sheetName val="_BANK_XLS뉮׾_x005f_x0003_㌏Joint12"/>
      <sheetName val="Drop_down_list10"/>
      <sheetName val="Pd01_vsl_sked10"/>
      <sheetName val="IE_UPS12"/>
      <sheetName val="רכוש_קבוע_10"/>
      <sheetName val="Bill_No__2_-_Carpark10"/>
      <sheetName val="P&amp;LFINAL_-_448"/>
      <sheetName val="tb_Q3'084"/>
      <sheetName val="B131_10"/>
      <sheetName val="ตารางลูกหนี้สัญญาเช่า__4"/>
      <sheetName val="InvPlan_NI_and_WIN_201710"/>
      <sheetName val="SAN_REDUCED_15"/>
      <sheetName val="Gen_Info4"/>
      <sheetName val="Estimation_-_20184"/>
      <sheetName val="Trial_Balance10"/>
      <sheetName val="_IBPL00014"/>
      <sheetName val="_IB-PL-YTD4"/>
      <sheetName val="Quarterly_44"/>
      <sheetName val="CA_Sheet4"/>
      <sheetName val="_BANK_XLS뉮׾_x005f_x005f_x005f_x0003_㌏Joint4"/>
      <sheetName val="[BANK_XLS뉮׾_x005f_x0003_㌏Joint4"/>
      <sheetName val="Asset_&amp;_Liability4"/>
      <sheetName val="Net_asset_value4"/>
      <sheetName val="_BANK_XLS뉮׾_x005f_x005f_x005f_x005f_x005f_x005f_4"/>
      <sheetName val="[BANK_XLS뉮׾_x005f_x005f_x005f_x0003_㌏Joint4"/>
      <sheetName val="interest_tree_generation4"/>
      <sheetName val="Balance_Sheet4"/>
      <sheetName val="dongia_(2)10"/>
      <sheetName val="Nature_of_Expense4"/>
      <sheetName val="Life_&amp;_Health4"/>
      <sheetName val="F9_Parameters_4"/>
      <sheetName val="JV_Entry4"/>
      <sheetName val="F8_1_Slw_mving_stck4"/>
      <sheetName val="F_5_7_Value_red4"/>
      <sheetName val="F6_4_Slow_Moving_SP_20044"/>
      <sheetName val="bs_is4"/>
      <sheetName val="SCB_1_-_Current20"/>
      <sheetName val="SCB_2_-_Current20"/>
      <sheetName val="SCB_1___Current20"/>
      <sheetName val="SCB_2___Current20"/>
      <sheetName val="Seal_1-07-0420"/>
      <sheetName val="BALANCE_SHEET_20"/>
      <sheetName val="2_DL_19"/>
      <sheetName val="2_2_IDL19"/>
      <sheetName val="TrialBalance_Q3-200219"/>
      <sheetName val="FP_Friends_Other19"/>
      <sheetName val="เงินกู้_MGC20"/>
      <sheetName val="ข้อมูล_PM20"/>
      <sheetName val="N-4_Patent_right19"/>
      <sheetName val="B&amp;S_199919"/>
      <sheetName val="คชจ_ดำเนินงาน6-4319"/>
      <sheetName val="ACS_Revenue19"/>
      <sheetName val="P&amp;L_Rates19"/>
      <sheetName val="PRICE_LIST19"/>
      <sheetName val="FG_Joint20"/>
      <sheetName val="Non_Movement20"/>
      <sheetName val="Jun_0619"/>
      <sheetName val="Mkt_Dev_1291_ONL_1290_-_101017"/>
      <sheetName val="TB_Worksheet17"/>
      <sheetName val="ADJ_-_RATE17"/>
      <sheetName val="Item_Code_-_Machine17"/>
      <sheetName val="B053_(990701)공정실적PP%계산17"/>
      <sheetName val="cc_Nov0817"/>
      <sheetName val="2003_Growth17"/>
      <sheetName val="10-1_Media17"/>
      <sheetName val="_Direct_load_19"/>
      <sheetName val="TB_SAP19"/>
      <sheetName val="MPT_07_Sale_Forecast17"/>
      <sheetName val="MPT_08_Sale_Forecast17"/>
      <sheetName val="TL_Scrap_rate17"/>
      <sheetName val="Selling_and_Admins_(DONE)17"/>
      <sheetName val="Standing_Data17"/>
      <sheetName val="ops_tb17"/>
      <sheetName val="pa_group17"/>
      <sheetName val="F1_Log_On17"/>
      <sheetName val="DLD_Query_Query_Query16"/>
      <sheetName val="Sale_050216"/>
      <sheetName val="Unrecorded_Misstatement16"/>
      <sheetName val="REC_GROUP16"/>
      <sheetName val="Write_off17"/>
      <sheetName val="Spa_Sales15"/>
      <sheetName val="U-5_213"/>
      <sheetName val="Seagate__share_in_units13"/>
      <sheetName val="_BANK_XLS뉮׾_x005f_x0003_㌏Joint13"/>
      <sheetName val="Drop_down_list11"/>
      <sheetName val="Pd01_vsl_sked11"/>
      <sheetName val="IE_UPS13"/>
      <sheetName val="רכוש_קבוע_11"/>
      <sheetName val="Bill_No__2_-_Carpark11"/>
      <sheetName val="P&amp;LFINAL_-_449"/>
      <sheetName val="tb_Q3'085"/>
      <sheetName val="B131_11"/>
      <sheetName val="ตารางลูกหนี้สัญญาเช่า__5"/>
      <sheetName val="InvPlan_NI_and_WIN_201711"/>
      <sheetName val="SAN_REDUCED_16"/>
      <sheetName val="Gen_Info5"/>
      <sheetName val="Estimation_-_20185"/>
      <sheetName val="Trial_Balance11"/>
      <sheetName val="_IBPL00015"/>
      <sheetName val="_IB-PL-YTD5"/>
      <sheetName val="Quarterly_45"/>
      <sheetName val="CA_Sheet5"/>
      <sheetName val="_BANK_XLS뉮׾_x005f_x005f_x005f_x0003_㌏Joint5"/>
      <sheetName val="[BANK_XLS뉮׾_x005f_x0003_㌏Joint5"/>
      <sheetName val="Asset_&amp;_Liability5"/>
      <sheetName val="Net_asset_value5"/>
      <sheetName val="_BANK_XLS뉮׾_x005f_x005f_x005f_x005f_x005f_x005f_5"/>
      <sheetName val="[BANK_XLS뉮׾_x005f_x005f_x005f_x0003_㌏Joint5"/>
      <sheetName val="interest_tree_generation5"/>
      <sheetName val="Balance_Sheet5"/>
      <sheetName val="dongia_(2)11"/>
      <sheetName val="Nature_of_Expense5"/>
      <sheetName val="Life_&amp;_Health5"/>
      <sheetName val="F9_Parameters_5"/>
      <sheetName val="JV_Entry5"/>
      <sheetName val="F8_1_Slw_mving_stck5"/>
      <sheetName val="F_5_7_Value_red5"/>
      <sheetName val="F6_4_Slow_Moving_SP_20045"/>
      <sheetName val="bs_is5"/>
      <sheetName val="SCB_1_-_Current21"/>
      <sheetName val="SCB_2_-_Current21"/>
      <sheetName val="SCB_1___Current21"/>
      <sheetName val="SCB_2___Current21"/>
      <sheetName val="Seal_1-07-0421"/>
      <sheetName val="BALANCE_SHEET_21"/>
      <sheetName val="2_DL_20"/>
      <sheetName val="2_2_IDL20"/>
      <sheetName val="TrialBalance_Q3-200220"/>
      <sheetName val="FP_Friends_Other20"/>
      <sheetName val="เงินกู้_MGC21"/>
      <sheetName val="ข้อมูล_PM21"/>
      <sheetName val="N-4_Patent_right20"/>
      <sheetName val="B&amp;S_199920"/>
      <sheetName val="คชจ_ดำเนินงาน6-4320"/>
      <sheetName val="ACS_Revenue20"/>
      <sheetName val="P&amp;L_Rates20"/>
      <sheetName val="PRICE_LIST20"/>
      <sheetName val="FG_Joint21"/>
      <sheetName val="Non_Movement21"/>
      <sheetName val="Jun_0620"/>
      <sheetName val="Mkt_Dev_1291_ONL_1290_-_101018"/>
      <sheetName val="TB_Worksheet18"/>
      <sheetName val="ADJ_-_RATE18"/>
      <sheetName val="Item_Code_-_Machine18"/>
      <sheetName val="B053_(990701)공정실적PP%계산18"/>
      <sheetName val="cc_Nov0818"/>
      <sheetName val="2003_Growth18"/>
      <sheetName val="10-1_Media18"/>
      <sheetName val="_Direct_load_20"/>
      <sheetName val="TB_SAP20"/>
      <sheetName val="MPT_07_Sale_Forecast18"/>
      <sheetName val="MPT_08_Sale_Forecast18"/>
      <sheetName val="TL_Scrap_rate18"/>
      <sheetName val="Selling_and_Admins_(DONE)18"/>
      <sheetName val="Standing_Data18"/>
      <sheetName val="ops_tb18"/>
      <sheetName val="pa_group18"/>
      <sheetName val="F1_Log_On18"/>
      <sheetName val="DLD_Query_Query_Query17"/>
      <sheetName val="Sale_050217"/>
      <sheetName val="Unrecorded_Misstatement17"/>
      <sheetName val="REC_GROUP17"/>
      <sheetName val="Write_off18"/>
      <sheetName val="Spa_Sales16"/>
      <sheetName val="U-5_214"/>
      <sheetName val="Seagate__share_in_units14"/>
      <sheetName val="_BANK_XLS뉮׾_x005f_x0003_㌏Joint14"/>
      <sheetName val="Drop_down_list12"/>
      <sheetName val="Pd01_vsl_sked12"/>
      <sheetName val="IE_UPS14"/>
      <sheetName val="רכוש_קבוע_12"/>
      <sheetName val="Bill_No__2_-_Carpark12"/>
      <sheetName val="P&amp;LFINAL_-_4410"/>
      <sheetName val="tb_Q3'086"/>
      <sheetName val="B131_12"/>
      <sheetName val="ตารางลูกหนี้สัญญาเช่า__6"/>
      <sheetName val="InvPlan_NI_and_WIN_201712"/>
      <sheetName val="SAN_REDUCED_17"/>
      <sheetName val="Gen_Info6"/>
      <sheetName val="Estimation_-_20186"/>
      <sheetName val="Trial_Balance12"/>
      <sheetName val="_IBPL00016"/>
      <sheetName val="_IB-PL-YTD6"/>
      <sheetName val="Quarterly_46"/>
      <sheetName val="CA_Sheet6"/>
      <sheetName val="_BANK_XLS뉮׾_x005f_x005f_x005f_x0003_㌏Joint6"/>
      <sheetName val="[BANK_XLS뉮׾_x005f_x0003_㌏Joint6"/>
      <sheetName val="Asset_&amp;_Liability6"/>
      <sheetName val="Net_asset_value6"/>
      <sheetName val="_BANK_XLS뉮׾_x005f_x005f_x005f_x005f_x005f_x005f_6"/>
      <sheetName val="[BANK_XLS뉮׾_x005f_x005f_x005f_x0003_㌏Joint6"/>
      <sheetName val="interest_tree_generation6"/>
      <sheetName val="Balance_Sheet6"/>
      <sheetName val="dongia_(2)12"/>
      <sheetName val="Nature_of_Expense6"/>
      <sheetName val="Life_&amp;_Health6"/>
      <sheetName val="F9_Parameters_6"/>
      <sheetName val="JV_Entry6"/>
      <sheetName val="F8_1_Slw_mving_stck6"/>
      <sheetName val="F_5_7_Value_red6"/>
      <sheetName val="F6_4_Slow_Moving_SP_20046"/>
      <sheetName val="bs_is6"/>
      <sheetName val="SCB_1_-_Current22"/>
      <sheetName val="SCB_2_-_Current22"/>
      <sheetName val="SCB_1___Current22"/>
      <sheetName val="SCB_2___Current22"/>
      <sheetName val="Seal_1-07-0422"/>
      <sheetName val="BALANCE_SHEET_22"/>
      <sheetName val="2_DL_21"/>
      <sheetName val="2_2_IDL21"/>
      <sheetName val="TrialBalance_Q3-200221"/>
      <sheetName val="FP_Friends_Other21"/>
      <sheetName val="เงินกู้_MGC22"/>
      <sheetName val="ข้อมูล_PM22"/>
      <sheetName val="N-4_Patent_right21"/>
      <sheetName val="B&amp;S_199921"/>
      <sheetName val="คชจ_ดำเนินงาน6-4321"/>
      <sheetName val="ACS_Revenue21"/>
      <sheetName val="P&amp;L_Rates21"/>
      <sheetName val="PRICE_LIST21"/>
      <sheetName val="FG_Joint22"/>
      <sheetName val="Non_Movement22"/>
      <sheetName val="Jun_0621"/>
      <sheetName val="Mkt_Dev_1291_ONL_1290_-_101019"/>
      <sheetName val="TB_Worksheet19"/>
      <sheetName val="ADJ_-_RATE19"/>
      <sheetName val="Item_Code_-_Machine19"/>
      <sheetName val="B053_(990701)공정실적PP%계산19"/>
      <sheetName val="cc_Nov0819"/>
      <sheetName val="2003_Growth19"/>
      <sheetName val="10-1_Media19"/>
      <sheetName val="_Direct_load_21"/>
      <sheetName val="TB_SAP21"/>
      <sheetName val="MPT_07_Sale_Forecast19"/>
      <sheetName val="MPT_08_Sale_Forecast19"/>
      <sheetName val="TL_Scrap_rate19"/>
      <sheetName val="Selling_and_Admins_(DONE)19"/>
      <sheetName val="Standing_Data19"/>
      <sheetName val="ops_tb19"/>
      <sheetName val="pa_group19"/>
      <sheetName val="F1_Log_On19"/>
      <sheetName val="DLD_Query_Query_Query18"/>
      <sheetName val="Sale_050218"/>
      <sheetName val="Unrecorded_Misstatement18"/>
      <sheetName val="REC_GROUP18"/>
      <sheetName val="Write_off19"/>
      <sheetName val="Spa_Sales17"/>
      <sheetName val="U-5_215"/>
      <sheetName val="Seagate__share_in_units15"/>
      <sheetName val="_BANK_XLS뉮׾_x005f_x0003_㌏Joint15"/>
      <sheetName val="Drop_down_list13"/>
      <sheetName val="Pd01_vsl_sked13"/>
      <sheetName val="IE_UPS15"/>
      <sheetName val="רכוש_קבוע_13"/>
      <sheetName val="Bill_No__2_-_Carpark13"/>
      <sheetName val="P&amp;LFINAL_-_4411"/>
      <sheetName val="tb_Q3'087"/>
      <sheetName val="B131_13"/>
      <sheetName val="ตารางลูกหนี้สัญญาเช่า__7"/>
      <sheetName val="InvPlan_NI_and_WIN_201713"/>
      <sheetName val="SAN_REDUCED_18"/>
      <sheetName val="Gen_Info7"/>
      <sheetName val="Estimation_-_20187"/>
      <sheetName val="Trial_Balance13"/>
      <sheetName val="_IBPL00017"/>
      <sheetName val="_IB-PL-YTD7"/>
      <sheetName val="Quarterly_47"/>
      <sheetName val="CA_Sheet7"/>
      <sheetName val="_BANK_XLS뉮׾_x005f_x005f_x005f_x0003_㌏Joint7"/>
      <sheetName val="[BANK_XLS뉮׾_x005f_x0003_㌏Joint7"/>
      <sheetName val="Asset_&amp;_Liability7"/>
      <sheetName val="Net_asset_value7"/>
      <sheetName val="_BANK_XLS뉮׾_x005f_x005f_x005f_x005f_x005f_x005f_7"/>
      <sheetName val="[BANK_XLS뉮׾_x005f_x005f_x005f_x0003_㌏Joint7"/>
      <sheetName val="interest_tree_generation7"/>
      <sheetName val="Balance_Sheet7"/>
      <sheetName val="dongia_(2)13"/>
      <sheetName val="Nature_of_Expense7"/>
      <sheetName val="Life_&amp;_Health7"/>
      <sheetName val="F9_Parameters_7"/>
      <sheetName val="JV_Entry7"/>
      <sheetName val="F8_1_Slw_mving_stck7"/>
      <sheetName val="F_5_7_Value_red7"/>
      <sheetName val="F6_4_Slow_Moving_SP_20047"/>
      <sheetName val="bs_is7"/>
      <sheetName val="SCB_1_-_Current23"/>
      <sheetName val="SCB_2_-_Current23"/>
      <sheetName val="SCB_1___Current23"/>
      <sheetName val="SCB_2___Current23"/>
      <sheetName val="Seal_1-07-0423"/>
      <sheetName val="BALANCE_SHEET_23"/>
      <sheetName val="2_DL_22"/>
      <sheetName val="2_2_IDL22"/>
      <sheetName val="TrialBalance_Q3-200222"/>
      <sheetName val="FP_Friends_Other22"/>
      <sheetName val="เงินกู้_MGC23"/>
      <sheetName val="ข้อมูล_PM23"/>
      <sheetName val="N-4_Patent_right22"/>
      <sheetName val="B&amp;S_199922"/>
      <sheetName val="คชจ_ดำเนินงาน6-4322"/>
      <sheetName val="ACS_Revenue22"/>
      <sheetName val="P&amp;L_Rates22"/>
      <sheetName val="PRICE_LIST22"/>
      <sheetName val="FG_Joint23"/>
      <sheetName val="Non_Movement23"/>
      <sheetName val="Jun_0622"/>
      <sheetName val="Mkt_Dev_1291_ONL_1290_-_101020"/>
      <sheetName val="TB_Worksheet20"/>
      <sheetName val="ADJ_-_RATE20"/>
      <sheetName val="Item_Code_-_Machine20"/>
      <sheetName val="B053_(990701)공정실적PP%계산20"/>
      <sheetName val="cc_Nov0820"/>
      <sheetName val="2003_Growth20"/>
      <sheetName val="10-1_Media20"/>
      <sheetName val="_Direct_load_22"/>
      <sheetName val="TB_SAP22"/>
      <sheetName val="MPT_07_Sale_Forecast20"/>
      <sheetName val="MPT_08_Sale_Forecast20"/>
      <sheetName val="TL_Scrap_rate20"/>
      <sheetName val="Selling_and_Admins_(DONE)20"/>
      <sheetName val="Standing_Data20"/>
      <sheetName val="ops_tb20"/>
      <sheetName val="pa_group20"/>
      <sheetName val="F1_Log_On20"/>
      <sheetName val="DLD_Query_Query_Query19"/>
      <sheetName val="Sale_050219"/>
      <sheetName val="Unrecorded_Misstatement19"/>
      <sheetName val="REC_GROUP19"/>
      <sheetName val="Write_off20"/>
      <sheetName val="Spa_Sales18"/>
      <sheetName val="U-5_216"/>
      <sheetName val="Seagate__share_in_units16"/>
      <sheetName val="_BANK_XLS뉮׾_x005f_x0003_㌏Joint16"/>
      <sheetName val="Drop_down_list14"/>
      <sheetName val="Pd01_vsl_sked14"/>
      <sheetName val="IE_UPS16"/>
      <sheetName val="רכוש_קבוע_14"/>
      <sheetName val="Bill_No__2_-_Carpark14"/>
      <sheetName val="P&amp;LFINAL_-_4412"/>
      <sheetName val="tb_Q3'088"/>
      <sheetName val="B131_14"/>
      <sheetName val="ตารางลูกหนี้สัญญาเช่า__8"/>
      <sheetName val="InvPlan_NI_and_WIN_201714"/>
      <sheetName val="SAN_REDUCED_19"/>
      <sheetName val="Gen_Info8"/>
      <sheetName val="Estimation_-_20188"/>
      <sheetName val="Trial_Balance14"/>
      <sheetName val="_IBPL00018"/>
      <sheetName val="_IB-PL-YTD8"/>
      <sheetName val="Quarterly_48"/>
      <sheetName val="CA_Sheet8"/>
      <sheetName val="_BANK_XLS뉮׾_x005f_x005f_x005f_x0003_㌏Joint8"/>
      <sheetName val="[BANK_XLS뉮׾_x005f_x0003_㌏Joint8"/>
      <sheetName val="Asset_&amp;_Liability8"/>
      <sheetName val="Net_asset_value8"/>
      <sheetName val="_BANK_XLS뉮׾_x005f_x005f_x005f_x005f_x005f_x005f_8"/>
      <sheetName val="[BANK_XLS뉮׾_x005f_x005f_x005f_x0003_㌏Joint8"/>
      <sheetName val="interest_tree_generation8"/>
      <sheetName val="Balance_Sheet8"/>
      <sheetName val="dongia_(2)14"/>
      <sheetName val="Nature_of_Expense8"/>
      <sheetName val="Life_&amp;_Health8"/>
      <sheetName val="F9_Parameters_8"/>
      <sheetName val="JV_Entry8"/>
      <sheetName val="F8_1_Slw_mving_stck8"/>
      <sheetName val="F_5_7_Value_red8"/>
      <sheetName val="F6_4_Slow_Moving_SP_20048"/>
      <sheetName val="bs_is8"/>
      <sheetName val="Vol_Rev"/>
      <sheetName val="warehouse_fixed_v_var__(calcs)"/>
      <sheetName val="Workbook_Inputs"/>
      <sheetName val="OutstandingDec#019__"/>
      <sheetName val="OutstandingJan05#019_"/>
      <sheetName val="OutstandingFeb05#019_"/>
      <sheetName val="OutstandingMay05#019_"/>
      <sheetName val="Outstanding_June05#019_"/>
      <sheetName val="Outstanding_July05"/>
      <sheetName val="Outstanding_Aug_05_"/>
      <sheetName val="Outstanding_Sep_05_"/>
      <sheetName val="Outstanding_Oct_05"/>
      <sheetName val="Outstanding_Nov_05_"/>
      <sheetName val="Outstanding_Dec_05"/>
      <sheetName val="Bank_Statement_#019"/>
      <sheetName val="未兌現支票&amp;已開立支票_#910"/>
      <sheetName val="C_1"/>
      <sheetName val="License_BOI"/>
      <sheetName val="Asset_Class"/>
      <sheetName val="Depre__Key"/>
      <sheetName val="[BANK_XLS뉮׾_x005f_x005f_x005f_x005f_x005f_x005f_x"/>
      <sheetName val="Data_2"/>
      <sheetName val="_BANK_XLS뉮׾_x"/>
      <sheetName val="cal_(2)"/>
      <sheetName val="อุปกรณ์_a2"/>
      <sheetName val="อุปกรณ์_a1"/>
      <sheetName val="[BANK_XLS뉮׾_x005f_x005f_x"/>
      <sheetName val="U-2_1"/>
      <sheetName val="[BANK_XLS뉮׾_x"/>
      <sheetName val="GL_CB"/>
      <sheetName val="GL_M"/>
      <sheetName val="OMC_April_021"/>
      <sheetName val="RF_April_021"/>
      <sheetName val="MD_-_Bank"/>
      <sheetName val="Bank_Country"/>
      <sheetName val="By__Customer"/>
      <sheetName val="Summary_Adjustment"/>
      <sheetName val="공사비_내역_(가)"/>
      <sheetName val="Co_info"/>
      <sheetName val="6A_CA"/>
      <sheetName val="gold_แลกทอง"/>
      <sheetName val="Weighted_Ave_Cost"/>
      <sheetName val="Inventory_Master_List"/>
      <sheetName val="default_values"/>
      <sheetName val="ave_6_months_del_qty"/>
      <sheetName val="Unit_rate_Architecture"/>
      <sheetName val="warehouse_fixed_v_var__(calcs)1"/>
      <sheetName val="_BANK_XLS뉮׾_x005f_x005f_x1"/>
      <sheetName val="Workbook_Inputs1"/>
      <sheetName val="OutstandingDec#019__1"/>
      <sheetName val="OutstandingJan05#019_1"/>
      <sheetName val="OutstandingFeb05#019_1"/>
      <sheetName val="OutstandingMay05#019_1"/>
      <sheetName val="Outstanding_June05#019_1"/>
      <sheetName val="Outstanding_July051"/>
      <sheetName val="Outstanding_Aug_05_1"/>
      <sheetName val="Outstanding_Sep_05_1"/>
      <sheetName val="Outstanding_Oct_051"/>
      <sheetName val="Outstanding_Nov_05_1"/>
      <sheetName val="Outstanding_Dec_051"/>
      <sheetName val="Bank_Statement_#0191"/>
      <sheetName val="未兌現支票&amp;已開立支票_#9101"/>
      <sheetName val="C_11"/>
      <sheetName val="License_BOI1"/>
      <sheetName val="Asset_Class1"/>
      <sheetName val="Depre__Key1"/>
      <sheetName val="[BANK_XLS뉮׾_x005f_x005f_x005f_x005f_x005f_x005f_1"/>
      <sheetName val="Data_21"/>
      <sheetName val="_BANK_XLS뉮׾_x1"/>
      <sheetName val="cal_(2)1"/>
      <sheetName val="อุปกรณ์_a21"/>
      <sheetName val="อุปกรณ์_a11"/>
      <sheetName val="[BANK_XLS뉮׾_x005f_x005f_x1"/>
      <sheetName val="U-2_11"/>
      <sheetName val="[BANK_XLS뉮׾_x1"/>
      <sheetName val="GL_CB1"/>
      <sheetName val="GL_M1"/>
      <sheetName val="OMC_April_022"/>
      <sheetName val="RF_April_022"/>
      <sheetName val="Review_wording1"/>
      <sheetName val="Summary_of_documents1"/>
      <sheetName val="Q4_Y191"/>
      <sheetName val="Target_Y201"/>
      <sheetName val="Q1_Y201"/>
      <sheetName val="Actual_&amp;_Target1"/>
      <sheetName val="1_Cash_Flow1"/>
      <sheetName val="2_P&amp;L_Performance1"/>
      <sheetName val="3_Corporate_Risk1"/>
      <sheetName val="acc_depre-report-old1"/>
      <sheetName val="KPI_F1_3_พรทิพย์_25591"/>
      <sheetName val="DATABASE_-sumifTB1"/>
      <sheetName val="MD_-_Bank1"/>
      <sheetName val="Bank_Country1"/>
      <sheetName val="By__Customer1"/>
      <sheetName val="Summary_Adjustment1"/>
      <sheetName val="공사비_내역_(가)1"/>
      <sheetName val="Co_info1"/>
      <sheetName val="6A_CA1"/>
      <sheetName val="_BANK_XLS뉮׾_x005f_x005f_x005f_x005f_x1"/>
      <sheetName val="gold_แลกทอง1"/>
      <sheetName val="Weighted_Ave_Cost1"/>
      <sheetName val="Inventory_Master_List1"/>
      <sheetName val="default_values1"/>
      <sheetName val="ave_6_months_del_qty1"/>
      <sheetName val="Unit_rate_Architecture1"/>
      <sheetName val="warehouse_fixed_v_var__(calcs)2"/>
      <sheetName val="_BANK_XLS뉮׾_x005f_x005f_x2"/>
      <sheetName val="Workbook_Inputs2"/>
      <sheetName val="OutstandingDec#019__2"/>
      <sheetName val="OutstandingJan05#019_2"/>
      <sheetName val="OutstandingFeb05#019_2"/>
      <sheetName val="OutstandingMay05#019_2"/>
      <sheetName val="Outstanding_June05#019_2"/>
      <sheetName val="Outstanding_July052"/>
      <sheetName val="Outstanding_Aug_05_2"/>
      <sheetName val="Outstanding_Sep_05_2"/>
      <sheetName val="Outstanding_Oct_052"/>
      <sheetName val="Outstanding_Nov_05_2"/>
      <sheetName val="Outstanding_Dec_052"/>
      <sheetName val="Bank_Statement_#0192"/>
      <sheetName val="未兌現支票&amp;已開立支票_#9102"/>
      <sheetName val="C_12"/>
      <sheetName val="License_BOI2"/>
      <sheetName val="Asset_Class2"/>
      <sheetName val="Depre__Key2"/>
      <sheetName val="[BANK_XLS뉮׾_x005f_x005f_x005f_x005f_x005f_x005f_2"/>
      <sheetName val="Data_22"/>
      <sheetName val="_BANK_XLS뉮׾_x2"/>
      <sheetName val="cal_(2)2"/>
      <sheetName val="อุปกรณ์_a22"/>
      <sheetName val="อุปกรณ์_a12"/>
      <sheetName val="[BANK_XLS뉮׾_x005f_x005f_x2"/>
      <sheetName val="U-2_12"/>
      <sheetName val="[BANK_XLS뉮׾_x2"/>
      <sheetName val="GL_CB2"/>
      <sheetName val="GL_M2"/>
      <sheetName val="OMC_April_023"/>
      <sheetName val="RF_April_023"/>
      <sheetName val="Review_wording2"/>
      <sheetName val="Summary_of_documents2"/>
      <sheetName val="Q4_Y192"/>
      <sheetName val="Target_Y202"/>
      <sheetName val="Q1_Y202"/>
      <sheetName val="Actual_&amp;_Target2"/>
      <sheetName val="1_Cash_Flow2"/>
      <sheetName val="2_P&amp;L_Performance2"/>
      <sheetName val="3_Corporate_Risk2"/>
      <sheetName val="acc_depre-report-old2"/>
      <sheetName val="KPI_F1_3_พรทิพย์_25592"/>
      <sheetName val="DATABASE_-sumifTB2"/>
      <sheetName val="MD_-_Bank2"/>
      <sheetName val="Bank_Country2"/>
      <sheetName val="By__Customer2"/>
      <sheetName val="Summary_Adjustment2"/>
      <sheetName val="공사비_내역_(가)2"/>
      <sheetName val="Co_info2"/>
      <sheetName val="6A_CA2"/>
      <sheetName val="_BANK_XLS뉮׾_x005f_x005f_x005f_x005f_x2"/>
      <sheetName val="gold_แลกทอง2"/>
      <sheetName val="Weighted_Ave_Cost2"/>
      <sheetName val="Inventory_Master_List2"/>
      <sheetName val="default_values2"/>
      <sheetName val="ave_6_months_del_qty2"/>
      <sheetName val="Unit_rate_Architecture2"/>
      <sheetName val="GLTRIAL0704"/>
      <sheetName val="GLTRIAL0708"/>
      <sheetName val="Capital Expenditure 1999-2001"/>
      <sheetName val="vehicle"/>
      <sheetName val="Capital by division"/>
      <sheetName val="DEPRECIATION 1998-NEW ASSETS"/>
      <sheetName val="DEPRECIATION 1999"/>
      <sheetName val="Summery Depreciation 1998-2001"/>
      <sheetName val="1208"/>
      <sheetName val="1206"/>
      <sheetName val="1205"/>
      <sheetName val="1204"/>
      <sheetName val="1203"/>
      <sheetName val="1201"/>
      <sheetName val="PlanB"/>
      <sheetName val="SRO"/>
      <sheetName val="Stock Aging"/>
      <sheetName val="cost allocation"/>
      <sheetName val="PF PL OP"/>
      <sheetName val="Purchases"/>
      <sheetName val="Detail"/>
      <sheetName val="10Segment report"/>
      <sheetName val="7Long term liabilities"/>
      <sheetName val="1Cash for Interest"/>
      <sheetName val="3Detail of cash flow"/>
      <sheetName val="C-3"/>
      <sheetName val="PAN"/>
      <sheetName val="0.0ControlSheet"/>
      <sheetName val="ยานพาหนะ"/>
      <sheetName val="ส่วนปรับปรุงที่ดิน"/>
      <sheetName val="อาคารสำนักงาน-PJ"/>
      <sheetName val="เครื่องตกแต่ง-PJ (BF)"/>
      <sheetName val="TaxCal_2012Final"/>
      <sheetName val="detail(sum)"/>
      <sheetName val="97CAPREN"/>
      <sheetName val="Core"/>
      <sheetName val="会社セグメントマスタ加工シート"/>
      <sheetName val="Debt Info"/>
      <sheetName val="Job header"/>
      <sheetName val="2005 DATA"/>
      <sheetName val="OUTLK%"/>
      <sheetName val="RANGES"/>
      <sheetName val="Old IAC Canada"/>
      <sheetName val="Template Data"/>
      <sheetName val="ocean voyage"/>
      <sheetName val="FACTORS"/>
      <sheetName val="ESTIMATE"/>
      <sheetName val="Capital_Expenditure_1999-2001"/>
      <sheetName val="Capital_by_division"/>
      <sheetName val="DEPRECIATION_1998-NEW_ASSETS"/>
      <sheetName val="DEPRECIATION_1999"/>
      <sheetName val="Summery_Depreciation_1998-2001"/>
      <sheetName val="Stock_Aging"/>
      <sheetName val="cost_allocation"/>
      <sheetName val="PF_PL_OP"/>
      <sheetName val="10Segment_report"/>
      <sheetName val="7Long_term_liabilities"/>
      <sheetName val="1Cash_for_Interest"/>
      <sheetName val="3Detail_of_cash_flow"/>
      <sheetName val="เครื่องตกแต่ง-PJ_(BF)"/>
      <sheetName val="0_0ControlSheet"/>
      <sheetName val="Debt_Info"/>
      <sheetName val="Job_header"/>
      <sheetName val="2005_DATA"/>
      <sheetName val="Old_IAC_Canada"/>
      <sheetName val="損益分岐点"/>
      <sheetName val="車会集約"/>
      <sheetName val="BudgetInput"/>
      <sheetName val="chiller"/>
      <sheetName val="mea"/>
      <sheetName val="PDR_PL _ACCT-MBK"/>
      <sheetName val="SCB_1_-_Current24"/>
      <sheetName val="Gen_Info9"/>
      <sheetName val="warehouse_fixed_v_var__(calcs)6"/>
      <sheetName val="_BANK_XLS뉮׾_x005f_x005f_x6"/>
      <sheetName val="Workbook_Inputs6"/>
      <sheetName val="OutstandingDec#019__6"/>
      <sheetName val="OutstandingJan05#019_6"/>
      <sheetName val="OutstandingFeb05#019_6"/>
      <sheetName val="OutstandingMay05#019_6"/>
      <sheetName val="Outstanding_June05#019_6"/>
      <sheetName val="Outstanding_July056"/>
      <sheetName val="Outstanding_Aug_05_6"/>
      <sheetName val="Outstanding_Sep_05_6"/>
      <sheetName val="Outstanding_Oct_056"/>
      <sheetName val="Outstanding_Nov_05_6"/>
      <sheetName val="Outstanding_Dec_056"/>
      <sheetName val="Bank_Statement_#0196"/>
      <sheetName val="未兌現支票&amp;已開立支票_#9106"/>
      <sheetName val="C_16"/>
      <sheetName val="License_BOI6"/>
      <sheetName val="Asset_Class6"/>
      <sheetName val="Depre__Key6"/>
      <sheetName val="[BANK_XLS뉮׾_x005f_x005f_x005f_x005f_x005f_x005f_6"/>
      <sheetName val="Data_26"/>
      <sheetName val="_BANK_XLS뉮׾_x6"/>
      <sheetName val="cal_(2)6"/>
      <sheetName val="อุปกรณ์_a26"/>
      <sheetName val="อุปกรณ์_a16"/>
      <sheetName val="[BANK_XLS뉮׾_x005f_x005f_x6"/>
      <sheetName val="U-2_16"/>
      <sheetName val="[BANK_XLS뉮׾_x6"/>
      <sheetName val="GL_CB5"/>
      <sheetName val="GL_M5"/>
      <sheetName val="OMC_April_026"/>
      <sheetName val="RF_April_026"/>
      <sheetName val="Review_wording5"/>
      <sheetName val="Summary_of_documents5"/>
      <sheetName val="Q4_Y195"/>
      <sheetName val="Target_Y205"/>
      <sheetName val="Q1_Y205"/>
      <sheetName val="Actual_&amp;_Target5"/>
      <sheetName val="1_Cash_Flow5"/>
      <sheetName val="2_P&amp;L_Performance5"/>
      <sheetName val="3_Corporate_Risk5"/>
      <sheetName val="acc_depre-report-old5"/>
      <sheetName val="KPI_F1_3_พรทิพย์_25595"/>
      <sheetName val="DATABASE_-sumifTB5"/>
      <sheetName val="MD_-_Bank5"/>
      <sheetName val="Bank_Country5"/>
      <sheetName val="By__Customer5"/>
      <sheetName val="Summary_Adjustment5"/>
      <sheetName val="공사비_내역_(가)5"/>
      <sheetName val="Co_info5"/>
      <sheetName val="6A_CA5"/>
      <sheetName val="_BANK_XLS뉮׾_x005f_x005f_x005f_x005f_x5"/>
      <sheetName val="gold_แลกทอง5"/>
      <sheetName val="Weighted_Ave_Cost5"/>
      <sheetName val="Inventory_Master_List5"/>
      <sheetName val="default_values5"/>
      <sheetName val="ave_6_months_del_qty5"/>
      <sheetName val="Unit_rate_Architecture5"/>
      <sheetName val="warehouse_fixed_v_var__(calcs)3"/>
      <sheetName val="_BANK_XLS뉮׾_x005f_x005f_x3"/>
      <sheetName val="Workbook_Inputs3"/>
      <sheetName val="OutstandingDec#019__3"/>
      <sheetName val="OutstandingJan05#019_3"/>
      <sheetName val="OutstandingFeb05#019_3"/>
      <sheetName val="OutstandingMay05#019_3"/>
      <sheetName val="Outstanding_June05#019_3"/>
      <sheetName val="Outstanding_July053"/>
      <sheetName val="Outstanding_Aug_05_3"/>
      <sheetName val="Outstanding_Sep_05_3"/>
      <sheetName val="Outstanding_Oct_053"/>
      <sheetName val="Outstanding_Nov_05_3"/>
      <sheetName val="Outstanding_Dec_053"/>
      <sheetName val="Bank_Statement_#0193"/>
      <sheetName val="未兌現支票&amp;已開立支票_#9103"/>
      <sheetName val="C_13"/>
      <sheetName val="License_BOI3"/>
      <sheetName val="Asset_Class3"/>
      <sheetName val="Depre__Key3"/>
      <sheetName val="[BANK_XLS뉮׾_x005f_x005f_x005f_x005f_x005f_x005f_3"/>
      <sheetName val="Data_23"/>
      <sheetName val="_BANK_XLS뉮׾_x3"/>
      <sheetName val="cal_(2)3"/>
      <sheetName val="อุปกรณ์_a23"/>
      <sheetName val="อุปกรณ์_a13"/>
      <sheetName val="[BANK_XLS뉮׾_x005f_x005f_x3"/>
      <sheetName val="U-2_13"/>
      <sheetName val="[BANK_XLS뉮׾_x3"/>
      <sheetName val="GL_CB3"/>
      <sheetName val="GL_M3"/>
      <sheetName val="OMC_April_024"/>
      <sheetName val="RF_April_024"/>
      <sheetName val="Review_wording3"/>
      <sheetName val="Summary_of_documents3"/>
      <sheetName val="Q4_Y193"/>
      <sheetName val="Target_Y203"/>
      <sheetName val="Q1_Y203"/>
      <sheetName val="Actual_&amp;_Target3"/>
      <sheetName val="1_Cash_Flow3"/>
      <sheetName val="2_P&amp;L_Performance3"/>
      <sheetName val="3_Corporate_Risk3"/>
      <sheetName val="acc_depre-report-old3"/>
      <sheetName val="KPI_F1_3_พรทิพย์_25593"/>
      <sheetName val="DATABASE_-sumifTB3"/>
      <sheetName val="MD_-_Bank3"/>
      <sheetName val="Bank_Country3"/>
      <sheetName val="By__Customer3"/>
      <sheetName val="Summary_Adjustment3"/>
      <sheetName val="공사비_내역_(가)3"/>
      <sheetName val="Co_info3"/>
      <sheetName val="6A_CA3"/>
      <sheetName val="_BANK_XLS뉮׾_x005f_x005f_x005f_x005f_x3"/>
      <sheetName val="gold_แลกทอง3"/>
      <sheetName val="Weighted_Ave_Cost3"/>
      <sheetName val="Inventory_Master_List3"/>
      <sheetName val="default_values3"/>
      <sheetName val="ave_6_months_del_qty3"/>
      <sheetName val="Unit_rate_Architecture3"/>
      <sheetName val="warehouse_fixed_v_var__(calcs)4"/>
      <sheetName val="_BANK_XLS뉮׾_x005f_x005f_x4"/>
      <sheetName val="Workbook_Inputs4"/>
      <sheetName val="OutstandingDec#019__4"/>
      <sheetName val="OutstandingJan05#019_4"/>
      <sheetName val="OutstandingFeb05#019_4"/>
      <sheetName val="OutstandingMay05#019_4"/>
      <sheetName val="Outstanding_June05#019_4"/>
      <sheetName val="Outstanding_July054"/>
      <sheetName val="Outstanding_Aug_05_4"/>
      <sheetName val="Outstanding_Sep_05_4"/>
      <sheetName val="Outstanding_Oct_054"/>
      <sheetName val="Outstanding_Nov_05_4"/>
      <sheetName val="Outstanding_Dec_054"/>
      <sheetName val="Bank_Statement_#0194"/>
      <sheetName val="未兌現支票&amp;已開立支票_#9104"/>
      <sheetName val="C_14"/>
      <sheetName val="License_BOI4"/>
      <sheetName val="Asset_Class4"/>
      <sheetName val="Depre__Key4"/>
      <sheetName val="[BANK_XLS뉮׾_x005f_x005f_x005f_x005f_x005f_x005f_4"/>
      <sheetName val="Data_24"/>
      <sheetName val="_BANK_XLS뉮׾_x4"/>
      <sheetName val="cal_(2)4"/>
      <sheetName val="อุปกรณ์_a24"/>
      <sheetName val="อุปกรณ์_a14"/>
      <sheetName val="[BANK_XLS뉮׾_x005f_x005f_x4"/>
      <sheetName val="U-2_14"/>
      <sheetName val="[BANK_XLS뉮׾_x4"/>
      <sheetName val="GL_CB4"/>
      <sheetName val="GL_M4"/>
      <sheetName val="OMC_April_025"/>
      <sheetName val="RF_April_025"/>
      <sheetName val="Review_wording4"/>
      <sheetName val="Summary_of_documents4"/>
      <sheetName val="Q4_Y194"/>
      <sheetName val="Target_Y204"/>
      <sheetName val="Q1_Y204"/>
      <sheetName val="Actual_&amp;_Target4"/>
      <sheetName val="1_Cash_Flow4"/>
      <sheetName val="2_P&amp;L_Performance4"/>
      <sheetName val="3_Corporate_Risk4"/>
      <sheetName val="acc_depre-report-old4"/>
      <sheetName val="KPI_F1_3_พรทิพย์_25594"/>
      <sheetName val="DATABASE_-sumifTB4"/>
      <sheetName val="MD_-_Bank4"/>
      <sheetName val="Bank_Country4"/>
      <sheetName val="By__Customer4"/>
      <sheetName val="Summary_Adjustment4"/>
      <sheetName val="공사비_내역_(가)4"/>
      <sheetName val="Co_info4"/>
      <sheetName val="6A_CA4"/>
      <sheetName val="_BANK_XLS뉮׾_x005f_x005f_x005f_x005f_x4"/>
      <sheetName val="gold_แลกทอง4"/>
      <sheetName val="Weighted_Ave_Cost4"/>
      <sheetName val="Inventory_Master_List4"/>
      <sheetName val="default_values4"/>
      <sheetName val="ave_6_months_del_qty4"/>
      <sheetName val="Unit_rate_Architecture4"/>
      <sheetName val="warehouse_fixed_v_var__(calcs)5"/>
      <sheetName val="_BANK_XLS뉮׾_x005f_x005f_x5"/>
      <sheetName val="Workbook_Inputs5"/>
      <sheetName val="OutstandingDec#019__5"/>
      <sheetName val="OutstandingJan05#019_5"/>
      <sheetName val="OutstandingFeb05#019_5"/>
      <sheetName val="OutstandingMay05#019_5"/>
      <sheetName val="Outstanding_June05#019_5"/>
      <sheetName val="Outstanding_July055"/>
      <sheetName val="Outstanding_Aug_05_5"/>
      <sheetName val="Outstanding_Sep_05_5"/>
      <sheetName val="Outstanding_Oct_055"/>
      <sheetName val="Outstanding_Nov_05_5"/>
      <sheetName val="Outstanding_Dec_055"/>
      <sheetName val="Bank_Statement_#0195"/>
      <sheetName val="未兌現支票&amp;已開立支票_#9105"/>
      <sheetName val="C_15"/>
      <sheetName val="License_BOI5"/>
      <sheetName val="Asset_Class5"/>
      <sheetName val="Depre__Key5"/>
      <sheetName val="[BANK_XLS뉮׾_x005f_x005f_x005f_x005f_x005f_x005f_5"/>
      <sheetName val="Data_25"/>
      <sheetName val="_BANK_XLS뉮׾_x5"/>
      <sheetName val="cal_(2)5"/>
      <sheetName val="อุปกรณ์_a25"/>
      <sheetName val="อุปกรณ์_a15"/>
      <sheetName val="[BANK_XLS뉮׾_x005f_x005f_x5"/>
      <sheetName val="U-2_15"/>
      <sheetName val="[BANK_XLS뉮׾_x5"/>
      <sheetName val="SCB_1_-_Current25"/>
      <sheetName val="SCB_2_-_Current24"/>
      <sheetName val="SCB_1___Current24"/>
      <sheetName val="SCB_2___Current24"/>
      <sheetName val="2_DL_23"/>
      <sheetName val="2_2_IDL23"/>
      <sheetName val="Seal_1-07-0424"/>
      <sheetName val="BALANCE_SHEET_24"/>
      <sheetName val="TrialBalance_Q3-200223"/>
      <sheetName val="เงินกู้_MGC24"/>
      <sheetName val="FP_Friends_Other23"/>
      <sheetName val="ข้อมูล_PM24"/>
      <sheetName val="N-4_Patent_right23"/>
      <sheetName val="B&amp;S_199923"/>
      <sheetName val="คชจ_ดำเนินงาน6-4323"/>
      <sheetName val="ACS_Revenue23"/>
      <sheetName val="P&amp;L_Rates23"/>
      <sheetName val="PRICE_LIST23"/>
      <sheetName val="FG_Joint24"/>
      <sheetName val="Non_Movement24"/>
      <sheetName val="Jun_0623"/>
      <sheetName val="Mkt_Dev_1291_ONL_1290_-_101021"/>
      <sheetName val="Item_Code_-_Machine21"/>
      <sheetName val="TB_Worksheet21"/>
      <sheetName val="B053_(990701)공정실적PP%계산21"/>
      <sheetName val="cc_Nov0821"/>
      <sheetName val="ADJ_-_RATE21"/>
      <sheetName val="2003_Growth21"/>
      <sheetName val="10-1_Media21"/>
      <sheetName val="MPT_07_Sale_Forecast21"/>
      <sheetName val="MPT_08_Sale_Forecast21"/>
      <sheetName val="TL_Scrap_rate21"/>
      <sheetName val="ops_tb21"/>
      <sheetName val="_Direct_load_23"/>
      <sheetName val="Selling_and_Admins_(DONE)21"/>
      <sheetName val="TB_SAP23"/>
      <sheetName val="Standing_Data21"/>
      <sheetName val="DLD_Query_Query_Query20"/>
      <sheetName val="Unrecorded_Misstatement20"/>
      <sheetName val="pa_group21"/>
      <sheetName val="F1_Log_On21"/>
      <sheetName val="REC_GROUP20"/>
      <sheetName val="Write_off21"/>
      <sheetName val="Spa_Sales19"/>
      <sheetName val="Sale_050220"/>
      <sheetName val="U-5_217"/>
      <sheetName val="Seagate__share_in_units17"/>
      <sheetName val="_BANK_XLS뉮׾_x005f_x0003_㌏Joint17"/>
      <sheetName val="Pd01_vsl_sked15"/>
      <sheetName val="IE_UPS17"/>
      <sheetName val="Drop_down_list15"/>
      <sheetName val="SAN_REDUCED_110"/>
      <sheetName val="Gen_Info10"/>
      <sheetName val="warehouse_fixed_v_var__(calcs)7"/>
      <sheetName val="_BANK_XLS뉮׾_x005f_x005f_x7"/>
      <sheetName val="Workbook_Inputs7"/>
      <sheetName val="OutstandingDec#019__7"/>
      <sheetName val="OutstandingJan05#019_7"/>
      <sheetName val="OutstandingFeb05#019_7"/>
      <sheetName val="OutstandingMay05#019_7"/>
      <sheetName val="Outstanding_June05#019_7"/>
      <sheetName val="Outstanding_July057"/>
      <sheetName val="Outstanding_Aug_05_7"/>
      <sheetName val="Outstanding_Sep_05_7"/>
      <sheetName val="Outstanding_Oct_057"/>
      <sheetName val="Outstanding_Nov_05_7"/>
      <sheetName val="Outstanding_Dec_057"/>
      <sheetName val="Bank_Statement_#0197"/>
      <sheetName val="未兌現支票&amp;已開立支票_#9107"/>
      <sheetName val="C_17"/>
      <sheetName val="License_BOI7"/>
      <sheetName val="Asset_Class7"/>
      <sheetName val="Depre__Key7"/>
      <sheetName val="[BANK_XLS뉮׾_x005f_x005f_x005f_x005f_x005f_x005f_7"/>
      <sheetName val="Data_27"/>
      <sheetName val="_BANK_XLS뉮׾_x7"/>
      <sheetName val="cal_(2)7"/>
      <sheetName val="อุปกรณ์_a27"/>
      <sheetName val="อุปกรณ์_a17"/>
      <sheetName val="[BANK_XLS뉮׾_x005f_x005f_x7"/>
      <sheetName val="U-2_17"/>
      <sheetName val="[BANK_XLS뉮׾_x7"/>
      <sheetName val="GL_CB6"/>
      <sheetName val="GL_M6"/>
      <sheetName val="OMC_April_027"/>
      <sheetName val="RF_April_027"/>
      <sheetName val="Review_wording6"/>
      <sheetName val="Summary_of_documents6"/>
      <sheetName val="Q4_Y196"/>
      <sheetName val="Target_Y206"/>
      <sheetName val="Q1_Y206"/>
      <sheetName val="Actual_&amp;_Target6"/>
      <sheetName val="1_Cash_Flow6"/>
      <sheetName val="2_P&amp;L_Performance6"/>
      <sheetName val="3_Corporate_Risk6"/>
      <sheetName val="acc_depre-report-old6"/>
      <sheetName val="KPI_F1_3_พรทิพย์_25596"/>
      <sheetName val="DATABASE_-sumifTB6"/>
      <sheetName val="MD_-_Bank6"/>
      <sheetName val="Bank_Country6"/>
      <sheetName val="By__Customer6"/>
      <sheetName val="Summary_Adjustment6"/>
      <sheetName val="공사비_내역_(가)6"/>
      <sheetName val="Co_info6"/>
      <sheetName val="6A_CA6"/>
      <sheetName val="_BANK_XLS뉮׾_x005f_x005f_x005f_x005f_x6"/>
      <sheetName val="gold_แลกทอง6"/>
      <sheetName val="Weighted_Ave_Cost6"/>
      <sheetName val="Inventory_Master_List6"/>
      <sheetName val="default_values6"/>
      <sheetName val="ave_6_months_del_qty6"/>
      <sheetName val="Unit_rate_Architecture6"/>
      <sheetName val="Drop_Down"/>
      <sheetName val="Drop_Down1"/>
      <sheetName val="รายงาน Promotion"/>
      <sheetName val="group"/>
      <sheetName val="Weights"/>
      <sheetName val="SumP&amp;L current Sites"/>
      <sheetName val="_BANK_XLS뉮׾_x0003_㌏Joint2"/>
      <sheetName val="_BANK_XLS뉮׾_x0003_㌏Joint3"/>
      <sheetName val="_BANK_XLS뉮׾_x0003_㌏Joint4"/>
      <sheetName val="_BANK_XLS뉮׾_x0003_㌏Joint5"/>
      <sheetName val="_BANK_XLS뉮׾_x0003_㌏Joint6"/>
      <sheetName val="_BANK_XLS뉮׾_x0003_㌏Joint7"/>
      <sheetName val="TMS2000"/>
      <sheetName val="SPARES"/>
      <sheetName val="SPP 5"/>
      <sheetName val="Summary ตามตาราง"/>
      <sheetName val="R544"/>
      <sheetName val="RW6"/>
      <sheetName val="Work sheet FB"/>
      <sheetName val="_BANK_XLS뉮׾㌏Joint1"/>
      <sheetName val="GLTRIAL0812"/>
      <sheetName val="GLTRIAL0712"/>
      <sheetName val="GLTRIAL0802"/>
      <sheetName val="GLTRIAL0801"/>
      <sheetName val="GLTRIAL0707"/>
      <sheetName val="GLTRIAL0706"/>
      <sheetName val="GLTRIAL0803"/>
      <sheetName val="GLTRIAL0705"/>
      <sheetName val="GLTRIAL0711"/>
      <sheetName val="GLTRIAL0710"/>
      <sheetName val="GLTRIAL0709"/>
      <sheetName val="U120_Asset"/>
      <sheetName val="_BANK_XLS뉮׾㌏Joint2"/>
      <sheetName val="CA"/>
      <sheetName val="SAME"/>
      <sheetName val="FS"/>
      <sheetName val="0100"/>
      <sheetName val="PortSTDSave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>
        <row r="10">
          <cell r="F10">
            <v>1746.43</v>
          </cell>
        </row>
      </sheetData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/>
      <sheetData sheetId="139"/>
      <sheetData sheetId="140"/>
      <sheetData sheetId="141" refreshError="1"/>
      <sheetData sheetId="142" refreshError="1"/>
      <sheetData sheetId="143">
        <row r="10">
          <cell r="F10">
            <v>1746.43</v>
          </cell>
        </row>
      </sheetData>
      <sheetData sheetId="144" refreshError="1"/>
      <sheetData sheetId="145">
        <row r="10">
          <cell r="F10">
            <v>1746.43</v>
          </cell>
        </row>
      </sheetData>
      <sheetData sheetId="146">
        <row r="10">
          <cell r="F10">
            <v>1746.43</v>
          </cell>
        </row>
      </sheetData>
      <sheetData sheetId="147">
        <row r="4">
          <cell r="B4">
            <v>111874</v>
          </cell>
        </row>
      </sheetData>
      <sheetData sheetId="148">
        <row r="4">
          <cell r="B4">
            <v>111874</v>
          </cell>
        </row>
      </sheetData>
      <sheetData sheetId="149">
        <row r="4">
          <cell r="B4">
            <v>111874</v>
          </cell>
        </row>
      </sheetData>
      <sheetData sheetId="150">
        <row r="4">
          <cell r="B4">
            <v>111874</v>
          </cell>
        </row>
      </sheetData>
      <sheetData sheetId="151">
        <row r="4">
          <cell r="B4">
            <v>111874</v>
          </cell>
        </row>
      </sheetData>
      <sheetData sheetId="152">
        <row r="4">
          <cell r="B4">
            <v>111874</v>
          </cell>
        </row>
      </sheetData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>
        <row r="4">
          <cell r="B4">
            <v>111874</v>
          </cell>
        </row>
      </sheetData>
      <sheetData sheetId="199">
        <row r="10">
          <cell r="F10">
            <v>1746.43</v>
          </cell>
        </row>
      </sheetData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>
        <row r="4">
          <cell r="B4">
            <v>111874</v>
          </cell>
        </row>
      </sheetData>
      <sheetData sheetId="222">
        <row r="4">
          <cell r="B4">
            <v>111874</v>
          </cell>
        </row>
      </sheetData>
      <sheetData sheetId="223">
        <row r="4">
          <cell r="B4">
            <v>111874</v>
          </cell>
        </row>
      </sheetData>
      <sheetData sheetId="224">
        <row r="4">
          <cell r="B4">
            <v>111874</v>
          </cell>
        </row>
      </sheetData>
      <sheetData sheetId="225">
        <row r="4">
          <cell r="B4">
            <v>111874</v>
          </cell>
        </row>
      </sheetData>
      <sheetData sheetId="226">
        <row r="4">
          <cell r="B4">
            <v>111874</v>
          </cell>
        </row>
      </sheetData>
      <sheetData sheetId="227">
        <row r="4">
          <cell r="B4">
            <v>111874</v>
          </cell>
        </row>
      </sheetData>
      <sheetData sheetId="228">
        <row r="4">
          <cell r="B4">
            <v>111874</v>
          </cell>
        </row>
      </sheetData>
      <sheetData sheetId="229">
        <row r="4">
          <cell r="B4">
            <v>111874</v>
          </cell>
        </row>
      </sheetData>
      <sheetData sheetId="230">
        <row r="4">
          <cell r="B4">
            <v>111874</v>
          </cell>
        </row>
      </sheetData>
      <sheetData sheetId="231">
        <row r="4">
          <cell r="B4">
            <v>111874</v>
          </cell>
        </row>
      </sheetData>
      <sheetData sheetId="232">
        <row r="4">
          <cell r="B4">
            <v>111874</v>
          </cell>
        </row>
      </sheetData>
      <sheetData sheetId="233">
        <row r="4">
          <cell r="B4">
            <v>111874</v>
          </cell>
        </row>
      </sheetData>
      <sheetData sheetId="234">
        <row r="4">
          <cell r="B4">
            <v>111874</v>
          </cell>
        </row>
      </sheetData>
      <sheetData sheetId="235">
        <row r="4">
          <cell r="B4">
            <v>111874</v>
          </cell>
        </row>
      </sheetData>
      <sheetData sheetId="236">
        <row r="4">
          <cell r="B4">
            <v>111874</v>
          </cell>
        </row>
      </sheetData>
      <sheetData sheetId="237">
        <row r="4">
          <cell r="B4">
            <v>111874</v>
          </cell>
        </row>
      </sheetData>
      <sheetData sheetId="238">
        <row r="4">
          <cell r="B4">
            <v>111874</v>
          </cell>
        </row>
      </sheetData>
      <sheetData sheetId="239">
        <row r="4">
          <cell r="B4">
            <v>111874</v>
          </cell>
        </row>
      </sheetData>
      <sheetData sheetId="240">
        <row r="4">
          <cell r="B4">
            <v>111874</v>
          </cell>
        </row>
      </sheetData>
      <sheetData sheetId="241">
        <row r="4">
          <cell r="B4">
            <v>111874</v>
          </cell>
        </row>
      </sheetData>
      <sheetData sheetId="242">
        <row r="4">
          <cell r="B4">
            <v>111874</v>
          </cell>
        </row>
      </sheetData>
      <sheetData sheetId="243">
        <row r="4">
          <cell r="B4">
            <v>111874</v>
          </cell>
        </row>
      </sheetData>
      <sheetData sheetId="244">
        <row r="4">
          <cell r="B4">
            <v>111874</v>
          </cell>
        </row>
      </sheetData>
      <sheetData sheetId="245">
        <row r="4">
          <cell r="B4">
            <v>111874</v>
          </cell>
        </row>
      </sheetData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>
        <row r="4">
          <cell r="B4">
            <v>111874</v>
          </cell>
        </row>
      </sheetData>
      <sheetData sheetId="252">
        <row r="4">
          <cell r="B4">
            <v>111874</v>
          </cell>
        </row>
      </sheetData>
      <sheetData sheetId="253">
        <row r="4">
          <cell r="B4">
            <v>111874</v>
          </cell>
        </row>
      </sheetData>
      <sheetData sheetId="254">
        <row r="4">
          <cell r="B4">
            <v>111874</v>
          </cell>
        </row>
      </sheetData>
      <sheetData sheetId="255">
        <row r="4">
          <cell r="B4">
            <v>111874</v>
          </cell>
        </row>
      </sheetData>
      <sheetData sheetId="256">
        <row r="4">
          <cell r="B4">
            <v>111874</v>
          </cell>
        </row>
      </sheetData>
      <sheetData sheetId="257">
        <row r="4">
          <cell r="B4">
            <v>111874</v>
          </cell>
        </row>
      </sheetData>
      <sheetData sheetId="258">
        <row r="4">
          <cell r="B4">
            <v>111874</v>
          </cell>
        </row>
      </sheetData>
      <sheetData sheetId="259">
        <row r="4">
          <cell r="B4">
            <v>111874</v>
          </cell>
        </row>
      </sheetData>
      <sheetData sheetId="260">
        <row r="4">
          <cell r="B4">
            <v>111874</v>
          </cell>
        </row>
      </sheetData>
      <sheetData sheetId="261">
        <row r="4">
          <cell r="B4">
            <v>111874</v>
          </cell>
        </row>
      </sheetData>
      <sheetData sheetId="262">
        <row r="4">
          <cell r="B4">
            <v>111874</v>
          </cell>
        </row>
      </sheetData>
      <sheetData sheetId="263">
        <row r="4">
          <cell r="B4">
            <v>111874</v>
          </cell>
        </row>
      </sheetData>
      <sheetData sheetId="264">
        <row r="4">
          <cell r="B4">
            <v>111874</v>
          </cell>
        </row>
      </sheetData>
      <sheetData sheetId="265">
        <row r="4">
          <cell r="B4">
            <v>111874</v>
          </cell>
        </row>
      </sheetData>
      <sheetData sheetId="266">
        <row r="4">
          <cell r="B4">
            <v>111874</v>
          </cell>
        </row>
      </sheetData>
      <sheetData sheetId="267">
        <row r="4">
          <cell r="B4">
            <v>111874</v>
          </cell>
        </row>
      </sheetData>
      <sheetData sheetId="268">
        <row r="4">
          <cell r="B4">
            <v>111874</v>
          </cell>
        </row>
      </sheetData>
      <sheetData sheetId="269">
        <row r="4">
          <cell r="B4">
            <v>111874</v>
          </cell>
        </row>
      </sheetData>
      <sheetData sheetId="270">
        <row r="4">
          <cell r="B4">
            <v>111874</v>
          </cell>
        </row>
      </sheetData>
      <sheetData sheetId="271">
        <row r="4">
          <cell r="B4">
            <v>111874</v>
          </cell>
        </row>
      </sheetData>
      <sheetData sheetId="272">
        <row r="4">
          <cell r="B4">
            <v>111874</v>
          </cell>
        </row>
      </sheetData>
      <sheetData sheetId="273">
        <row r="4">
          <cell r="B4">
            <v>111874</v>
          </cell>
        </row>
      </sheetData>
      <sheetData sheetId="274">
        <row r="4">
          <cell r="B4">
            <v>111874</v>
          </cell>
        </row>
      </sheetData>
      <sheetData sheetId="275">
        <row r="4">
          <cell r="B4">
            <v>111874</v>
          </cell>
        </row>
      </sheetData>
      <sheetData sheetId="276">
        <row r="4">
          <cell r="B4">
            <v>111874</v>
          </cell>
        </row>
      </sheetData>
      <sheetData sheetId="277">
        <row r="4">
          <cell r="B4">
            <v>111874</v>
          </cell>
        </row>
      </sheetData>
      <sheetData sheetId="278">
        <row r="4">
          <cell r="B4">
            <v>111874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4">
          <cell r="B4">
            <v>111874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4">
          <cell r="B4">
            <v>111874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>
        <row r="4">
          <cell r="B4">
            <v>111874</v>
          </cell>
        </row>
      </sheetData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>
        <row r="4">
          <cell r="B4">
            <v>111874</v>
          </cell>
        </row>
      </sheetData>
      <sheetData sheetId="301">
        <row r="4">
          <cell r="B4">
            <v>111874</v>
          </cell>
        </row>
      </sheetData>
      <sheetData sheetId="302">
        <row r="4">
          <cell r="B4">
            <v>111874</v>
          </cell>
        </row>
      </sheetData>
      <sheetData sheetId="303">
        <row r="4">
          <cell r="B4">
            <v>111874</v>
          </cell>
        </row>
      </sheetData>
      <sheetData sheetId="304">
        <row r="4">
          <cell r="B4">
            <v>111874</v>
          </cell>
        </row>
      </sheetData>
      <sheetData sheetId="305">
        <row r="4">
          <cell r="B4">
            <v>111874</v>
          </cell>
        </row>
      </sheetData>
      <sheetData sheetId="306">
        <row r="4">
          <cell r="B4">
            <v>111874</v>
          </cell>
        </row>
      </sheetData>
      <sheetData sheetId="307">
        <row r="4">
          <cell r="B4">
            <v>111874</v>
          </cell>
        </row>
      </sheetData>
      <sheetData sheetId="308">
        <row r="4">
          <cell r="B4">
            <v>111874</v>
          </cell>
        </row>
      </sheetData>
      <sheetData sheetId="309">
        <row r="4">
          <cell r="B4">
            <v>111874</v>
          </cell>
        </row>
      </sheetData>
      <sheetData sheetId="310">
        <row r="4">
          <cell r="B4">
            <v>111874</v>
          </cell>
        </row>
      </sheetData>
      <sheetData sheetId="311">
        <row r="4">
          <cell r="B4">
            <v>111874</v>
          </cell>
        </row>
      </sheetData>
      <sheetData sheetId="312">
        <row r="4">
          <cell r="B4">
            <v>111874</v>
          </cell>
        </row>
      </sheetData>
      <sheetData sheetId="313">
        <row r="4">
          <cell r="B4">
            <v>111874</v>
          </cell>
        </row>
      </sheetData>
      <sheetData sheetId="314">
        <row r="4">
          <cell r="B4">
            <v>111874</v>
          </cell>
        </row>
      </sheetData>
      <sheetData sheetId="315">
        <row r="4">
          <cell r="B4">
            <v>111874</v>
          </cell>
        </row>
      </sheetData>
      <sheetData sheetId="316">
        <row r="4">
          <cell r="B4">
            <v>111874</v>
          </cell>
        </row>
      </sheetData>
      <sheetData sheetId="317">
        <row r="4">
          <cell r="B4">
            <v>111874</v>
          </cell>
        </row>
      </sheetData>
      <sheetData sheetId="318">
        <row r="4">
          <cell r="B4">
            <v>111874</v>
          </cell>
        </row>
      </sheetData>
      <sheetData sheetId="319">
        <row r="4">
          <cell r="B4">
            <v>111874</v>
          </cell>
        </row>
      </sheetData>
      <sheetData sheetId="320">
        <row r="4">
          <cell r="B4">
            <v>111874</v>
          </cell>
        </row>
      </sheetData>
      <sheetData sheetId="321">
        <row r="4">
          <cell r="B4">
            <v>111874</v>
          </cell>
        </row>
      </sheetData>
      <sheetData sheetId="322">
        <row r="4">
          <cell r="B4">
            <v>111874</v>
          </cell>
        </row>
      </sheetData>
      <sheetData sheetId="323">
        <row r="4">
          <cell r="B4">
            <v>111874</v>
          </cell>
        </row>
      </sheetData>
      <sheetData sheetId="324">
        <row r="4">
          <cell r="B4">
            <v>111874</v>
          </cell>
        </row>
      </sheetData>
      <sheetData sheetId="325">
        <row r="4">
          <cell r="B4">
            <v>111874</v>
          </cell>
        </row>
      </sheetData>
      <sheetData sheetId="326">
        <row r="4">
          <cell r="B4">
            <v>111874</v>
          </cell>
        </row>
      </sheetData>
      <sheetData sheetId="327">
        <row r="4">
          <cell r="B4">
            <v>111874</v>
          </cell>
        </row>
      </sheetData>
      <sheetData sheetId="328">
        <row r="4">
          <cell r="B4">
            <v>111874</v>
          </cell>
        </row>
      </sheetData>
      <sheetData sheetId="329">
        <row r="4">
          <cell r="B4">
            <v>111874</v>
          </cell>
        </row>
      </sheetData>
      <sheetData sheetId="330">
        <row r="4">
          <cell r="B4">
            <v>111874</v>
          </cell>
        </row>
      </sheetData>
      <sheetData sheetId="331">
        <row r="4">
          <cell r="B4">
            <v>111874</v>
          </cell>
        </row>
      </sheetData>
      <sheetData sheetId="332">
        <row r="4">
          <cell r="B4">
            <v>111874</v>
          </cell>
        </row>
      </sheetData>
      <sheetData sheetId="333">
        <row r="4">
          <cell r="B4">
            <v>111874</v>
          </cell>
        </row>
      </sheetData>
      <sheetData sheetId="334">
        <row r="4">
          <cell r="B4">
            <v>111874</v>
          </cell>
        </row>
      </sheetData>
      <sheetData sheetId="335">
        <row r="4">
          <cell r="B4">
            <v>111874</v>
          </cell>
        </row>
      </sheetData>
      <sheetData sheetId="336">
        <row r="4">
          <cell r="B4">
            <v>111874</v>
          </cell>
        </row>
      </sheetData>
      <sheetData sheetId="337">
        <row r="4">
          <cell r="B4">
            <v>111874</v>
          </cell>
        </row>
      </sheetData>
      <sheetData sheetId="338">
        <row r="4">
          <cell r="B4">
            <v>111874</v>
          </cell>
        </row>
      </sheetData>
      <sheetData sheetId="339">
        <row r="4">
          <cell r="B4">
            <v>111874</v>
          </cell>
        </row>
      </sheetData>
      <sheetData sheetId="340">
        <row r="4">
          <cell r="B4">
            <v>111874</v>
          </cell>
        </row>
      </sheetData>
      <sheetData sheetId="341">
        <row r="4">
          <cell r="B4">
            <v>111874</v>
          </cell>
        </row>
      </sheetData>
      <sheetData sheetId="342">
        <row r="4">
          <cell r="B4">
            <v>111874</v>
          </cell>
        </row>
      </sheetData>
      <sheetData sheetId="343">
        <row r="4">
          <cell r="B4">
            <v>111874</v>
          </cell>
        </row>
      </sheetData>
      <sheetData sheetId="344">
        <row r="4">
          <cell r="B4">
            <v>111874</v>
          </cell>
        </row>
      </sheetData>
      <sheetData sheetId="345">
        <row r="4">
          <cell r="B4">
            <v>111874</v>
          </cell>
        </row>
      </sheetData>
      <sheetData sheetId="346">
        <row r="4">
          <cell r="B4">
            <v>111874</v>
          </cell>
        </row>
      </sheetData>
      <sheetData sheetId="347">
        <row r="4">
          <cell r="B4">
            <v>111874</v>
          </cell>
        </row>
      </sheetData>
      <sheetData sheetId="348">
        <row r="4">
          <cell r="B4">
            <v>111874</v>
          </cell>
        </row>
      </sheetData>
      <sheetData sheetId="349">
        <row r="4">
          <cell r="B4">
            <v>111874</v>
          </cell>
        </row>
      </sheetData>
      <sheetData sheetId="350">
        <row r="4">
          <cell r="B4">
            <v>111874</v>
          </cell>
        </row>
      </sheetData>
      <sheetData sheetId="351">
        <row r="4">
          <cell r="B4">
            <v>111874</v>
          </cell>
        </row>
      </sheetData>
      <sheetData sheetId="352">
        <row r="4">
          <cell r="B4">
            <v>111874</v>
          </cell>
        </row>
      </sheetData>
      <sheetData sheetId="353">
        <row r="4">
          <cell r="B4">
            <v>111874</v>
          </cell>
        </row>
      </sheetData>
      <sheetData sheetId="354">
        <row r="4">
          <cell r="B4">
            <v>111874</v>
          </cell>
        </row>
      </sheetData>
      <sheetData sheetId="355">
        <row r="4">
          <cell r="B4">
            <v>111874</v>
          </cell>
        </row>
      </sheetData>
      <sheetData sheetId="356">
        <row r="4">
          <cell r="B4">
            <v>111874</v>
          </cell>
        </row>
      </sheetData>
      <sheetData sheetId="357">
        <row r="4">
          <cell r="B4">
            <v>111874</v>
          </cell>
        </row>
      </sheetData>
      <sheetData sheetId="358">
        <row r="4">
          <cell r="B4">
            <v>111874</v>
          </cell>
        </row>
      </sheetData>
      <sheetData sheetId="359">
        <row r="4">
          <cell r="B4">
            <v>111874</v>
          </cell>
        </row>
      </sheetData>
      <sheetData sheetId="360">
        <row r="4">
          <cell r="B4">
            <v>111874</v>
          </cell>
        </row>
      </sheetData>
      <sheetData sheetId="361">
        <row r="4">
          <cell r="B4">
            <v>111874</v>
          </cell>
        </row>
      </sheetData>
      <sheetData sheetId="362">
        <row r="4">
          <cell r="B4">
            <v>111874</v>
          </cell>
        </row>
      </sheetData>
      <sheetData sheetId="363">
        <row r="4">
          <cell r="B4">
            <v>111874</v>
          </cell>
        </row>
      </sheetData>
      <sheetData sheetId="364">
        <row r="4">
          <cell r="B4">
            <v>111874</v>
          </cell>
        </row>
      </sheetData>
      <sheetData sheetId="365">
        <row r="4">
          <cell r="B4">
            <v>111874</v>
          </cell>
        </row>
      </sheetData>
      <sheetData sheetId="366">
        <row r="4">
          <cell r="B4">
            <v>111874</v>
          </cell>
        </row>
      </sheetData>
      <sheetData sheetId="367">
        <row r="4">
          <cell r="B4">
            <v>111874</v>
          </cell>
        </row>
      </sheetData>
      <sheetData sheetId="368">
        <row r="4">
          <cell r="B4">
            <v>111874</v>
          </cell>
        </row>
      </sheetData>
      <sheetData sheetId="369">
        <row r="4">
          <cell r="B4">
            <v>111874</v>
          </cell>
        </row>
      </sheetData>
      <sheetData sheetId="370">
        <row r="4">
          <cell r="B4">
            <v>111874</v>
          </cell>
        </row>
      </sheetData>
      <sheetData sheetId="371">
        <row r="4">
          <cell r="B4">
            <v>111874</v>
          </cell>
        </row>
      </sheetData>
      <sheetData sheetId="372">
        <row r="4">
          <cell r="B4">
            <v>111874</v>
          </cell>
        </row>
      </sheetData>
      <sheetData sheetId="373">
        <row r="4">
          <cell r="B4">
            <v>111874</v>
          </cell>
        </row>
      </sheetData>
      <sheetData sheetId="374">
        <row r="4">
          <cell r="B4">
            <v>111874</v>
          </cell>
        </row>
      </sheetData>
      <sheetData sheetId="375">
        <row r="4">
          <cell r="B4">
            <v>111874</v>
          </cell>
        </row>
      </sheetData>
      <sheetData sheetId="376">
        <row r="4">
          <cell r="B4">
            <v>111874</v>
          </cell>
        </row>
      </sheetData>
      <sheetData sheetId="377">
        <row r="4">
          <cell r="B4">
            <v>111874</v>
          </cell>
        </row>
      </sheetData>
      <sheetData sheetId="378">
        <row r="4">
          <cell r="B4">
            <v>111874</v>
          </cell>
        </row>
      </sheetData>
      <sheetData sheetId="379">
        <row r="4">
          <cell r="B4">
            <v>111874</v>
          </cell>
        </row>
      </sheetData>
      <sheetData sheetId="380">
        <row r="4">
          <cell r="B4">
            <v>111874</v>
          </cell>
        </row>
      </sheetData>
      <sheetData sheetId="381">
        <row r="4">
          <cell r="B4">
            <v>111874</v>
          </cell>
        </row>
      </sheetData>
      <sheetData sheetId="382">
        <row r="4">
          <cell r="B4">
            <v>111874</v>
          </cell>
        </row>
      </sheetData>
      <sheetData sheetId="383">
        <row r="4">
          <cell r="B4">
            <v>111874</v>
          </cell>
        </row>
      </sheetData>
      <sheetData sheetId="384">
        <row r="4">
          <cell r="B4">
            <v>111874</v>
          </cell>
        </row>
      </sheetData>
      <sheetData sheetId="385">
        <row r="4">
          <cell r="B4">
            <v>111874</v>
          </cell>
        </row>
      </sheetData>
      <sheetData sheetId="386">
        <row r="4">
          <cell r="B4">
            <v>111874</v>
          </cell>
        </row>
      </sheetData>
      <sheetData sheetId="387">
        <row r="4">
          <cell r="B4">
            <v>111874</v>
          </cell>
        </row>
      </sheetData>
      <sheetData sheetId="388">
        <row r="4">
          <cell r="B4">
            <v>111874</v>
          </cell>
        </row>
      </sheetData>
      <sheetData sheetId="389">
        <row r="4">
          <cell r="B4">
            <v>111874</v>
          </cell>
        </row>
      </sheetData>
      <sheetData sheetId="390">
        <row r="4">
          <cell r="B4">
            <v>111874</v>
          </cell>
        </row>
      </sheetData>
      <sheetData sheetId="391">
        <row r="4">
          <cell r="B4">
            <v>111874</v>
          </cell>
        </row>
      </sheetData>
      <sheetData sheetId="392" refreshError="1"/>
      <sheetData sheetId="393" refreshError="1"/>
      <sheetData sheetId="394">
        <row r="4">
          <cell r="B4">
            <v>111874</v>
          </cell>
        </row>
      </sheetData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>
        <row r="4">
          <cell r="B4">
            <v>111874</v>
          </cell>
        </row>
      </sheetData>
      <sheetData sheetId="406">
        <row r="4">
          <cell r="B4">
            <v>111874</v>
          </cell>
        </row>
      </sheetData>
      <sheetData sheetId="407">
        <row r="4">
          <cell r="B4">
            <v>111874</v>
          </cell>
        </row>
      </sheetData>
      <sheetData sheetId="408">
        <row r="4">
          <cell r="B4">
            <v>111874</v>
          </cell>
        </row>
      </sheetData>
      <sheetData sheetId="409">
        <row r="4">
          <cell r="B4">
            <v>111874</v>
          </cell>
        </row>
      </sheetData>
      <sheetData sheetId="410">
        <row r="4">
          <cell r="B4">
            <v>111874</v>
          </cell>
        </row>
      </sheetData>
      <sheetData sheetId="411">
        <row r="4">
          <cell r="B4">
            <v>111874</v>
          </cell>
        </row>
      </sheetData>
      <sheetData sheetId="412">
        <row r="4">
          <cell r="B4">
            <v>111874</v>
          </cell>
        </row>
      </sheetData>
      <sheetData sheetId="413">
        <row r="4">
          <cell r="B4">
            <v>111874</v>
          </cell>
        </row>
      </sheetData>
      <sheetData sheetId="414">
        <row r="4">
          <cell r="B4">
            <v>111874</v>
          </cell>
        </row>
      </sheetData>
      <sheetData sheetId="415">
        <row r="4">
          <cell r="B4">
            <v>111874</v>
          </cell>
        </row>
      </sheetData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>
        <row r="4">
          <cell r="B4">
            <v>111874</v>
          </cell>
        </row>
      </sheetData>
      <sheetData sheetId="423">
        <row r="4">
          <cell r="B4">
            <v>111874</v>
          </cell>
        </row>
      </sheetData>
      <sheetData sheetId="424">
        <row r="4">
          <cell r="B4">
            <v>111874</v>
          </cell>
        </row>
      </sheetData>
      <sheetData sheetId="425">
        <row r="4">
          <cell r="B4">
            <v>111874</v>
          </cell>
        </row>
      </sheetData>
      <sheetData sheetId="426">
        <row r="4">
          <cell r="B4">
            <v>111874</v>
          </cell>
        </row>
      </sheetData>
      <sheetData sheetId="427">
        <row r="4">
          <cell r="B4">
            <v>111874</v>
          </cell>
        </row>
      </sheetData>
      <sheetData sheetId="428">
        <row r="4">
          <cell r="B4">
            <v>111874</v>
          </cell>
        </row>
      </sheetData>
      <sheetData sheetId="429">
        <row r="4">
          <cell r="B4">
            <v>111874</v>
          </cell>
        </row>
      </sheetData>
      <sheetData sheetId="430">
        <row r="4">
          <cell r="B4">
            <v>111874</v>
          </cell>
        </row>
      </sheetData>
      <sheetData sheetId="431">
        <row r="4">
          <cell r="B4">
            <v>111874</v>
          </cell>
        </row>
      </sheetData>
      <sheetData sheetId="432">
        <row r="4">
          <cell r="B4">
            <v>111874</v>
          </cell>
        </row>
      </sheetData>
      <sheetData sheetId="433">
        <row r="4">
          <cell r="B4">
            <v>111874</v>
          </cell>
        </row>
      </sheetData>
      <sheetData sheetId="434">
        <row r="4">
          <cell r="B4">
            <v>111874</v>
          </cell>
        </row>
      </sheetData>
      <sheetData sheetId="435">
        <row r="4">
          <cell r="B4">
            <v>111874</v>
          </cell>
        </row>
      </sheetData>
      <sheetData sheetId="436">
        <row r="4">
          <cell r="B4">
            <v>111874</v>
          </cell>
        </row>
      </sheetData>
      <sheetData sheetId="437">
        <row r="4">
          <cell r="B4">
            <v>111874</v>
          </cell>
        </row>
      </sheetData>
      <sheetData sheetId="438">
        <row r="4">
          <cell r="B4">
            <v>111874</v>
          </cell>
        </row>
      </sheetData>
      <sheetData sheetId="439">
        <row r="4">
          <cell r="B4">
            <v>111874</v>
          </cell>
        </row>
      </sheetData>
      <sheetData sheetId="440">
        <row r="4">
          <cell r="B4">
            <v>111874</v>
          </cell>
        </row>
      </sheetData>
      <sheetData sheetId="441">
        <row r="4">
          <cell r="B4">
            <v>111874</v>
          </cell>
        </row>
      </sheetData>
      <sheetData sheetId="442">
        <row r="4">
          <cell r="B4">
            <v>111874</v>
          </cell>
        </row>
      </sheetData>
      <sheetData sheetId="443">
        <row r="4">
          <cell r="B4">
            <v>111874</v>
          </cell>
        </row>
      </sheetData>
      <sheetData sheetId="444">
        <row r="4">
          <cell r="B4">
            <v>111874</v>
          </cell>
        </row>
      </sheetData>
      <sheetData sheetId="445">
        <row r="4">
          <cell r="B4">
            <v>111874</v>
          </cell>
        </row>
      </sheetData>
      <sheetData sheetId="446">
        <row r="4">
          <cell r="B4">
            <v>111874</v>
          </cell>
        </row>
      </sheetData>
      <sheetData sheetId="447">
        <row r="4">
          <cell r="B4">
            <v>111874</v>
          </cell>
        </row>
      </sheetData>
      <sheetData sheetId="448">
        <row r="4">
          <cell r="B4">
            <v>111874</v>
          </cell>
        </row>
      </sheetData>
      <sheetData sheetId="449">
        <row r="4">
          <cell r="B4">
            <v>111874</v>
          </cell>
        </row>
      </sheetData>
      <sheetData sheetId="450">
        <row r="4">
          <cell r="B4">
            <v>111874</v>
          </cell>
        </row>
      </sheetData>
      <sheetData sheetId="451">
        <row r="4">
          <cell r="B4">
            <v>111874</v>
          </cell>
        </row>
      </sheetData>
      <sheetData sheetId="452">
        <row r="4">
          <cell r="B4">
            <v>111874</v>
          </cell>
        </row>
      </sheetData>
      <sheetData sheetId="453">
        <row r="4">
          <cell r="B4">
            <v>111874</v>
          </cell>
        </row>
      </sheetData>
      <sheetData sheetId="454">
        <row r="4">
          <cell r="B4">
            <v>111874</v>
          </cell>
        </row>
      </sheetData>
      <sheetData sheetId="455">
        <row r="4">
          <cell r="B4">
            <v>111874</v>
          </cell>
        </row>
      </sheetData>
      <sheetData sheetId="456">
        <row r="4">
          <cell r="B4">
            <v>111874</v>
          </cell>
        </row>
      </sheetData>
      <sheetData sheetId="457">
        <row r="4">
          <cell r="B4">
            <v>111874</v>
          </cell>
        </row>
      </sheetData>
      <sheetData sheetId="458">
        <row r="4">
          <cell r="B4">
            <v>111874</v>
          </cell>
        </row>
      </sheetData>
      <sheetData sheetId="459">
        <row r="4">
          <cell r="B4">
            <v>111874</v>
          </cell>
        </row>
      </sheetData>
      <sheetData sheetId="460">
        <row r="4">
          <cell r="B4">
            <v>111874</v>
          </cell>
        </row>
      </sheetData>
      <sheetData sheetId="461">
        <row r="4">
          <cell r="B4">
            <v>111874</v>
          </cell>
        </row>
      </sheetData>
      <sheetData sheetId="462">
        <row r="4">
          <cell r="B4">
            <v>111874</v>
          </cell>
        </row>
      </sheetData>
      <sheetData sheetId="463">
        <row r="4">
          <cell r="B4">
            <v>111874</v>
          </cell>
        </row>
      </sheetData>
      <sheetData sheetId="464">
        <row r="4">
          <cell r="B4">
            <v>111874</v>
          </cell>
        </row>
      </sheetData>
      <sheetData sheetId="465">
        <row r="4">
          <cell r="B4">
            <v>111874</v>
          </cell>
        </row>
      </sheetData>
      <sheetData sheetId="466">
        <row r="4">
          <cell r="B4">
            <v>111874</v>
          </cell>
        </row>
      </sheetData>
      <sheetData sheetId="467">
        <row r="4">
          <cell r="B4">
            <v>111874</v>
          </cell>
        </row>
      </sheetData>
      <sheetData sheetId="468">
        <row r="4">
          <cell r="B4">
            <v>111874</v>
          </cell>
        </row>
      </sheetData>
      <sheetData sheetId="469">
        <row r="4">
          <cell r="B4">
            <v>111874</v>
          </cell>
        </row>
      </sheetData>
      <sheetData sheetId="470">
        <row r="4">
          <cell r="B4">
            <v>111874</v>
          </cell>
        </row>
      </sheetData>
      <sheetData sheetId="471">
        <row r="4">
          <cell r="B4">
            <v>111874</v>
          </cell>
        </row>
      </sheetData>
      <sheetData sheetId="472">
        <row r="4">
          <cell r="B4">
            <v>111874</v>
          </cell>
        </row>
      </sheetData>
      <sheetData sheetId="473">
        <row r="4">
          <cell r="B4">
            <v>111874</v>
          </cell>
        </row>
      </sheetData>
      <sheetData sheetId="474">
        <row r="4">
          <cell r="B4">
            <v>111874</v>
          </cell>
        </row>
      </sheetData>
      <sheetData sheetId="475">
        <row r="4">
          <cell r="B4">
            <v>111874</v>
          </cell>
        </row>
      </sheetData>
      <sheetData sheetId="476">
        <row r="4">
          <cell r="B4">
            <v>111874</v>
          </cell>
        </row>
      </sheetData>
      <sheetData sheetId="477">
        <row r="4">
          <cell r="B4">
            <v>111874</v>
          </cell>
        </row>
      </sheetData>
      <sheetData sheetId="478">
        <row r="4">
          <cell r="B4">
            <v>111874</v>
          </cell>
        </row>
      </sheetData>
      <sheetData sheetId="479">
        <row r="4">
          <cell r="B4">
            <v>111874</v>
          </cell>
        </row>
      </sheetData>
      <sheetData sheetId="480">
        <row r="4">
          <cell r="B4">
            <v>111874</v>
          </cell>
        </row>
      </sheetData>
      <sheetData sheetId="481">
        <row r="4">
          <cell r="B4">
            <v>111874</v>
          </cell>
        </row>
      </sheetData>
      <sheetData sheetId="482">
        <row r="4">
          <cell r="B4">
            <v>111874</v>
          </cell>
        </row>
      </sheetData>
      <sheetData sheetId="483">
        <row r="4">
          <cell r="B4">
            <v>111874</v>
          </cell>
        </row>
      </sheetData>
      <sheetData sheetId="484">
        <row r="4">
          <cell r="B4">
            <v>111874</v>
          </cell>
        </row>
      </sheetData>
      <sheetData sheetId="485">
        <row r="4">
          <cell r="B4">
            <v>111874</v>
          </cell>
        </row>
      </sheetData>
      <sheetData sheetId="486">
        <row r="4">
          <cell r="B4">
            <v>111874</v>
          </cell>
        </row>
      </sheetData>
      <sheetData sheetId="487">
        <row r="4">
          <cell r="B4">
            <v>111874</v>
          </cell>
        </row>
      </sheetData>
      <sheetData sheetId="488">
        <row r="4">
          <cell r="B4">
            <v>111874</v>
          </cell>
        </row>
      </sheetData>
      <sheetData sheetId="489">
        <row r="4">
          <cell r="B4">
            <v>111874</v>
          </cell>
        </row>
      </sheetData>
      <sheetData sheetId="490">
        <row r="4">
          <cell r="B4">
            <v>111874</v>
          </cell>
        </row>
      </sheetData>
      <sheetData sheetId="491">
        <row r="4">
          <cell r="B4">
            <v>111874</v>
          </cell>
        </row>
      </sheetData>
      <sheetData sheetId="492">
        <row r="4">
          <cell r="B4">
            <v>111874</v>
          </cell>
        </row>
      </sheetData>
      <sheetData sheetId="493">
        <row r="4">
          <cell r="B4">
            <v>111874</v>
          </cell>
        </row>
      </sheetData>
      <sheetData sheetId="494" refreshError="1"/>
      <sheetData sheetId="495" refreshError="1"/>
      <sheetData sheetId="496">
        <row r="4">
          <cell r="B4">
            <v>111874</v>
          </cell>
        </row>
      </sheetData>
      <sheetData sheetId="497">
        <row r="4">
          <cell r="B4">
            <v>111874</v>
          </cell>
        </row>
      </sheetData>
      <sheetData sheetId="498">
        <row r="4">
          <cell r="B4">
            <v>111874</v>
          </cell>
        </row>
      </sheetData>
      <sheetData sheetId="499">
        <row r="4">
          <cell r="B4">
            <v>111874</v>
          </cell>
        </row>
      </sheetData>
      <sheetData sheetId="500">
        <row r="4">
          <cell r="B4">
            <v>111874</v>
          </cell>
        </row>
      </sheetData>
      <sheetData sheetId="501">
        <row r="4">
          <cell r="B4">
            <v>111874</v>
          </cell>
        </row>
      </sheetData>
      <sheetData sheetId="502">
        <row r="4">
          <cell r="B4">
            <v>111874</v>
          </cell>
        </row>
      </sheetData>
      <sheetData sheetId="503">
        <row r="4">
          <cell r="B4">
            <v>111874</v>
          </cell>
        </row>
      </sheetData>
      <sheetData sheetId="504">
        <row r="4">
          <cell r="B4">
            <v>111874</v>
          </cell>
        </row>
      </sheetData>
      <sheetData sheetId="505">
        <row r="4">
          <cell r="B4">
            <v>111874</v>
          </cell>
        </row>
      </sheetData>
      <sheetData sheetId="506">
        <row r="4">
          <cell r="B4">
            <v>111874</v>
          </cell>
        </row>
      </sheetData>
      <sheetData sheetId="507">
        <row r="4">
          <cell r="B4">
            <v>111874</v>
          </cell>
        </row>
      </sheetData>
      <sheetData sheetId="508">
        <row r="4">
          <cell r="B4">
            <v>111874</v>
          </cell>
        </row>
      </sheetData>
      <sheetData sheetId="509">
        <row r="4">
          <cell r="B4">
            <v>111874</v>
          </cell>
        </row>
      </sheetData>
      <sheetData sheetId="510">
        <row r="4">
          <cell r="B4">
            <v>111874</v>
          </cell>
        </row>
      </sheetData>
      <sheetData sheetId="511">
        <row r="4">
          <cell r="B4">
            <v>111874</v>
          </cell>
        </row>
      </sheetData>
      <sheetData sheetId="512">
        <row r="4">
          <cell r="B4">
            <v>111874</v>
          </cell>
        </row>
      </sheetData>
      <sheetData sheetId="513">
        <row r="4">
          <cell r="B4">
            <v>111874</v>
          </cell>
        </row>
      </sheetData>
      <sheetData sheetId="514">
        <row r="4">
          <cell r="B4">
            <v>111874</v>
          </cell>
        </row>
      </sheetData>
      <sheetData sheetId="515">
        <row r="4">
          <cell r="B4">
            <v>111874</v>
          </cell>
        </row>
      </sheetData>
      <sheetData sheetId="516">
        <row r="4">
          <cell r="B4">
            <v>111874</v>
          </cell>
        </row>
      </sheetData>
      <sheetData sheetId="517">
        <row r="4">
          <cell r="B4">
            <v>111874</v>
          </cell>
        </row>
      </sheetData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>
        <row r="4">
          <cell r="B4">
            <v>111874</v>
          </cell>
        </row>
      </sheetData>
      <sheetData sheetId="564">
        <row r="4">
          <cell r="B4">
            <v>111874</v>
          </cell>
        </row>
      </sheetData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>
        <row r="4">
          <cell r="B4">
            <v>111874</v>
          </cell>
        </row>
      </sheetData>
      <sheetData sheetId="586" refreshError="1"/>
      <sheetData sheetId="587">
        <row r="4">
          <cell r="B4">
            <v>111874</v>
          </cell>
        </row>
      </sheetData>
      <sheetData sheetId="588">
        <row r="4">
          <cell r="B4">
            <v>111874</v>
          </cell>
        </row>
      </sheetData>
      <sheetData sheetId="589">
        <row r="4">
          <cell r="B4">
            <v>111874</v>
          </cell>
        </row>
      </sheetData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>
        <row r="4">
          <cell r="B4">
            <v>111874</v>
          </cell>
        </row>
      </sheetData>
      <sheetData sheetId="622">
        <row r="4">
          <cell r="B4">
            <v>111874</v>
          </cell>
        </row>
      </sheetData>
      <sheetData sheetId="623">
        <row r="4">
          <cell r="B4">
            <v>111874</v>
          </cell>
        </row>
      </sheetData>
      <sheetData sheetId="624">
        <row r="4">
          <cell r="B4">
            <v>111874</v>
          </cell>
        </row>
      </sheetData>
      <sheetData sheetId="625">
        <row r="4">
          <cell r="B4">
            <v>111874</v>
          </cell>
        </row>
      </sheetData>
      <sheetData sheetId="626">
        <row r="4">
          <cell r="B4">
            <v>111874</v>
          </cell>
        </row>
      </sheetData>
      <sheetData sheetId="627">
        <row r="4">
          <cell r="B4">
            <v>111874</v>
          </cell>
        </row>
      </sheetData>
      <sheetData sheetId="628">
        <row r="4">
          <cell r="B4">
            <v>111874</v>
          </cell>
        </row>
      </sheetData>
      <sheetData sheetId="629">
        <row r="4">
          <cell r="B4">
            <v>111874</v>
          </cell>
        </row>
      </sheetData>
      <sheetData sheetId="630">
        <row r="4">
          <cell r="B4">
            <v>111874</v>
          </cell>
        </row>
      </sheetData>
      <sheetData sheetId="631">
        <row r="4">
          <cell r="B4">
            <v>111874</v>
          </cell>
        </row>
      </sheetData>
      <sheetData sheetId="632">
        <row r="4">
          <cell r="B4">
            <v>111874</v>
          </cell>
        </row>
      </sheetData>
      <sheetData sheetId="633">
        <row r="4">
          <cell r="B4">
            <v>111874</v>
          </cell>
        </row>
      </sheetData>
      <sheetData sheetId="634">
        <row r="4">
          <cell r="B4">
            <v>111874</v>
          </cell>
        </row>
      </sheetData>
      <sheetData sheetId="635">
        <row r="4">
          <cell r="B4">
            <v>111874</v>
          </cell>
        </row>
      </sheetData>
      <sheetData sheetId="636">
        <row r="4">
          <cell r="B4">
            <v>111874</v>
          </cell>
        </row>
      </sheetData>
      <sheetData sheetId="637">
        <row r="4">
          <cell r="B4">
            <v>111874</v>
          </cell>
        </row>
      </sheetData>
      <sheetData sheetId="638">
        <row r="4">
          <cell r="B4">
            <v>111874</v>
          </cell>
        </row>
      </sheetData>
      <sheetData sheetId="639">
        <row r="4">
          <cell r="B4">
            <v>111874</v>
          </cell>
        </row>
      </sheetData>
      <sheetData sheetId="640">
        <row r="4">
          <cell r="B4">
            <v>111874</v>
          </cell>
        </row>
      </sheetData>
      <sheetData sheetId="641">
        <row r="4">
          <cell r="B4">
            <v>111874</v>
          </cell>
        </row>
      </sheetData>
      <sheetData sheetId="642">
        <row r="4">
          <cell r="B4">
            <v>111874</v>
          </cell>
        </row>
      </sheetData>
      <sheetData sheetId="643">
        <row r="4">
          <cell r="B4">
            <v>111874</v>
          </cell>
        </row>
      </sheetData>
      <sheetData sheetId="644">
        <row r="4">
          <cell r="B4">
            <v>111874</v>
          </cell>
        </row>
      </sheetData>
      <sheetData sheetId="645">
        <row r="4">
          <cell r="B4">
            <v>111874</v>
          </cell>
        </row>
      </sheetData>
      <sheetData sheetId="646">
        <row r="4">
          <cell r="B4">
            <v>111874</v>
          </cell>
        </row>
      </sheetData>
      <sheetData sheetId="647">
        <row r="4">
          <cell r="B4">
            <v>111874</v>
          </cell>
        </row>
      </sheetData>
      <sheetData sheetId="648">
        <row r="4">
          <cell r="B4">
            <v>111874</v>
          </cell>
        </row>
      </sheetData>
      <sheetData sheetId="649">
        <row r="4">
          <cell r="B4">
            <v>111874</v>
          </cell>
        </row>
      </sheetData>
      <sheetData sheetId="650">
        <row r="4">
          <cell r="B4">
            <v>111874</v>
          </cell>
        </row>
      </sheetData>
      <sheetData sheetId="651">
        <row r="4">
          <cell r="B4">
            <v>111874</v>
          </cell>
        </row>
      </sheetData>
      <sheetData sheetId="652">
        <row r="4">
          <cell r="B4">
            <v>111874</v>
          </cell>
        </row>
      </sheetData>
      <sheetData sheetId="653">
        <row r="4">
          <cell r="B4">
            <v>111874</v>
          </cell>
        </row>
      </sheetData>
      <sheetData sheetId="654">
        <row r="4">
          <cell r="B4">
            <v>111874</v>
          </cell>
        </row>
      </sheetData>
      <sheetData sheetId="655">
        <row r="4">
          <cell r="B4">
            <v>111874</v>
          </cell>
        </row>
      </sheetData>
      <sheetData sheetId="656">
        <row r="4">
          <cell r="B4">
            <v>111874</v>
          </cell>
        </row>
      </sheetData>
      <sheetData sheetId="657">
        <row r="4">
          <cell r="B4">
            <v>111874</v>
          </cell>
        </row>
      </sheetData>
      <sheetData sheetId="658">
        <row r="4">
          <cell r="B4">
            <v>111874</v>
          </cell>
        </row>
      </sheetData>
      <sheetData sheetId="659">
        <row r="4">
          <cell r="B4">
            <v>111874</v>
          </cell>
        </row>
      </sheetData>
      <sheetData sheetId="660">
        <row r="4">
          <cell r="B4">
            <v>111874</v>
          </cell>
        </row>
      </sheetData>
      <sheetData sheetId="661">
        <row r="4">
          <cell r="B4">
            <v>111874</v>
          </cell>
        </row>
      </sheetData>
      <sheetData sheetId="662">
        <row r="4">
          <cell r="B4">
            <v>111874</v>
          </cell>
        </row>
      </sheetData>
      <sheetData sheetId="663">
        <row r="4">
          <cell r="B4">
            <v>111874</v>
          </cell>
        </row>
      </sheetData>
      <sheetData sheetId="664">
        <row r="4">
          <cell r="B4">
            <v>111874</v>
          </cell>
        </row>
      </sheetData>
      <sheetData sheetId="665">
        <row r="4">
          <cell r="B4">
            <v>111874</v>
          </cell>
        </row>
      </sheetData>
      <sheetData sheetId="666">
        <row r="4">
          <cell r="B4">
            <v>111874</v>
          </cell>
        </row>
      </sheetData>
      <sheetData sheetId="667">
        <row r="4">
          <cell r="B4">
            <v>111874</v>
          </cell>
        </row>
      </sheetData>
      <sheetData sheetId="668">
        <row r="4">
          <cell r="B4">
            <v>111874</v>
          </cell>
        </row>
      </sheetData>
      <sheetData sheetId="669">
        <row r="4">
          <cell r="B4">
            <v>111874</v>
          </cell>
        </row>
      </sheetData>
      <sheetData sheetId="670">
        <row r="4">
          <cell r="B4">
            <v>111874</v>
          </cell>
        </row>
      </sheetData>
      <sheetData sheetId="671">
        <row r="4">
          <cell r="B4">
            <v>111874</v>
          </cell>
        </row>
      </sheetData>
      <sheetData sheetId="672">
        <row r="4">
          <cell r="B4">
            <v>111874</v>
          </cell>
        </row>
      </sheetData>
      <sheetData sheetId="673">
        <row r="4">
          <cell r="B4">
            <v>111874</v>
          </cell>
        </row>
      </sheetData>
      <sheetData sheetId="674">
        <row r="4">
          <cell r="B4">
            <v>111874</v>
          </cell>
        </row>
      </sheetData>
      <sheetData sheetId="675">
        <row r="4">
          <cell r="B4">
            <v>111874</v>
          </cell>
        </row>
      </sheetData>
      <sheetData sheetId="676">
        <row r="4">
          <cell r="B4">
            <v>111874</v>
          </cell>
        </row>
      </sheetData>
      <sheetData sheetId="677">
        <row r="4">
          <cell r="B4">
            <v>111874</v>
          </cell>
        </row>
      </sheetData>
      <sheetData sheetId="678">
        <row r="4">
          <cell r="B4">
            <v>111874</v>
          </cell>
        </row>
      </sheetData>
      <sheetData sheetId="679">
        <row r="4">
          <cell r="B4">
            <v>111874</v>
          </cell>
        </row>
      </sheetData>
      <sheetData sheetId="680">
        <row r="4">
          <cell r="B4">
            <v>111874</v>
          </cell>
        </row>
      </sheetData>
      <sheetData sheetId="681">
        <row r="4">
          <cell r="B4">
            <v>111874</v>
          </cell>
        </row>
      </sheetData>
      <sheetData sheetId="682">
        <row r="4">
          <cell r="B4">
            <v>111874</v>
          </cell>
        </row>
      </sheetData>
      <sheetData sheetId="683">
        <row r="4">
          <cell r="B4">
            <v>111874</v>
          </cell>
        </row>
      </sheetData>
      <sheetData sheetId="684">
        <row r="4">
          <cell r="B4">
            <v>111874</v>
          </cell>
        </row>
      </sheetData>
      <sheetData sheetId="685">
        <row r="4">
          <cell r="B4">
            <v>111874</v>
          </cell>
        </row>
      </sheetData>
      <sheetData sheetId="686">
        <row r="4">
          <cell r="B4">
            <v>111874</v>
          </cell>
        </row>
      </sheetData>
      <sheetData sheetId="687">
        <row r="4">
          <cell r="B4">
            <v>111874</v>
          </cell>
        </row>
      </sheetData>
      <sheetData sheetId="688">
        <row r="4">
          <cell r="B4">
            <v>111874</v>
          </cell>
        </row>
      </sheetData>
      <sheetData sheetId="689">
        <row r="4">
          <cell r="B4">
            <v>111874</v>
          </cell>
        </row>
      </sheetData>
      <sheetData sheetId="690">
        <row r="4">
          <cell r="B4">
            <v>111874</v>
          </cell>
        </row>
      </sheetData>
      <sheetData sheetId="691">
        <row r="4">
          <cell r="B4">
            <v>111874</v>
          </cell>
        </row>
      </sheetData>
      <sheetData sheetId="692">
        <row r="4">
          <cell r="B4">
            <v>111874</v>
          </cell>
        </row>
      </sheetData>
      <sheetData sheetId="693">
        <row r="4">
          <cell r="B4">
            <v>111874</v>
          </cell>
        </row>
      </sheetData>
      <sheetData sheetId="694">
        <row r="4">
          <cell r="B4">
            <v>111874</v>
          </cell>
        </row>
      </sheetData>
      <sheetData sheetId="695">
        <row r="4">
          <cell r="B4">
            <v>111874</v>
          </cell>
        </row>
      </sheetData>
      <sheetData sheetId="696">
        <row r="4">
          <cell r="B4">
            <v>111874</v>
          </cell>
        </row>
      </sheetData>
      <sheetData sheetId="697">
        <row r="4">
          <cell r="B4">
            <v>111874</v>
          </cell>
        </row>
      </sheetData>
      <sheetData sheetId="698">
        <row r="4">
          <cell r="B4">
            <v>111874</v>
          </cell>
        </row>
      </sheetData>
      <sheetData sheetId="699">
        <row r="4">
          <cell r="B4">
            <v>111874</v>
          </cell>
        </row>
      </sheetData>
      <sheetData sheetId="700">
        <row r="4">
          <cell r="B4">
            <v>111874</v>
          </cell>
        </row>
      </sheetData>
      <sheetData sheetId="701">
        <row r="4">
          <cell r="B4">
            <v>111874</v>
          </cell>
        </row>
      </sheetData>
      <sheetData sheetId="702">
        <row r="4">
          <cell r="B4">
            <v>111874</v>
          </cell>
        </row>
      </sheetData>
      <sheetData sheetId="703">
        <row r="4">
          <cell r="B4">
            <v>111874</v>
          </cell>
        </row>
      </sheetData>
      <sheetData sheetId="704">
        <row r="4">
          <cell r="B4">
            <v>111874</v>
          </cell>
        </row>
      </sheetData>
      <sheetData sheetId="705">
        <row r="4">
          <cell r="B4">
            <v>111874</v>
          </cell>
        </row>
      </sheetData>
      <sheetData sheetId="706">
        <row r="4">
          <cell r="B4">
            <v>111874</v>
          </cell>
        </row>
      </sheetData>
      <sheetData sheetId="707">
        <row r="4">
          <cell r="B4">
            <v>111874</v>
          </cell>
        </row>
      </sheetData>
      <sheetData sheetId="708">
        <row r="4">
          <cell r="B4">
            <v>111874</v>
          </cell>
        </row>
      </sheetData>
      <sheetData sheetId="709">
        <row r="4">
          <cell r="B4">
            <v>111874</v>
          </cell>
        </row>
      </sheetData>
      <sheetData sheetId="710">
        <row r="4">
          <cell r="B4">
            <v>111874</v>
          </cell>
        </row>
      </sheetData>
      <sheetData sheetId="711">
        <row r="4">
          <cell r="B4">
            <v>111874</v>
          </cell>
        </row>
      </sheetData>
      <sheetData sheetId="712">
        <row r="4">
          <cell r="B4">
            <v>111874</v>
          </cell>
        </row>
      </sheetData>
      <sheetData sheetId="713">
        <row r="4">
          <cell r="B4">
            <v>111874</v>
          </cell>
        </row>
      </sheetData>
      <sheetData sheetId="714">
        <row r="4">
          <cell r="B4">
            <v>111874</v>
          </cell>
        </row>
      </sheetData>
      <sheetData sheetId="715">
        <row r="4">
          <cell r="B4">
            <v>111874</v>
          </cell>
        </row>
      </sheetData>
      <sheetData sheetId="716">
        <row r="4">
          <cell r="B4">
            <v>111874</v>
          </cell>
        </row>
      </sheetData>
      <sheetData sheetId="717">
        <row r="4">
          <cell r="B4">
            <v>111874</v>
          </cell>
        </row>
      </sheetData>
      <sheetData sheetId="718">
        <row r="4">
          <cell r="B4">
            <v>111874</v>
          </cell>
        </row>
      </sheetData>
      <sheetData sheetId="719">
        <row r="4">
          <cell r="B4">
            <v>111874</v>
          </cell>
        </row>
      </sheetData>
      <sheetData sheetId="720">
        <row r="4">
          <cell r="B4">
            <v>111874</v>
          </cell>
        </row>
      </sheetData>
      <sheetData sheetId="721">
        <row r="4">
          <cell r="B4">
            <v>111874</v>
          </cell>
        </row>
      </sheetData>
      <sheetData sheetId="722">
        <row r="4">
          <cell r="B4">
            <v>111874</v>
          </cell>
        </row>
      </sheetData>
      <sheetData sheetId="723">
        <row r="4">
          <cell r="B4">
            <v>111874</v>
          </cell>
        </row>
      </sheetData>
      <sheetData sheetId="724">
        <row r="4">
          <cell r="B4">
            <v>111874</v>
          </cell>
        </row>
      </sheetData>
      <sheetData sheetId="725">
        <row r="4">
          <cell r="B4">
            <v>111874</v>
          </cell>
        </row>
      </sheetData>
      <sheetData sheetId="726">
        <row r="4">
          <cell r="B4">
            <v>111874</v>
          </cell>
        </row>
      </sheetData>
      <sheetData sheetId="727">
        <row r="4">
          <cell r="B4">
            <v>111874</v>
          </cell>
        </row>
      </sheetData>
      <sheetData sheetId="728">
        <row r="4">
          <cell r="B4">
            <v>111874</v>
          </cell>
        </row>
      </sheetData>
      <sheetData sheetId="729">
        <row r="4">
          <cell r="B4">
            <v>111874</v>
          </cell>
        </row>
      </sheetData>
      <sheetData sheetId="730">
        <row r="4">
          <cell r="B4">
            <v>111874</v>
          </cell>
        </row>
      </sheetData>
      <sheetData sheetId="731">
        <row r="4">
          <cell r="B4">
            <v>111874</v>
          </cell>
        </row>
      </sheetData>
      <sheetData sheetId="732">
        <row r="4">
          <cell r="B4">
            <v>111874</v>
          </cell>
        </row>
      </sheetData>
      <sheetData sheetId="733">
        <row r="4">
          <cell r="B4">
            <v>111874</v>
          </cell>
        </row>
      </sheetData>
      <sheetData sheetId="734">
        <row r="4">
          <cell r="B4">
            <v>111874</v>
          </cell>
        </row>
      </sheetData>
      <sheetData sheetId="735">
        <row r="4">
          <cell r="B4">
            <v>111874</v>
          </cell>
        </row>
      </sheetData>
      <sheetData sheetId="736">
        <row r="4">
          <cell r="B4">
            <v>111874</v>
          </cell>
        </row>
      </sheetData>
      <sheetData sheetId="737">
        <row r="4">
          <cell r="B4">
            <v>111874</v>
          </cell>
        </row>
      </sheetData>
      <sheetData sheetId="738">
        <row r="4">
          <cell r="B4">
            <v>111874</v>
          </cell>
        </row>
      </sheetData>
      <sheetData sheetId="739">
        <row r="4">
          <cell r="B4">
            <v>111874</v>
          </cell>
        </row>
      </sheetData>
      <sheetData sheetId="740">
        <row r="4">
          <cell r="B4">
            <v>111874</v>
          </cell>
        </row>
      </sheetData>
      <sheetData sheetId="741">
        <row r="4">
          <cell r="B4">
            <v>111874</v>
          </cell>
        </row>
      </sheetData>
      <sheetData sheetId="742">
        <row r="4">
          <cell r="B4">
            <v>111874</v>
          </cell>
        </row>
      </sheetData>
      <sheetData sheetId="743">
        <row r="4">
          <cell r="B4">
            <v>111874</v>
          </cell>
        </row>
      </sheetData>
      <sheetData sheetId="744">
        <row r="4">
          <cell r="B4">
            <v>111874</v>
          </cell>
        </row>
      </sheetData>
      <sheetData sheetId="745">
        <row r="4">
          <cell r="B4">
            <v>111874</v>
          </cell>
        </row>
      </sheetData>
      <sheetData sheetId="746">
        <row r="4">
          <cell r="B4">
            <v>111874</v>
          </cell>
        </row>
      </sheetData>
      <sheetData sheetId="747">
        <row r="4">
          <cell r="B4">
            <v>111874</v>
          </cell>
        </row>
      </sheetData>
      <sheetData sheetId="748">
        <row r="4">
          <cell r="B4">
            <v>111874</v>
          </cell>
        </row>
      </sheetData>
      <sheetData sheetId="749">
        <row r="4">
          <cell r="B4">
            <v>111874</v>
          </cell>
        </row>
      </sheetData>
      <sheetData sheetId="750">
        <row r="4">
          <cell r="B4">
            <v>111874</v>
          </cell>
        </row>
      </sheetData>
      <sheetData sheetId="751">
        <row r="4">
          <cell r="B4">
            <v>111874</v>
          </cell>
        </row>
      </sheetData>
      <sheetData sheetId="752">
        <row r="4">
          <cell r="B4">
            <v>111874</v>
          </cell>
        </row>
      </sheetData>
      <sheetData sheetId="753">
        <row r="4">
          <cell r="B4">
            <v>111874</v>
          </cell>
        </row>
      </sheetData>
      <sheetData sheetId="754">
        <row r="4">
          <cell r="B4">
            <v>111874</v>
          </cell>
        </row>
      </sheetData>
      <sheetData sheetId="755">
        <row r="4">
          <cell r="B4">
            <v>111874</v>
          </cell>
        </row>
      </sheetData>
      <sheetData sheetId="756">
        <row r="4">
          <cell r="B4">
            <v>111874</v>
          </cell>
        </row>
      </sheetData>
      <sheetData sheetId="757">
        <row r="4">
          <cell r="B4">
            <v>111874</v>
          </cell>
        </row>
      </sheetData>
      <sheetData sheetId="758">
        <row r="4">
          <cell r="B4">
            <v>111874</v>
          </cell>
        </row>
      </sheetData>
      <sheetData sheetId="759">
        <row r="4">
          <cell r="B4">
            <v>111874</v>
          </cell>
        </row>
      </sheetData>
      <sheetData sheetId="760">
        <row r="4">
          <cell r="B4">
            <v>111874</v>
          </cell>
        </row>
      </sheetData>
      <sheetData sheetId="761">
        <row r="4">
          <cell r="B4">
            <v>111874</v>
          </cell>
        </row>
      </sheetData>
      <sheetData sheetId="762">
        <row r="4">
          <cell r="B4">
            <v>111874</v>
          </cell>
        </row>
      </sheetData>
      <sheetData sheetId="763">
        <row r="4">
          <cell r="B4">
            <v>111874</v>
          </cell>
        </row>
      </sheetData>
      <sheetData sheetId="764">
        <row r="4">
          <cell r="B4">
            <v>111874</v>
          </cell>
        </row>
      </sheetData>
      <sheetData sheetId="765">
        <row r="4">
          <cell r="B4">
            <v>111874</v>
          </cell>
        </row>
      </sheetData>
      <sheetData sheetId="766">
        <row r="4">
          <cell r="B4">
            <v>111874</v>
          </cell>
        </row>
      </sheetData>
      <sheetData sheetId="767">
        <row r="4">
          <cell r="B4">
            <v>111874</v>
          </cell>
        </row>
      </sheetData>
      <sheetData sheetId="768">
        <row r="10">
          <cell r="F10">
            <v>1746.43</v>
          </cell>
        </row>
      </sheetData>
      <sheetData sheetId="769">
        <row r="4">
          <cell r="B4">
            <v>111874</v>
          </cell>
        </row>
      </sheetData>
      <sheetData sheetId="770">
        <row r="10">
          <cell r="F10">
            <v>1746.43</v>
          </cell>
        </row>
      </sheetData>
      <sheetData sheetId="771">
        <row r="4">
          <cell r="B4">
            <v>111874</v>
          </cell>
        </row>
      </sheetData>
      <sheetData sheetId="772">
        <row r="4">
          <cell r="B4">
            <v>111874</v>
          </cell>
        </row>
      </sheetData>
      <sheetData sheetId="773">
        <row r="4">
          <cell r="B4">
            <v>111874</v>
          </cell>
        </row>
      </sheetData>
      <sheetData sheetId="774">
        <row r="10">
          <cell r="F10">
            <v>1746.43</v>
          </cell>
        </row>
      </sheetData>
      <sheetData sheetId="775">
        <row r="10">
          <cell r="F10">
            <v>1746.43</v>
          </cell>
        </row>
      </sheetData>
      <sheetData sheetId="776">
        <row r="4">
          <cell r="B4">
            <v>111874</v>
          </cell>
        </row>
      </sheetData>
      <sheetData sheetId="777">
        <row r="4">
          <cell r="B4">
            <v>111874</v>
          </cell>
        </row>
      </sheetData>
      <sheetData sheetId="778">
        <row r="4">
          <cell r="B4">
            <v>111874</v>
          </cell>
        </row>
      </sheetData>
      <sheetData sheetId="779">
        <row r="4">
          <cell r="B4">
            <v>111874</v>
          </cell>
        </row>
      </sheetData>
      <sheetData sheetId="780">
        <row r="4">
          <cell r="B4">
            <v>111874</v>
          </cell>
        </row>
      </sheetData>
      <sheetData sheetId="781">
        <row r="4">
          <cell r="B4">
            <v>111874</v>
          </cell>
        </row>
      </sheetData>
      <sheetData sheetId="782">
        <row r="4">
          <cell r="B4">
            <v>111874</v>
          </cell>
        </row>
      </sheetData>
      <sheetData sheetId="783">
        <row r="4">
          <cell r="B4">
            <v>111874</v>
          </cell>
        </row>
      </sheetData>
      <sheetData sheetId="784">
        <row r="4">
          <cell r="B4">
            <v>111874</v>
          </cell>
        </row>
      </sheetData>
      <sheetData sheetId="785">
        <row r="4">
          <cell r="B4">
            <v>111874</v>
          </cell>
        </row>
      </sheetData>
      <sheetData sheetId="786">
        <row r="4">
          <cell r="B4">
            <v>111874</v>
          </cell>
        </row>
      </sheetData>
      <sheetData sheetId="787">
        <row r="4">
          <cell r="B4">
            <v>111874</v>
          </cell>
        </row>
      </sheetData>
      <sheetData sheetId="788">
        <row r="4">
          <cell r="B4">
            <v>111874</v>
          </cell>
        </row>
      </sheetData>
      <sheetData sheetId="789">
        <row r="4">
          <cell r="B4">
            <v>111874</v>
          </cell>
        </row>
      </sheetData>
      <sheetData sheetId="790">
        <row r="4">
          <cell r="B4">
            <v>111874</v>
          </cell>
        </row>
      </sheetData>
      <sheetData sheetId="791">
        <row r="4">
          <cell r="B4">
            <v>111874</v>
          </cell>
        </row>
      </sheetData>
      <sheetData sheetId="792">
        <row r="4">
          <cell r="B4">
            <v>111874</v>
          </cell>
        </row>
      </sheetData>
      <sheetData sheetId="793">
        <row r="4">
          <cell r="B4">
            <v>111874</v>
          </cell>
        </row>
      </sheetData>
      <sheetData sheetId="794">
        <row r="4">
          <cell r="B4">
            <v>111874</v>
          </cell>
        </row>
      </sheetData>
      <sheetData sheetId="795">
        <row r="4">
          <cell r="B4">
            <v>111874</v>
          </cell>
        </row>
      </sheetData>
      <sheetData sheetId="796">
        <row r="4">
          <cell r="B4">
            <v>111874</v>
          </cell>
        </row>
      </sheetData>
      <sheetData sheetId="797">
        <row r="4">
          <cell r="B4">
            <v>111874</v>
          </cell>
        </row>
      </sheetData>
      <sheetData sheetId="798">
        <row r="4">
          <cell r="B4">
            <v>111874</v>
          </cell>
        </row>
      </sheetData>
      <sheetData sheetId="799">
        <row r="4">
          <cell r="B4">
            <v>111874</v>
          </cell>
        </row>
      </sheetData>
      <sheetData sheetId="800">
        <row r="4">
          <cell r="B4">
            <v>111874</v>
          </cell>
        </row>
      </sheetData>
      <sheetData sheetId="801">
        <row r="4">
          <cell r="B4">
            <v>111874</v>
          </cell>
        </row>
      </sheetData>
      <sheetData sheetId="802">
        <row r="4">
          <cell r="B4">
            <v>111874</v>
          </cell>
        </row>
      </sheetData>
      <sheetData sheetId="803">
        <row r="4">
          <cell r="B4">
            <v>111874</v>
          </cell>
        </row>
      </sheetData>
      <sheetData sheetId="804">
        <row r="10">
          <cell r="F10">
            <v>1746.43</v>
          </cell>
        </row>
      </sheetData>
      <sheetData sheetId="805">
        <row r="4">
          <cell r="B4">
            <v>111874</v>
          </cell>
        </row>
      </sheetData>
      <sheetData sheetId="806">
        <row r="4">
          <cell r="B4">
            <v>111874</v>
          </cell>
        </row>
      </sheetData>
      <sheetData sheetId="807">
        <row r="4">
          <cell r="B4">
            <v>111874</v>
          </cell>
        </row>
      </sheetData>
      <sheetData sheetId="808">
        <row r="4">
          <cell r="B4">
            <v>111874</v>
          </cell>
        </row>
      </sheetData>
      <sheetData sheetId="809">
        <row r="4">
          <cell r="B4">
            <v>111874</v>
          </cell>
        </row>
      </sheetData>
      <sheetData sheetId="810">
        <row r="4">
          <cell r="B4">
            <v>111874</v>
          </cell>
        </row>
      </sheetData>
      <sheetData sheetId="811">
        <row r="4">
          <cell r="B4">
            <v>111874</v>
          </cell>
        </row>
      </sheetData>
      <sheetData sheetId="812">
        <row r="4">
          <cell r="B4">
            <v>111874</v>
          </cell>
        </row>
      </sheetData>
      <sheetData sheetId="813">
        <row r="4">
          <cell r="B4">
            <v>111874</v>
          </cell>
        </row>
      </sheetData>
      <sheetData sheetId="814">
        <row r="4">
          <cell r="B4">
            <v>111874</v>
          </cell>
        </row>
      </sheetData>
      <sheetData sheetId="815">
        <row r="4">
          <cell r="B4">
            <v>111874</v>
          </cell>
        </row>
      </sheetData>
      <sheetData sheetId="816">
        <row r="4">
          <cell r="B4">
            <v>111874</v>
          </cell>
        </row>
      </sheetData>
      <sheetData sheetId="817">
        <row r="4">
          <cell r="B4">
            <v>111874</v>
          </cell>
        </row>
      </sheetData>
      <sheetData sheetId="818">
        <row r="4">
          <cell r="B4">
            <v>111874</v>
          </cell>
        </row>
      </sheetData>
      <sheetData sheetId="819">
        <row r="4">
          <cell r="B4">
            <v>111874</v>
          </cell>
        </row>
      </sheetData>
      <sheetData sheetId="820">
        <row r="4">
          <cell r="B4">
            <v>111874</v>
          </cell>
        </row>
      </sheetData>
      <sheetData sheetId="821">
        <row r="4">
          <cell r="B4">
            <v>111874</v>
          </cell>
        </row>
      </sheetData>
      <sheetData sheetId="822">
        <row r="4">
          <cell r="B4">
            <v>111874</v>
          </cell>
        </row>
      </sheetData>
      <sheetData sheetId="823">
        <row r="4">
          <cell r="B4">
            <v>111874</v>
          </cell>
        </row>
      </sheetData>
      <sheetData sheetId="824">
        <row r="4">
          <cell r="B4">
            <v>111874</v>
          </cell>
        </row>
      </sheetData>
      <sheetData sheetId="825">
        <row r="4">
          <cell r="B4">
            <v>111874</v>
          </cell>
        </row>
      </sheetData>
      <sheetData sheetId="826">
        <row r="10">
          <cell r="F10">
            <v>1746.43</v>
          </cell>
        </row>
      </sheetData>
      <sheetData sheetId="827">
        <row r="4">
          <cell r="B4">
            <v>111874</v>
          </cell>
        </row>
      </sheetData>
      <sheetData sheetId="828">
        <row r="4">
          <cell r="B4">
            <v>111874</v>
          </cell>
        </row>
      </sheetData>
      <sheetData sheetId="829">
        <row r="4">
          <cell r="B4">
            <v>111874</v>
          </cell>
        </row>
      </sheetData>
      <sheetData sheetId="830">
        <row r="10">
          <cell r="F10">
            <v>1746.43</v>
          </cell>
        </row>
      </sheetData>
      <sheetData sheetId="831">
        <row r="4">
          <cell r="B4">
            <v>111874</v>
          </cell>
        </row>
      </sheetData>
      <sheetData sheetId="832">
        <row r="4">
          <cell r="B4">
            <v>111874</v>
          </cell>
        </row>
      </sheetData>
      <sheetData sheetId="833">
        <row r="4">
          <cell r="B4">
            <v>111874</v>
          </cell>
        </row>
      </sheetData>
      <sheetData sheetId="834">
        <row r="4">
          <cell r="B4">
            <v>111874</v>
          </cell>
        </row>
      </sheetData>
      <sheetData sheetId="835">
        <row r="10">
          <cell r="F10">
            <v>1746.43</v>
          </cell>
        </row>
      </sheetData>
      <sheetData sheetId="836">
        <row r="4">
          <cell r="B4">
            <v>111874</v>
          </cell>
        </row>
      </sheetData>
      <sheetData sheetId="837">
        <row r="4">
          <cell r="B4">
            <v>111874</v>
          </cell>
        </row>
      </sheetData>
      <sheetData sheetId="838">
        <row r="4">
          <cell r="B4">
            <v>111874</v>
          </cell>
        </row>
      </sheetData>
      <sheetData sheetId="839">
        <row r="4">
          <cell r="B4">
            <v>111874</v>
          </cell>
        </row>
      </sheetData>
      <sheetData sheetId="840">
        <row r="4">
          <cell r="B4">
            <v>111874</v>
          </cell>
        </row>
      </sheetData>
      <sheetData sheetId="841">
        <row r="4">
          <cell r="B4">
            <v>111874</v>
          </cell>
        </row>
      </sheetData>
      <sheetData sheetId="842">
        <row r="4">
          <cell r="B4">
            <v>111874</v>
          </cell>
        </row>
      </sheetData>
      <sheetData sheetId="843">
        <row r="4">
          <cell r="B4">
            <v>111874</v>
          </cell>
        </row>
      </sheetData>
      <sheetData sheetId="844">
        <row r="4">
          <cell r="B4">
            <v>111874</v>
          </cell>
        </row>
      </sheetData>
      <sheetData sheetId="845">
        <row r="4">
          <cell r="B4">
            <v>111874</v>
          </cell>
        </row>
      </sheetData>
      <sheetData sheetId="846">
        <row r="4">
          <cell r="B4">
            <v>111874</v>
          </cell>
        </row>
      </sheetData>
      <sheetData sheetId="847">
        <row r="4">
          <cell r="B4">
            <v>111874</v>
          </cell>
        </row>
      </sheetData>
      <sheetData sheetId="848">
        <row r="4">
          <cell r="B4">
            <v>111874</v>
          </cell>
        </row>
      </sheetData>
      <sheetData sheetId="849">
        <row r="4">
          <cell r="B4">
            <v>111874</v>
          </cell>
        </row>
      </sheetData>
      <sheetData sheetId="850">
        <row r="10">
          <cell r="F10">
            <v>1746.43</v>
          </cell>
        </row>
      </sheetData>
      <sheetData sheetId="851">
        <row r="10">
          <cell r="F10">
            <v>1746.43</v>
          </cell>
        </row>
      </sheetData>
      <sheetData sheetId="852">
        <row r="10">
          <cell r="F10">
            <v>1746.43</v>
          </cell>
        </row>
      </sheetData>
      <sheetData sheetId="853">
        <row r="10">
          <cell r="F10">
            <v>1746.43</v>
          </cell>
        </row>
      </sheetData>
      <sheetData sheetId="854">
        <row r="10">
          <cell r="F10">
            <v>1746.43</v>
          </cell>
        </row>
      </sheetData>
      <sheetData sheetId="855">
        <row r="10">
          <cell r="F10">
            <v>1746.43</v>
          </cell>
        </row>
      </sheetData>
      <sheetData sheetId="856">
        <row r="4">
          <cell r="B4">
            <v>111874</v>
          </cell>
        </row>
      </sheetData>
      <sheetData sheetId="857">
        <row r="4">
          <cell r="B4">
            <v>111874</v>
          </cell>
        </row>
      </sheetData>
      <sheetData sheetId="858">
        <row r="10">
          <cell r="F10">
            <v>1746.43</v>
          </cell>
        </row>
      </sheetData>
      <sheetData sheetId="859">
        <row r="4">
          <cell r="B4">
            <v>111874</v>
          </cell>
        </row>
      </sheetData>
      <sheetData sheetId="860">
        <row r="4">
          <cell r="B4">
            <v>111874</v>
          </cell>
        </row>
      </sheetData>
      <sheetData sheetId="861">
        <row r="4">
          <cell r="B4">
            <v>111874</v>
          </cell>
        </row>
      </sheetData>
      <sheetData sheetId="862">
        <row r="4">
          <cell r="B4">
            <v>111874</v>
          </cell>
        </row>
      </sheetData>
      <sheetData sheetId="863">
        <row r="10">
          <cell r="F10">
            <v>1746.43</v>
          </cell>
        </row>
      </sheetData>
      <sheetData sheetId="864">
        <row r="4">
          <cell r="B4">
            <v>111874</v>
          </cell>
        </row>
      </sheetData>
      <sheetData sheetId="865">
        <row r="4">
          <cell r="B4">
            <v>111874</v>
          </cell>
        </row>
      </sheetData>
      <sheetData sheetId="866">
        <row r="4">
          <cell r="B4">
            <v>111874</v>
          </cell>
        </row>
      </sheetData>
      <sheetData sheetId="867">
        <row r="4">
          <cell r="B4">
            <v>111874</v>
          </cell>
        </row>
      </sheetData>
      <sheetData sheetId="868">
        <row r="4">
          <cell r="B4">
            <v>111874</v>
          </cell>
        </row>
      </sheetData>
      <sheetData sheetId="869">
        <row r="4">
          <cell r="B4">
            <v>111874</v>
          </cell>
        </row>
      </sheetData>
      <sheetData sheetId="870">
        <row r="4">
          <cell r="B4">
            <v>111874</v>
          </cell>
        </row>
      </sheetData>
      <sheetData sheetId="871">
        <row r="4">
          <cell r="B4">
            <v>111874</v>
          </cell>
        </row>
      </sheetData>
      <sheetData sheetId="872">
        <row r="10">
          <cell r="F10">
            <v>1746.43</v>
          </cell>
        </row>
      </sheetData>
      <sheetData sheetId="873">
        <row r="10">
          <cell r="F10">
            <v>1746.43</v>
          </cell>
        </row>
      </sheetData>
      <sheetData sheetId="874">
        <row r="10">
          <cell r="F10">
            <v>1746.43</v>
          </cell>
        </row>
      </sheetData>
      <sheetData sheetId="875">
        <row r="10">
          <cell r="F10">
            <v>1746.43</v>
          </cell>
        </row>
      </sheetData>
      <sheetData sheetId="876">
        <row r="10">
          <cell r="F10">
            <v>1746.43</v>
          </cell>
        </row>
      </sheetData>
      <sheetData sheetId="877">
        <row r="10">
          <cell r="F10">
            <v>1746.43</v>
          </cell>
        </row>
      </sheetData>
      <sheetData sheetId="878">
        <row r="10">
          <cell r="F10">
            <v>1746.43</v>
          </cell>
        </row>
      </sheetData>
      <sheetData sheetId="879">
        <row r="10">
          <cell r="F10">
            <v>1746.43</v>
          </cell>
        </row>
      </sheetData>
      <sheetData sheetId="880">
        <row r="10">
          <cell r="F10">
            <v>1746.43</v>
          </cell>
        </row>
      </sheetData>
      <sheetData sheetId="881">
        <row r="10">
          <cell r="F10">
            <v>1746.43</v>
          </cell>
        </row>
      </sheetData>
      <sheetData sheetId="882">
        <row r="10">
          <cell r="F10">
            <v>1746.43</v>
          </cell>
        </row>
      </sheetData>
      <sheetData sheetId="883">
        <row r="10">
          <cell r="F10">
            <v>1746.43</v>
          </cell>
        </row>
      </sheetData>
      <sheetData sheetId="884">
        <row r="10">
          <cell r="F10">
            <v>1746.43</v>
          </cell>
        </row>
      </sheetData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>
        <row r="4">
          <cell r="B4">
            <v>111874</v>
          </cell>
        </row>
      </sheetData>
      <sheetData sheetId="905">
        <row r="4">
          <cell r="B4">
            <v>111874</v>
          </cell>
        </row>
      </sheetData>
      <sheetData sheetId="906">
        <row r="4">
          <cell r="B4">
            <v>111874</v>
          </cell>
        </row>
      </sheetData>
      <sheetData sheetId="907">
        <row r="4">
          <cell r="B4">
            <v>111874</v>
          </cell>
        </row>
      </sheetData>
      <sheetData sheetId="908">
        <row r="4">
          <cell r="B4">
            <v>111874</v>
          </cell>
        </row>
      </sheetData>
      <sheetData sheetId="909">
        <row r="4">
          <cell r="B4">
            <v>111874</v>
          </cell>
        </row>
      </sheetData>
      <sheetData sheetId="910">
        <row r="4">
          <cell r="B4">
            <v>111874</v>
          </cell>
        </row>
      </sheetData>
      <sheetData sheetId="911">
        <row r="4">
          <cell r="B4">
            <v>111874</v>
          </cell>
        </row>
      </sheetData>
      <sheetData sheetId="912">
        <row r="4">
          <cell r="B4">
            <v>111874</v>
          </cell>
        </row>
      </sheetData>
      <sheetData sheetId="913">
        <row r="4">
          <cell r="B4">
            <v>111874</v>
          </cell>
        </row>
      </sheetData>
      <sheetData sheetId="914">
        <row r="4">
          <cell r="B4">
            <v>111874</v>
          </cell>
        </row>
      </sheetData>
      <sheetData sheetId="915">
        <row r="4">
          <cell r="B4">
            <v>111874</v>
          </cell>
        </row>
      </sheetData>
      <sheetData sheetId="916">
        <row r="10">
          <cell r="F10">
            <v>1746.43</v>
          </cell>
        </row>
      </sheetData>
      <sheetData sheetId="917">
        <row r="10">
          <cell r="F10">
            <v>1746.43</v>
          </cell>
        </row>
      </sheetData>
      <sheetData sheetId="918">
        <row r="10">
          <cell r="F10">
            <v>1746.43</v>
          </cell>
        </row>
      </sheetData>
      <sheetData sheetId="919">
        <row r="10">
          <cell r="F10">
            <v>1746.43</v>
          </cell>
        </row>
      </sheetData>
      <sheetData sheetId="920">
        <row r="10">
          <cell r="F10">
            <v>1746.43</v>
          </cell>
        </row>
      </sheetData>
      <sheetData sheetId="921">
        <row r="10">
          <cell r="F10">
            <v>1746.43</v>
          </cell>
        </row>
      </sheetData>
      <sheetData sheetId="922">
        <row r="10">
          <cell r="F10">
            <v>1746.43</v>
          </cell>
        </row>
      </sheetData>
      <sheetData sheetId="923">
        <row r="10">
          <cell r="F10">
            <v>1746.43</v>
          </cell>
        </row>
      </sheetData>
      <sheetData sheetId="924">
        <row r="10">
          <cell r="F10">
            <v>1746.43</v>
          </cell>
        </row>
      </sheetData>
      <sheetData sheetId="925">
        <row r="10">
          <cell r="F10">
            <v>1746.43</v>
          </cell>
        </row>
      </sheetData>
      <sheetData sheetId="926">
        <row r="10">
          <cell r="F10">
            <v>1746.43</v>
          </cell>
        </row>
      </sheetData>
      <sheetData sheetId="927">
        <row r="10">
          <cell r="F10">
            <v>1746.43</v>
          </cell>
        </row>
      </sheetData>
      <sheetData sheetId="928">
        <row r="10">
          <cell r="F10">
            <v>1746.43</v>
          </cell>
        </row>
      </sheetData>
      <sheetData sheetId="929">
        <row r="4">
          <cell r="B4">
            <v>111874</v>
          </cell>
        </row>
      </sheetData>
      <sheetData sheetId="930">
        <row r="4">
          <cell r="B4">
            <v>111874</v>
          </cell>
        </row>
      </sheetData>
      <sheetData sheetId="931">
        <row r="4">
          <cell r="B4">
            <v>111874</v>
          </cell>
        </row>
      </sheetData>
      <sheetData sheetId="932">
        <row r="4">
          <cell r="B4">
            <v>111874</v>
          </cell>
        </row>
      </sheetData>
      <sheetData sheetId="933">
        <row r="4">
          <cell r="B4">
            <v>111874</v>
          </cell>
        </row>
      </sheetData>
      <sheetData sheetId="934">
        <row r="4">
          <cell r="B4">
            <v>111874</v>
          </cell>
        </row>
      </sheetData>
      <sheetData sheetId="935">
        <row r="4">
          <cell r="B4">
            <v>111874</v>
          </cell>
        </row>
      </sheetData>
      <sheetData sheetId="936">
        <row r="4">
          <cell r="B4">
            <v>111874</v>
          </cell>
        </row>
      </sheetData>
      <sheetData sheetId="937">
        <row r="4">
          <cell r="B4">
            <v>111874</v>
          </cell>
        </row>
      </sheetData>
      <sheetData sheetId="938">
        <row r="4">
          <cell r="B4">
            <v>111874</v>
          </cell>
        </row>
      </sheetData>
      <sheetData sheetId="939">
        <row r="4">
          <cell r="B4">
            <v>111874</v>
          </cell>
        </row>
      </sheetData>
      <sheetData sheetId="940">
        <row r="4">
          <cell r="B4">
            <v>111874</v>
          </cell>
        </row>
      </sheetData>
      <sheetData sheetId="941">
        <row r="4">
          <cell r="B4">
            <v>111874</v>
          </cell>
        </row>
      </sheetData>
      <sheetData sheetId="942">
        <row r="4">
          <cell r="B4">
            <v>111874</v>
          </cell>
        </row>
      </sheetData>
      <sheetData sheetId="943">
        <row r="4">
          <cell r="B4">
            <v>111874</v>
          </cell>
        </row>
      </sheetData>
      <sheetData sheetId="944">
        <row r="10">
          <cell r="F10">
            <v>1746.43</v>
          </cell>
        </row>
      </sheetData>
      <sheetData sheetId="945">
        <row r="10">
          <cell r="F10">
            <v>6.3812059999999997</v>
          </cell>
        </row>
      </sheetData>
      <sheetData sheetId="946">
        <row r="10">
          <cell r="F10">
            <v>1746.43</v>
          </cell>
        </row>
      </sheetData>
      <sheetData sheetId="947">
        <row r="10">
          <cell r="F10">
            <v>1746.43</v>
          </cell>
        </row>
      </sheetData>
      <sheetData sheetId="948">
        <row r="10">
          <cell r="F10">
            <v>0</v>
          </cell>
        </row>
      </sheetData>
      <sheetData sheetId="949">
        <row r="10">
          <cell r="F10">
            <v>1746.43</v>
          </cell>
        </row>
      </sheetData>
      <sheetData sheetId="950">
        <row r="10">
          <cell r="F10">
            <v>1746.43</v>
          </cell>
        </row>
      </sheetData>
      <sheetData sheetId="951">
        <row r="10">
          <cell r="F10">
            <v>0</v>
          </cell>
        </row>
      </sheetData>
      <sheetData sheetId="952">
        <row r="10">
          <cell r="F10">
            <v>1746.43</v>
          </cell>
        </row>
      </sheetData>
      <sheetData sheetId="953">
        <row r="10">
          <cell r="F10">
            <v>6.3812059999999997</v>
          </cell>
        </row>
      </sheetData>
      <sheetData sheetId="954">
        <row r="10">
          <cell r="F10">
            <v>1746.43</v>
          </cell>
        </row>
      </sheetData>
      <sheetData sheetId="955">
        <row r="10">
          <cell r="F10">
            <v>1746.43</v>
          </cell>
        </row>
      </sheetData>
      <sheetData sheetId="956">
        <row r="10">
          <cell r="F10">
            <v>1746.43</v>
          </cell>
        </row>
      </sheetData>
      <sheetData sheetId="957">
        <row r="4">
          <cell r="B4">
            <v>111874</v>
          </cell>
        </row>
      </sheetData>
      <sheetData sheetId="958">
        <row r="4">
          <cell r="B4">
            <v>111874</v>
          </cell>
        </row>
      </sheetData>
      <sheetData sheetId="959">
        <row r="4">
          <cell r="B4">
            <v>111874</v>
          </cell>
        </row>
      </sheetData>
      <sheetData sheetId="960">
        <row r="4">
          <cell r="B4">
            <v>111874</v>
          </cell>
        </row>
      </sheetData>
      <sheetData sheetId="961" refreshError="1"/>
      <sheetData sheetId="962" refreshError="1"/>
      <sheetData sheetId="963" refreshError="1"/>
      <sheetData sheetId="964" refreshError="1"/>
      <sheetData sheetId="965" refreshError="1"/>
      <sheetData sheetId="966" refreshError="1"/>
      <sheetData sheetId="967" refreshError="1"/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>
        <row r="10">
          <cell r="F10">
            <v>1746.43</v>
          </cell>
        </row>
      </sheetData>
      <sheetData sheetId="991">
        <row r="4">
          <cell r="B4">
            <v>111874</v>
          </cell>
        </row>
      </sheetData>
      <sheetData sheetId="992" refreshError="1"/>
      <sheetData sheetId="993">
        <row r="4">
          <cell r="B4">
            <v>111874</v>
          </cell>
        </row>
      </sheetData>
      <sheetData sheetId="994">
        <row r="4">
          <cell r="B4">
            <v>111874</v>
          </cell>
        </row>
      </sheetData>
      <sheetData sheetId="995" refreshError="1"/>
      <sheetData sheetId="996" refreshError="1"/>
      <sheetData sheetId="997" refreshError="1"/>
      <sheetData sheetId="998">
        <row r="4">
          <cell r="B4">
            <v>111874</v>
          </cell>
        </row>
      </sheetData>
      <sheetData sheetId="999">
        <row r="4">
          <cell r="B4">
            <v>111874</v>
          </cell>
        </row>
      </sheetData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>
        <row r="4">
          <cell r="B4">
            <v>111874</v>
          </cell>
        </row>
      </sheetData>
      <sheetData sheetId="1006">
        <row r="4">
          <cell r="B4">
            <v>111874</v>
          </cell>
        </row>
      </sheetData>
      <sheetData sheetId="1007">
        <row r="4">
          <cell r="B4">
            <v>111874</v>
          </cell>
        </row>
      </sheetData>
      <sheetData sheetId="1008">
        <row r="4">
          <cell r="B4">
            <v>111874</v>
          </cell>
        </row>
      </sheetData>
      <sheetData sheetId="1009" refreshError="1"/>
      <sheetData sheetId="1010" refreshError="1"/>
      <sheetData sheetId="1011">
        <row r="4">
          <cell r="B4">
            <v>111874</v>
          </cell>
        </row>
      </sheetData>
      <sheetData sheetId="1012">
        <row r="10">
          <cell r="F10">
            <v>1746.43</v>
          </cell>
        </row>
      </sheetData>
      <sheetData sheetId="1013">
        <row r="4">
          <cell r="B4">
            <v>111874</v>
          </cell>
        </row>
      </sheetData>
      <sheetData sheetId="1014">
        <row r="10">
          <cell r="F10">
            <v>1746.43</v>
          </cell>
        </row>
      </sheetData>
      <sheetData sheetId="1015">
        <row r="10">
          <cell r="F10">
            <v>1746.43</v>
          </cell>
        </row>
      </sheetData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>
        <row r="10">
          <cell r="F10">
            <v>1746.43</v>
          </cell>
        </row>
      </sheetData>
      <sheetData sheetId="1035">
        <row r="10">
          <cell r="F10">
            <v>1746.43</v>
          </cell>
        </row>
      </sheetData>
      <sheetData sheetId="1036">
        <row r="10">
          <cell r="F10">
            <v>1746.43</v>
          </cell>
        </row>
      </sheetData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>
        <row r="10">
          <cell r="F10">
            <v>1746.43</v>
          </cell>
        </row>
      </sheetData>
      <sheetData sheetId="1132">
        <row r="10">
          <cell r="F10">
            <v>1746.43</v>
          </cell>
        </row>
      </sheetData>
      <sheetData sheetId="1133">
        <row r="10">
          <cell r="F10">
            <v>0</v>
          </cell>
        </row>
      </sheetData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>
        <row r="4">
          <cell r="B4">
            <v>111874</v>
          </cell>
        </row>
      </sheetData>
      <sheetData sheetId="1140">
        <row r="4">
          <cell r="B4">
            <v>111874</v>
          </cell>
        </row>
      </sheetData>
      <sheetData sheetId="1141">
        <row r="4">
          <cell r="B4">
            <v>111874</v>
          </cell>
        </row>
      </sheetData>
      <sheetData sheetId="1142">
        <row r="4">
          <cell r="B4">
            <v>111874</v>
          </cell>
        </row>
      </sheetData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>
        <row r="10">
          <cell r="F10">
            <v>1746.43</v>
          </cell>
        </row>
      </sheetData>
      <sheetData sheetId="1163">
        <row r="10">
          <cell r="F10">
            <v>1746.43</v>
          </cell>
        </row>
      </sheetData>
      <sheetData sheetId="1164">
        <row r="10">
          <cell r="F10">
            <v>1746.43</v>
          </cell>
        </row>
      </sheetData>
      <sheetData sheetId="1165">
        <row r="10">
          <cell r="F10">
            <v>1746.43</v>
          </cell>
        </row>
      </sheetData>
      <sheetData sheetId="1166"/>
      <sheetData sheetId="1167"/>
      <sheetData sheetId="1168">
        <row r="4">
          <cell r="B4">
            <v>111874</v>
          </cell>
        </row>
      </sheetData>
      <sheetData sheetId="1169">
        <row r="4">
          <cell r="B4">
            <v>111874</v>
          </cell>
        </row>
      </sheetData>
      <sheetData sheetId="1170">
        <row r="10">
          <cell r="F10">
            <v>1746.43</v>
          </cell>
        </row>
      </sheetData>
      <sheetData sheetId="1171"/>
      <sheetData sheetId="1172"/>
      <sheetData sheetId="1173"/>
      <sheetData sheetId="1174">
        <row r="10">
          <cell r="F10">
            <v>1746.43</v>
          </cell>
        </row>
      </sheetData>
      <sheetData sheetId="1175"/>
      <sheetData sheetId="1176">
        <row r="10">
          <cell r="F10">
            <v>1746.43</v>
          </cell>
        </row>
      </sheetData>
      <sheetData sheetId="1177">
        <row r="10">
          <cell r="F10">
            <v>1746.43</v>
          </cell>
        </row>
      </sheetData>
      <sheetData sheetId="1178"/>
      <sheetData sheetId="1179"/>
      <sheetData sheetId="1180">
        <row r="10">
          <cell r="F10">
            <v>1746.43</v>
          </cell>
        </row>
      </sheetData>
      <sheetData sheetId="1181"/>
      <sheetData sheetId="1182">
        <row r="10">
          <cell r="F10">
            <v>1746.43</v>
          </cell>
        </row>
      </sheetData>
      <sheetData sheetId="1183">
        <row r="10">
          <cell r="F10">
            <v>1746.43</v>
          </cell>
        </row>
      </sheetData>
      <sheetData sheetId="1184"/>
      <sheetData sheetId="1185">
        <row r="10">
          <cell r="F10">
            <v>1746.43</v>
          </cell>
        </row>
      </sheetData>
      <sheetData sheetId="1186"/>
      <sheetData sheetId="1187">
        <row r="10">
          <cell r="F10">
            <v>1746.43</v>
          </cell>
        </row>
      </sheetData>
      <sheetData sheetId="1188">
        <row r="10">
          <cell r="F10">
            <v>1746.43</v>
          </cell>
        </row>
      </sheetData>
      <sheetData sheetId="1189">
        <row r="10">
          <cell r="F10">
            <v>1746.43</v>
          </cell>
        </row>
      </sheetData>
      <sheetData sheetId="1190"/>
      <sheetData sheetId="1191"/>
      <sheetData sheetId="1192"/>
      <sheetData sheetId="1193">
        <row r="10">
          <cell r="F10">
            <v>1746.43</v>
          </cell>
        </row>
      </sheetData>
      <sheetData sheetId="1194"/>
      <sheetData sheetId="1195"/>
      <sheetData sheetId="1196"/>
      <sheetData sheetId="1197"/>
      <sheetData sheetId="1198">
        <row r="10">
          <cell r="F10">
            <v>1746.43</v>
          </cell>
        </row>
      </sheetData>
      <sheetData sheetId="1199"/>
      <sheetData sheetId="1200"/>
      <sheetData sheetId="1201">
        <row r="10">
          <cell r="F10">
            <v>1746.43</v>
          </cell>
        </row>
      </sheetData>
      <sheetData sheetId="1202">
        <row r="10">
          <cell r="F10">
            <v>1746.43</v>
          </cell>
        </row>
      </sheetData>
      <sheetData sheetId="1203">
        <row r="10">
          <cell r="F10">
            <v>1746.43</v>
          </cell>
        </row>
      </sheetData>
      <sheetData sheetId="1204"/>
      <sheetData sheetId="1205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/>
      <sheetData sheetId="1287"/>
      <sheetData sheetId="1288">
        <row r="10">
          <cell r="F10">
            <v>1746.43</v>
          </cell>
        </row>
      </sheetData>
      <sheetData sheetId="1289">
        <row r="10">
          <cell r="F10">
            <v>1746.43</v>
          </cell>
        </row>
      </sheetData>
      <sheetData sheetId="1290"/>
      <sheetData sheetId="1291"/>
      <sheetData sheetId="1292">
        <row r="4">
          <cell r="B4">
            <v>111874</v>
          </cell>
        </row>
      </sheetData>
      <sheetData sheetId="1293">
        <row r="4">
          <cell r="B4">
            <v>111874</v>
          </cell>
        </row>
      </sheetData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>
        <row r="10">
          <cell r="F10">
            <v>1746.43</v>
          </cell>
        </row>
      </sheetData>
      <sheetData sheetId="1326"/>
      <sheetData sheetId="1327">
        <row r="10">
          <cell r="F10">
            <v>6.3812059999999997</v>
          </cell>
        </row>
      </sheetData>
      <sheetData sheetId="1328">
        <row r="10">
          <cell r="F10">
            <v>6.3812059999999997</v>
          </cell>
        </row>
      </sheetData>
      <sheetData sheetId="1329">
        <row r="10">
          <cell r="F10">
            <v>1746.43</v>
          </cell>
        </row>
      </sheetData>
      <sheetData sheetId="1330"/>
      <sheetData sheetId="1331"/>
      <sheetData sheetId="1332"/>
      <sheetData sheetId="1333">
        <row r="10">
          <cell r="F10">
            <v>1746.43</v>
          </cell>
        </row>
      </sheetData>
      <sheetData sheetId="1334">
        <row r="10">
          <cell r="F10">
            <v>1746.43</v>
          </cell>
        </row>
      </sheetData>
      <sheetData sheetId="1335">
        <row r="10">
          <cell r="F10">
            <v>1746.43</v>
          </cell>
        </row>
      </sheetData>
      <sheetData sheetId="1336">
        <row r="10">
          <cell r="F10">
            <v>1746.43</v>
          </cell>
        </row>
      </sheetData>
      <sheetData sheetId="1337">
        <row r="10">
          <cell r="F10">
            <v>1746.43</v>
          </cell>
        </row>
      </sheetData>
      <sheetData sheetId="1338"/>
      <sheetData sheetId="1339"/>
      <sheetData sheetId="1340"/>
      <sheetData sheetId="1341">
        <row r="10">
          <cell r="F10">
            <v>1746.43</v>
          </cell>
        </row>
      </sheetData>
      <sheetData sheetId="1342">
        <row r="10">
          <cell r="F10">
            <v>1746.43</v>
          </cell>
        </row>
      </sheetData>
      <sheetData sheetId="1343"/>
      <sheetData sheetId="1344">
        <row r="10">
          <cell r="F10">
            <v>1746.43</v>
          </cell>
        </row>
      </sheetData>
      <sheetData sheetId="1345">
        <row r="10">
          <cell r="F10">
            <v>1746.43</v>
          </cell>
        </row>
      </sheetData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>
        <row r="10">
          <cell r="F10">
            <v>1746.43</v>
          </cell>
        </row>
      </sheetData>
      <sheetData sheetId="1365">
        <row r="10">
          <cell r="F10">
            <v>1746.43</v>
          </cell>
        </row>
      </sheetData>
      <sheetData sheetId="1366">
        <row r="10">
          <cell r="F10">
            <v>1746.43</v>
          </cell>
        </row>
      </sheetData>
      <sheetData sheetId="1367">
        <row r="10">
          <cell r="F10">
            <v>1746.43</v>
          </cell>
        </row>
      </sheetData>
      <sheetData sheetId="1368"/>
      <sheetData sheetId="1369"/>
      <sheetData sheetId="1370">
        <row r="10">
          <cell r="F10">
            <v>1746.43</v>
          </cell>
        </row>
      </sheetData>
      <sheetData sheetId="1371">
        <row r="10">
          <cell r="F10">
            <v>1746.43</v>
          </cell>
        </row>
      </sheetData>
      <sheetData sheetId="1372">
        <row r="10">
          <cell r="F10">
            <v>1746.43</v>
          </cell>
        </row>
      </sheetData>
      <sheetData sheetId="1373">
        <row r="10">
          <cell r="F10">
            <v>1746.43</v>
          </cell>
        </row>
      </sheetData>
      <sheetData sheetId="1374">
        <row r="10">
          <cell r="F10">
            <v>1746.43</v>
          </cell>
        </row>
      </sheetData>
      <sheetData sheetId="1375">
        <row r="10">
          <cell r="F10">
            <v>1746.43</v>
          </cell>
        </row>
      </sheetData>
      <sheetData sheetId="1376">
        <row r="10">
          <cell r="F10">
            <v>1746.43</v>
          </cell>
        </row>
      </sheetData>
      <sheetData sheetId="1377">
        <row r="10">
          <cell r="F10">
            <v>1746.43</v>
          </cell>
        </row>
      </sheetData>
      <sheetData sheetId="1378">
        <row r="10">
          <cell r="F10">
            <v>1746.43</v>
          </cell>
        </row>
      </sheetData>
      <sheetData sheetId="1379">
        <row r="10">
          <cell r="F10">
            <v>1746.43</v>
          </cell>
        </row>
      </sheetData>
      <sheetData sheetId="1380">
        <row r="10">
          <cell r="F10">
            <v>1746.43</v>
          </cell>
        </row>
      </sheetData>
      <sheetData sheetId="1381"/>
      <sheetData sheetId="1382"/>
      <sheetData sheetId="1383">
        <row r="10">
          <cell r="F10">
            <v>1746.43</v>
          </cell>
        </row>
      </sheetData>
      <sheetData sheetId="1384">
        <row r="10">
          <cell r="F10">
            <v>1746.43</v>
          </cell>
        </row>
      </sheetData>
      <sheetData sheetId="1385">
        <row r="10">
          <cell r="F10">
            <v>1746.43</v>
          </cell>
        </row>
      </sheetData>
      <sheetData sheetId="1386"/>
      <sheetData sheetId="1387">
        <row r="10">
          <cell r="F10">
            <v>1746.43</v>
          </cell>
        </row>
      </sheetData>
      <sheetData sheetId="1388">
        <row r="10">
          <cell r="F10">
            <v>1746.43</v>
          </cell>
        </row>
      </sheetData>
      <sheetData sheetId="1389"/>
      <sheetData sheetId="1390"/>
      <sheetData sheetId="1391"/>
      <sheetData sheetId="1392">
        <row r="10">
          <cell r="F10">
            <v>1746.43</v>
          </cell>
        </row>
      </sheetData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>
        <row r="10">
          <cell r="F10">
            <v>1746.43</v>
          </cell>
        </row>
      </sheetData>
      <sheetData sheetId="1409"/>
      <sheetData sheetId="1410">
        <row r="4">
          <cell r="B4">
            <v>111874</v>
          </cell>
        </row>
      </sheetData>
      <sheetData sheetId="1411">
        <row r="10">
          <cell r="F10">
            <v>1746.43</v>
          </cell>
        </row>
      </sheetData>
      <sheetData sheetId="1412">
        <row r="10">
          <cell r="F10">
            <v>1746.43</v>
          </cell>
        </row>
      </sheetData>
      <sheetData sheetId="1413">
        <row r="10">
          <cell r="F10">
            <v>1746.43</v>
          </cell>
        </row>
      </sheetData>
      <sheetData sheetId="1414">
        <row r="10">
          <cell r="F10">
            <v>1746.43</v>
          </cell>
        </row>
      </sheetData>
      <sheetData sheetId="1415">
        <row r="4">
          <cell r="B4">
            <v>111874</v>
          </cell>
        </row>
      </sheetData>
      <sheetData sheetId="1416">
        <row r="4">
          <cell r="B4">
            <v>111874</v>
          </cell>
        </row>
      </sheetData>
      <sheetData sheetId="1417">
        <row r="4">
          <cell r="B4">
            <v>111874</v>
          </cell>
        </row>
      </sheetData>
      <sheetData sheetId="1418">
        <row r="4">
          <cell r="B4">
            <v>111874</v>
          </cell>
        </row>
      </sheetData>
      <sheetData sheetId="1419">
        <row r="4">
          <cell r="B4">
            <v>111874</v>
          </cell>
        </row>
      </sheetData>
      <sheetData sheetId="1420">
        <row r="4">
          <cell r="B4">
            <v>111874</v>
          </cell>
        </row>
      </sheetData>
      <sheetData sheetId="1421">
        <row r="10">
          <cell r="F10">
            <v>1746.43</v>
          </cell>
        </row>
      </sheetData>
      <sheetData sheetId="1422"/>
      <sheetData sheetId="1423"/>
      <sheetData sheetId="1424"/>
      <sheetData sheetId="1425">
        <row r="10">
          <cell r="F10">
            <v>1746.43</v>
          </cell>
        </row>
      </sheetData>
      <sheetData sheetId="1426"/>
      <sheetData sheetId="1427"/>
      <sheetData sheetId="1428">
        <row r="10">
          <cell r="F10">
            <v>1746.43</v>
          </cell>
        </row>
      </sheetData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>
        <row r="10">
          <cell r="F10">
            <v>1746.43</v>
          </cell>
        </row>
      </sheetData>
      <sheetData sheetId="1449">
        <row r="10">
          <cell r="F10">
            <v>1746.43</v>
          </cell>
        </row>
      </sheetData>
      <sheetData sheetId="1450">
        <row r="10">
          <cell r="F10">
            <v>1746.43</v>
          </cell>
        </row>
      </sheetData>
      <sheetData sheetId="1451">
        <row r="10">
          <cell r="F10">
            <v>1746.43</v>
          </cell>
        </row>
      </sheetData>
      <sheetData sheetId="1452">
        <row r="10">
          <cell r="F10">
            <v>1746.43</v>
          </cell>
        </row>
      </sheetData>
      <sheetData sheetId="1453">
        <row r="10">
          <cell r="F10">
            <v>1746.43</v>
          </cell>
        </row>
      </sheetData>
      <sheetData sheetId="1454">
        <row r="10">
          <cell r="F10">
            <v>1746.43</v>
          </cell>
        </row>
      </sheetData>
      <sheetData sheetId="1455">
        <row r="10">
          <cell r="F10">
            <v>1746.43</v>
          </cell>
        </row>
      </sheetData>
      <sheetData sheetId="1456">
        <row r="10">
          <cell r="F10">
            <v>1746.43</v>
          </cell>
        </row>
      </sheetData>
      <sheetData sheetId="1457">
        <row r="10">
          <cell r="F10">
            <v>1746.43</v>
          </cell>
        </row>
      </sheetData>
      <sheetData sheetId="1458">
        <row r="10">
          <cell r="F10">
            <v>1746.43</v>
          </cell>
        </row>
      </sheetData>
      <sheetData sheetId="1459">
        <row r="10">
          <cell r="F10">
            <v>1746.43</v>
          </cell>
        </row>
      </sheetData>
      <sheetData sheetId="1460">
        <row r="10">
          <cell r="F10">
            <v>1746.43</v>
          </cell>
        </row>
      </sheetData>
      <sheetData sheetId="1461">
        <row r="10">
          <cell r="F10">
            <v>1746.43</v>
          </cell>
        </row>
      </sheetData>
      <sheetData sheetId="1462">
        <row r="10">
          <cell r="F10">
            <v>1746.43</v>
          </cell>
        </row>
      </sheetData>
      <sheetData sheetId="1463">
        <row r="10">
          <cell r="F10">
            <v>1746.43</v>
          </cell>
        </row>
      </sheetData>
      <sheetData sheetId="1464">
        <row r="10">
          <cell r="F10">
            <v>1746.43</v>
          </cell>
        </row>
      </sheetData>
      <sheetData sheetId="1465">
        <row r="10">
          <cell r="F10">
            <v>1746.43</v>
          </cell>
        </row>
      </sheetData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>
        <row r="10">
          <cell r="F10">
            <v>1746.43</v>
          </cell>
        </row>
      </sheetData>
      <sheetData sheetId="1485">
        <row r="10">
          <cell r="F10">
            <v>1746.43</v>
          </cell>
        </row>
      </sheetData>
      <sheetData sheetId="1486"/>
      <sheetData sheetId="1487"/>
      <sheetData sheetId="1488"/>
      <sheetData sheetId="1489">
        <row r="10">
          <cell r="F10">
            <v>1746.43</v>
          </cell>
        </row>
      </sheetData>
      <sheetData sheetId="1490"/>
      <sheetData sheetId="1491"/>
      <sheetData sheetId="1492">
        <row r="4">
          <cell r="B4">
            <v>111874</v>
          </cell>
        </row>
      </sheetData>
      <sheetData sheetId="1493"/>
      <sheetData sheetId="1494"/>
      <sheetData sheetId="1495"/>
      <sheetData sheetId="1496">
        <row r="10">
          <cell r="F10">
            <v>1746.43</v>
          </cell>
        </row>
      </sheetData>
      <sheetData sheetId="1497">
        <row r="4">
          <cell r="B4">
            <v>111874</v>
          </cell>
        </row>
      </sheetData>
      <sheetData sheetId="1498">
        <row r="4">
          <cell r="B4">
            <v>111874</v>
          </cell>
        </row>
      </sheetData>
      <sheetData sheetId="1499">
        <row r="4">
          <cell r="B4">
            <v>111874</v>
          </cell>
        </row>
      </sheetData>
      <sheetData sheetId="1500">
        <row r="4">
          <cell r="B4">
            <v>111874</v>
          </cell>
        </row>
      </sheetData>
      <sheetData sheetId="1501">
        <row r="4">
          <cell r="B4">
            <v>111874</v>
          </cell>
        </row>
      </sheetData>
      <sheetData sheetId="1502">
        <row r="4">
          <cell r="B4">
            <v>111874</v>
          </cell>
        </row>
      </sheetData>
      <sheetData sheetId="1503">
        <row r="10">
          <cell r="F10">
            <v>1746.43</v>
          </cell>
        </row>
      </sheetData>
      <sheetData sheetId="1504">
        <row r="10">
          <cell r="F10">
            <v>1746.43</v>
          </cell>
        </row>
      </sheetData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>
        <row r="10">
          <cell r="F10">
            <v>1746.43</v>
          </cell>
        </row>
      </sheetData>
      <sheetData sheetId="1517"/>
      <sheetData sheetId="1518"/>
      <sheetData sheetId="1519"/>
      <sheetData sheetId="1520"/>
      <sheetData sheetId="1521"/>
      <sheetData sheetId="1522">
        <row r="10">
          <cell r="F10">
            <v>1746.43</v>
          </cell>
        </row>
      </sheetData>
      <sheetData sheetId="1523">
        <row r="10">
          <cell r="F10">
            <v>1746.43</v>
          </cell>
        </row>
      </sheetData>
      <sheetData sheetId="1524">
        <row r="10">
          <cell r="F10">
            <v>1746.43</v>
          </cell>
        </row>
      </sheetData>
      <sheetData sheetId="1525">
        <row r="10">
          <cell r="F10">
            <v>1746.43</v>
          </cell>
        </row>
      </sheetData>
      <sheetData sheetId="1526"/>
      <sheetData sheetId="1527"/>
      <sheetData sheetId="1528">
        <row r="10">
          <cell r="F10">
            <v>1746.43</v>
          </cell>
        </row>
      </sheetData>
      <sheetData sheetId="1529">
        <row r="10">
          <cell r="F10">
            <v>1746.43</v>
          </cell>
        </row>
      </sheetData>
      <sheetData sheetId="1530">
        <row r="10">
          <cell r="F10">
            <v>1746.43</v>
          </cell>
        </row>
      </sheetData>
      <sheetData sheetId="1531"/>
      <sheetData sheetId="1532">
        <row r="10">
          <cell r="F10">
            <v>1746.43</v>
          </cell>
        </row>
      </sheetData>
      <sheetData sheetId="1533">
        <row r="10">
          <cell r="F10">
            <v>1746.43</v>
          </cell>
        </row>
      </sheetData>
      <sheetData sheetId="1534">
        <row r="10">
          <cell r="F10">
            <v>1746.43</v>
          </cell>
        </row>
      </sheetData>
      <sheetData sheetId="1535">
        <row r="10">
          <cell r="F10">
            <v>1746.43</v>
          </cell>
        </row>
      </sheetData>
      <sheetData sheetId="1536"/>
      <sheetData sheetId="1537">
        <row r="10">
          <cell r="F10">
            <v>1746.43</v>
          </cell>
        </row>
      </sheetData>
      <sheetData sheetId="1538">
        <row r="10">
          <cell r="F10">
            <v>1746.43</v>
          </cell>
        </row>
      </sheetData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>
        <row r="10">
          <cell r="F10">
            <v>1746.43</v>
          </cell>
        </row>
      </sheetData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>
        <row r="10">
          <cell r="F10">
            <v>1746.43</v>
          </cell>
        </row>
      </sheetData>
      <sheetData sheetId="1567">
        <row r="10">
          <cell r="F10">
            <v>1746.43</v>
          </cell>
        </row>
      </sheetData>
      <sheetData sheetId="1568"/>
      <sheetData sheetId="1569">
        <row r="10">
          <cell r="F10">
            <v>1746.43</v>
          </cell>
        </row>
      </sheetData>
      <sheetData sheetId="1570"/>
      <sheetData sheetId="1571"/>
      <sheetData sheetId="1572"/>
      <sheetData sheetId="1573">
        <row r="10">
          <cell r="F10">
            <v>1746.43</v>
          </cell>
        </row>
      </sheetData>
      <sheetData sheetId="1574">
        <row r="10">
          <cell r="F10">
            <v>1746.43</v>
          </cell>
        </row>
      </sheetData>
      <sheetData sheetId="1575">
        <row r="10">
          <cell r="F10">
            <v>1746.43</v>
          </cell>
        </row>
      </sheetData>
      <sheetData sheetId="1576">
        <row r="10">
          <cell r="F10">
            <v>1746.43</v>
          </cell>
        </row>
      </sheetData>
      <sheetData sheetId="1577">
        <row r="10">
          <cell r="F10">
            <v>1746.43</v>
          </cell>
        </row>
      </sheetData>
      <sheetData sheetId="1578"/>
      <sheetData sheetId="1579"/>
      <sheetData sheetId="1580">
        <row r="10">
          <cell r="F10">
            <v>1746.43</v>
          </cell>
        </row>
      </sheetData>
      <sheetData sheetId="1581"/>
      <sheetData sheetId="1582"/>
      <sheetData sheetId="1583">
        <row r="10">
          <cell r="F10">
            <v>1746.43</v>
          </cell>
        </row>
      </sheetData>
      <sheetData sheetId="1584">
        <row r="10">
          <cell r="F10">
            <v>1746.43</v>
          </cell>
        </row>
      </sheetData>
      <sheetData sheetId="1585">
        <row r="10">
          <cell r="F10">
            <v>1746.43</v>
          </cell>
        </row>
      </sheetData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/>
      <sheetData sheetId="1596">
        <row r="10">
          <cell r="F10">
            <v>1746.43</v>
          </cell>
        </row>
      </sheetData>
      <sheetData sheetId="1597">
        <row r="10">
          <cell r="F10">
            <v>1746.43</v>
          </cell>
        </row>
      </sheetData>
      <sheetData sheetId="1598"/>
      <sheetData sheetId="1599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>
        <row r="10">
          <cell r="F10">
            <v>1746.43</v>
          </cell>
        </row>
      </sheetData>
      <sheetData sheetId="1613">
        <row r="10">
          <cell r="F10">
            <v>1746.43</v>
          </cell>
        </row>
      </sheetData>
      <sheetData sheetId="1614">
        <row r="10">
          <cell r="F10">
            <v>1746.43</v>
          </cell>
        </row>
      </sheetData>
      <sheetData sheetId="1615">
        <row r="10">
          <cell r="F10">
            <v>1746.43</v>
          </cell>
        </row>
      </sheetData>
      <sheetData sheetId="1616">
        <row r="10">
          <cell r="F10">
            <v>1746.43</v>
          </cell>
        </row>
      </sheetData>
      <sheetData sheetId="1617">
        <row r="10">
          <cell r="F10">
            <v>1746.43</v>
          </cell>
        </row>
      </sheetData>
      <sheetData sheetId="1618">
        <row r="10">
          <cell r="F10">
            <v>1746.43</v>
          </cell>
        </row>
      </sheetData>
      <sheetData sheetId="1619">
        <row r="10">
          <cell r="F10">
            <v>1746.43</v>
          </cell>
        </row>
      </sheetData>
      <sheetData sheetId="1620">
        <row r="10">
          <cell r="F10">
            <v>1746.43</v>
          </cell>
        </row>
      </sheetData>
      <sheetData sheetId="1621">
        <row r="10">
          <cell r="F10">
            <v>1746.43</v>
          </cell>
        </row>
      </sheetData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>
        <row r="10">
          <cell r="F10">
            <v>1746.43</v>
          </cell>
        </row>
      </sheetData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>
        <row r="10">
          <cell r="F10">
            <v>1746.43</v>
          </cell>
        </row>
      </sheetData>
      <sheetData sheetId="1643"/>
      <sheetData sheetId="1644">
        <row r="10">
          <cell r="F10">
            <v>1746.43</v>
          </cell>
        </row>
      </sheetData>
      <sheetData sheetId="1645">
        <row r="10">
          <cell r="F10">
            <v>1746.43</v>
          </cell>
        </row>
      </sheetData>
      <sheetData sheetId="1646"/>
      <sheetData sheetId="1647"/>
      <sheetData sheetId="1648"/>
      <sheetData sheetId="1649">
        <row r="10">
          <cell r="F10">
            <v>1746.43</v>
          </cell>
        </row>
      </sheetData>
      <sheetData sheetId="1650">
        <row r="10">
          <cell r="F10">
            <v>1746.43</v>
          </cell>
        </row>
      </sheetData>
      <sheetData sheetId="1651">
        <row r="4">
          <cell r="B4">
            <v>111874</v>
          </cell>
        </row>
      </sheetData>
      <sheetData sheetId="1652"/>
      <sheetData sheetId="1653"/>
      <sheetData sheetId="1654"/>
      <sheetData sheetId="1655"/>
      <sheetData sheetId="1656"/>
      <sheetData sheetId="1657"/>
      <sheetData sheetId="1658"/>
      <sheetData sheetId="1659">
        <row r="10">
          <cell r="F10">
            <v>1746.43</v>
          </cell>
        </row>
      </sheetData>
      <sheetData sheetId="1660">
        <row r="10">
          <cell r="F10">
            <v>1746.43</v>
          </cell>
        </row>
      </sheetData>
      <sheetData sheetId="1661"/>
      <sheetData sheetId="1662"/>
      <sheetData sheetId="1663">
        <row r="4">
          <cell r="B4">
            <v>111874</v>
          </cell>
        </row>
      </sheetData>
      <sheetData sheetId="1664"/>
      <sheetData sheetId="1665">
        <row r="10">
          <cell r="F10">
            <v>1746.43</v>
          </cell>
        </row>
      </sheetData>
      <sheetData sheetId="1666">
        <row r="10">
          <cell r="F10">
            <v>1746.43</v>
          </cell>
        </row>
      </sheetData>
      <sheetData sheetId="1667">
        <row r="10">
          <cell r="F10">
            <v>1746.43</v>
          </cell>
        </row>
      </sheetData>
      <sheetData sheetId="1668">
        <row r="10">
          <cell r="F10">
            <v>1746.43</v>
          </cell>
        </row>
      </sheetData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>
        <row r="10">
          <cell r="F10">
            <v>1746.43</v>
          </cell>
        </row>
      </sheetData>
      <sheetData sheetId="1679">
        <row r="10">
          <cell r="F10">
            <v>1746.43</v>
          </cell>
        </row>
      </sheetData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>
        <row r="10">
          <cell r="F10">
            <v>1746.43</v>
          </cell>
        </row>
      </sheetData>
      <sheetData sheetId="1690"/>
      <sheetData sheetId="1691"/>
      <sheetData sheetId="1692"/>
      <sheetData sheetId="1693"/>
      <sheetData sheetId="1694"/>
      <sheetData sheetId="1695">
        <row r="10">
          <cell r="F10">
            <v>1746.43</v>
          </cell>
        </row>
      </sheetData>
      <sheetData sheetId="1696">
        <row r="10">
          <cell r="F10">
            <v>1746.43</v>
          </cell>
        </row>
      </sheetData>
      <sheetData sheetId="1697">
        <row r="10">
          <cell r="F10">
            <v>1746.43</v>
          </cell>
        </row>
      </sheetData>
      <sheetData sheetId="1698">
        <row r="10">
          <cell r="F10">
            <v>1746.43</v>
          </cell>
        </row>
      </sheetData>
      <sheetData sheetId="1699">
        <row r="10">
          <cell r="F10">
            <v>1746.43</v>
          </cell>
        </row>
      </sheetData>
      <sheetData sheetId="1700">
        <row r="10">
          <cell r="F10">
            <v>1746.43</v>
          </cell>
        </row>
      </sheetData>
      <sheetData sheetId="1701">
        <row r="10">
          <cell r="F10">
            <v>1746.43</v>
          </cell>
        </row>
      </sheetData>
      <sheetData sheetId="1702">
        <row r="10">
          <cell r="F10">
            <v>1746.43</v>
          </cell>
        </row>
      </sheetData>
      <sheetData sheetId="1703">
        <row r="10">
          <cell r="F10">
            <v>1746.43</v>
          </cell>
        </row>
      </sheetData>
      <sheetData sheetId="1704">
        <row r="10">
          <cell r="F10">
            <v>1746.43</v>
          </cell>
        </row>
      </sheetData>
      <sheetData sheetId="1705"/>
      <sheetData sheetId="1706"/>
      <sheetData sheetId="1707">
        <row r="10">
          <cell r="F10">
            <v>1746.43</v>
          </cell>
        </row>
      </sheetData>
      <sheetData sheetId="1708">
        <row r="10">
          <cell r="F10">
            <v>1746.43</v>
          </cell>
        </row>
      </sheetData>
      <sheetData sheetId="1709"/>
      <sheetData sheetId="1710"/>
      <sheetData sheetId="1711"/>
      <sheetData sheetId="1712"/>
      <sheetData sheetId="1713">
        <row r="10">
          <cell r="F10">
            <v>1746.43</v>
          </cell>
        </row>
      </sheetData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>
        <row r="10">
          <cell r="F10">
            <v>1746.43</v>
          </cell>
        </row>
      </sheetData>
      <sheetData sheetId="1725">
        <row r="10">
          <cell r="F10">
            <v>1746.43</v>
          </cell>
        </row>
      </sheetData>
      <sheetData sheetId="1726">
        <row r="10">
          <cell r="F10">
            <v>1746.43</v>
          </cell>
        </row>
      </sheetData>
      <sheetData sheetId="1727"/>
      <sheetData sheetId="1728"/>
      <sheetData sheetId="1729"/>
      <sheetData sheetId="1730">
        <row r="10">
          <cell r="F10">
            <v>1746.43</v>
          </cell>
        </row>
      </sheetData>
      <sheetData sheetId="1731">
        <row r="10">
          <cell r="F10">
            <v>1746.43</v>
          </cell>
        </row>
      </sheetData>
      <sheetData sheetId="1732">
        <row r="10">
          <cell r="F10">
            <v>1746.43</v>
          </cell>
        </row>
      </sheetData>
      <sheetData sheetId="1733">
        <row r="10">
          <cell r="F10">
            <v>1746.43</v>
          </cell>
        </row>
      </sheetData>
      <sheetData sheetId="1734"/>
      <sheetData sheetId="1735"/>
      <sheetData sheetId="1736"/>
      <sheetData sheetId="1737"/>
      <sheetData sheetId="1738"/>
      <sheetData sheetId="1739">
        <row r="10">
          <cell r="F10">
            <v>1746.43</v>
          </cell>
        </row>
      </sheetData>
      <sheetData sheetId="1740"/>
      <sheetData sheetId="1741">
        <row r="4">
          <cell r="B4">
            <v>111874</v>
          </cell>
        </row>
      </sheetData>
      <sheetData sheetId="1742">
        <row r="10">
          <cell r="F10">
            <v>1746.43</v>
          </cell>
        </row>
      </sheetData>
      <sheetData sheetId="1743"/>
      <sheetData sheetId="1744"/>
      <sheetData sheetId="1745">
        <row r="10">
          <cell r="F10">
            <v>1746.43</v>
          </cell>
        </row>
      </sheetData>
      <sheetData sheetId="1746">
        <row r="10">
          <cell r="F10">
            <v>1746.43</v>
          </cell>
        </row>
      </sheetData>
      <sheetData sheetId="1747"/>
      <sheetData sheetId="1748">
        <row r="4">
          <cell r="B4">
            <v>111874</v>
          </cell>
        </row>
      </sheetData>
      <sheetData sheetId="1749">
        <row r="10">
          <cell r="F10">
            <v>1746.43</v>
          </cell>
        </row>
      </sheetData>
      <sheetData sheetId="1750">
        <row r="10">
          <cell r="F10">
            <v>1746.43</v>
          </cell>
        </row>
      </sheetData>
      <sheetData sheetId="1751">
        <row r="10">
          <cell r="F10">
            <v>1746.43</v>
          </cell>
        </row>
      </sheetData>
      <sheetData sheetId="1752"/>
      <sheetData sheetId="1753"/>
      <sheetData sheetId="1754"/>
      <sheetData sheetId="1755"/>
      <sheetData sheetId="1756"/>
      <sheetData sheetId="1757"/>
      <sheetData sheetId="1758"/>
      <sheetData sheetId="1759"/>
      <sheetData sheetId="1760"/>
      <sheetData sheetId="1761">
        <row r="10">
          <cell r="F10">
            <v>1746.43</v>
          </cell>
        </row>
      </sheetData>
      <sheetData sheetId="1762">
        <row r="10">
          <cell r="F10">
            <v>1746.43</v>
          </cell>
        </row>
      </sheetData>
      <sheetData sheetId="1763"/>
      <sheetData sheetId="1764"/>
      <sheetData sheetId="1765"/>
      <sheetData sheetId="1766"/>
      <sheetData sheetId="1767"/>
      <sheetData sheetId="1768"/>
      <sheetData sheetId="1769"/>
      <sheetData sheetId="1770"/>
      <sheetData sheetId="1771">
        <row r="10">
          <cell r="F10">
            <v>1746.43</v>
          </cell>
        </row>
      </sheetData>
      <sheetData sheetId="1772"/>
      <sheetData sheetId="1773"/>
      <sheetData sheetId="1774"/>
      <sheetData sheetId="1775"/>
      <sheetData sheetId="1776"/>
      <sheetData sheetId="1777">
        <row r="10">
          <cell r="F10">
            <v>1746.43</v>
          </cell>
        </row>
      </sheetData>
      <sheetData sheetId="1778">
        <row r="10">
          <cell r="F10">
            <v>1746.43</v>
          </cell>
        </row>
      </sheetData>
      <sheetData sheetId="1779">
        <row r="10">
          <cell r="F10">
            <v>1746.43</v>
          </cell>
        </row>
      </sheetData>
      <sheetData sheetId="1780">
        <row r="10">
          <cell r="F10">
            <v>1746.43</v>
          </cell>
        </row>
      </sheetData>
      <sheetData sheetId="1781">
        <row r="10">
          <cell r="F10">
            <v>1746.43</v>
          </cell>
        </row>
      </sheetData>
      <sheetData sheetId="1782">
        <row r="10">
          <cell r="F10">
            <v>1746.43</v>
          </cell>
        </row>
      </sheetData>
      <sheetData sheetId="1783">
        <row r="10">
          <cell r="F10">
            <v>1746.43</v>
          </cell>
        </row>
      </sheetData>
      <sheetData sheetId="1784">
        <row r="10">
          <cell r="F10">
            <v>1746.43</v>
          </cell>
        </row>
      </sheetData>
      <sheetData sheetId="1785">
        <row r="10">
          <cell r="F10">
            <v>1746.43</v>
          </cell>
        </row>
      </sheetData>
      <sheetData sheetId="1786">
        <row r="10">
          <cell r="F10">
            <v>1746.43</v>
          </cell>
        </row>
      </sheetData>
      <sheetData sheetId="1787">
        <row r="10">
          <cell r="F10">
            <v>1746.43</v>
          </cell>
        </row>
      </sheetData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10">
          <cell r="F10">
            <v>1746.43</v>
          </cell>
        </row>
      </sheetData>
      <sheetData sheetId="1797"/>
      <sheetData sheetId="1798"/>
      <sheetData sheetId="1799"/>
      <sheetData sheetId="1800"/>
      <sheetData sheetId="1801"/>
      <sheetData sheetId="1802"/>
      <sheetData sheetId="1803"/>
      <sheetData sheetId="1804"/>
      <sheetData sheetId="1805"/>
      <sheetData sheetId="1806"/>
      <sheetData sheetId="1807">
        <row r="10">
          <cell r="F10">
            <v>1746.43</v>
          </cell>
        </row>
      </sheetData>
      <sheetData sheetId="1808">
        <row r="10">
          <cell r="F10">
            <v>1746.43</v>
          </cell>
        </row>
      </sheetData>
      <sheetData sheetId="1809">
        <row r="10">
          <cell r="F10">
            <v>1746.43</v>
          </cell>
        </row>
      </sheetData>
      <sheetData sheetId="1810"/>
      <sheetData sheetId="1811"/>
      <sheetData sheetId="1812"/>
      <sheetData sheetId="1813">
        <row r="10">
          <cell r="F10">
            <v>1746.43</v>
          </cell>
        </row>
      </sheetData>
      <sheetData sheetId="1814">
        <row r="10">
          <cell r="F10">
            <v>1746.43</v>
          </cell>
        </row>
      </sheetData>
      <sheetData sheetId="1815">
        <row r="10">
          <cell r="F10">
            <v>1746.43</v>
          </cell>
        </row>
      </sheetData>
      <sheetData sheetId="1816">
        <row r="10">
          <cell r="F10">
            <v>1746.43</v>
          </cell>
        </row>
      </sheetData>
      <sheetData sheetId="1817"/>
      <sheetData sheetId="1818"/>
      <sheetData sheetId="1819"/>
      <sheetData sheetId="1820"/>
      <sheetData sheetId="1821"/>
      <sheetData sheetId="1822"/>
      <sheetData sheetId="1823"/>
      <sheetData sheetId="1824"/>
      <sheetData sheetId="1825">
        <row r="10">
          <cell r="F10">
            <v>1746.43</v>
          </cell>
        </row>
      </sheetData>
      <sheetData sheetId="1826"/>
      <sheetData sheetId="1827"/>
      <sheetData sheetId="1828"/>
      <sheetData sheetId="1829">
        <row r="10">
          <cell r="F10">
            <v>1746.43</v>
          </cell>
        </row>
      </sheetData>
      <sheetData sheetId="1830"/>
      <sheetData sheetId="1831">
        <row r="10">
          <cell r="F10">
            <v>1746.43</v>
          </cell>
        </row>
      </sheetData>
      <sheetData sheetId="1832">
        <row r="10">
          <cell r="F10">
            <v>1746.43</v>
          </cell>
        </row>
      </sheetData>
      <sheetData sheetId="1833">
        <row r="10">
          <cell r="F10">
            <v>1746.43</v>
          </cell>
        </row>
      </sheetData>
      <sheetData sheetId="1834">
        <row r="10">
          <cell r="F10">
            <v>1746.43</v>
          </cell>
        </row>
      </sheetData>
      <sheetData sheetId="1835"/>
      <sheetData sheetId="1836"/>
      <sheetData sheetId="1837"/>
      <sheetData sheetId="1838"/>
      <sheetData sheetId="1839"/>
      <sheetData sheetId="1840"/>
      <sheetData sheetId="1841"/>
      <sheetData sheetId="1842">
        <row r="10">
          <cell r="F10">
            <v>1746.43</v>
          </cell>
        </row>
      </sheetData>
      <sheetData sheetId="1843">
        <row r="10">
          <cell r="F10">
            <v>1746.43</v>
          </cell>
        </row>
      </sheetData>
      <sheetData sheetId="1844">
        <row r="10">
          <cell r="F10">
            <v>1746.43</v>
          </cell>
        </row>
      </sheetData>
      <sheetData sheetId="1845">
        <row r="10">
          <cell r="F10">
            <v>1746.43</v>
          </cell>
        </row>
      </sheetData>
      <sheetData sheetId="1846"/>
      <sheetData sheetId="1847"/>
      <sheetData sheetId="1848"/>
      <sheetData sheetId="1849"/>
      <sheetData sheetId="1850"/>
      <sheetData sheetId="1851"/>
      <sheetData sheetId="1852"/>
      <sheetData sheetId="1853"/>
      <sheetData sheetId="1854">
        <row r="10">
          <cell r="F10">
            <v>1746.43</v>
          </cell>
        </row>
      </sheetData>
      <sheetData sheetId="1855"/>
      <sheetData sheetId="1856"/>
      <sheetData sheetId="1857"/>
      <sheetData sheetId="1858"/>
      <sheetData sheetId="1859"/>
      <sheetData sheetId="1860">
        <row r="10">
          <cell r="F10">
            <v>1746.43</v>
          </cell>
        </row>
      </sheetData>
      <sheetData sheetId="1861">
        <row r="10">
          <cell r="F10">
            <v>1746.43</v>
          </cell>
        </row>
      </sheetData>
      <sheetData sheetId="1862">
        <row r="10">
          <cell r="F10">
            <v>1746.43</v>
          </cell>
        </row>
      </sheetData>
      <sheetData sheetId="1863">
        <row r="10">
          <cell r="F10">
            <v>1746.43</v>
          </cell>
        </row>
      </sheetData>
      <sheetData sheetId="1864">
        <row r="10">
          <cell r="F10">
            <v>1746.43</v>
          </cell>
        </row>
      </sheetData>
      <sheetData sheetId="1865">
        <row r="10">
          <cell r="F10">
            <v>1746.43</v>
          </cell>
        </row>
      </sheetData>
      <sheetData sheetId="1866">
        <row r="10">
          <cell r="F10">
            <v>1746.43</v>
          </cell>
        </row>
      </sheetData>
      <sheetData sheetId="1867">
        <row r="10">
          <cell r="F10">
            <v>1746.43</v>
          </cell>
        </row>
      </sheetData>
      <sheetData sheetId="1868"/>
      <sheetData sheetId="1869">
        <row r="10">
          <cell r="F10">
            <v>1746.43</v>
          </cell>
        </row>
      </sheetData>
      <sheetData sheetId="1870">
        <row r="10">
          <cell r="F10">
            <v>1746.43</v>
          </cell>
        </row>
      </sheetData>
      <sheetData sheetId="1871"/>
      <sheetData sheetId="1872"/>
      <sheetData sheetId="1873"/>
      <sheetData sheetId="1874"/>
      <sheetData sheetId="1875"/>
      <sheetData sheetId="1876"/>
      <sheetData sheetId="1877"/>
      <sheetData sheetId="1878"/>
      <sheetData sheetId="1879">
        <row r="10">
          <cell r="F10">
            <v>1746.43</v>
          </cell>
        </row>
      </sheetData>
      <sheetData sheetId="1880"/>
      <sheetData sheetId="1881"/>
      <sheetData sheetId="1882"/>
      <sheetData sheetId="1883"/>
      <sheetData sheetId="1884"/>
      <sheetData sheetId="1885"/>
      <sheetData sheetId="1886"/>
      <sheetData sheetId="1887"/>
      <sheetData sheetId="1888"/>
      <sheetData sheetId="1889">
        <row r="10">
          <cell r="F10">
            <v>1746.43</v>
          </cell>
        </row>
      </sheetData>
      <sheetData sheetId="1890">
        <row r="10">
          <cell r="F10">
            <v>1746.43</v>
          </cell>
        </row>
      </sheetData>
      <sheetData sheetId="1891">
        <row r="10">
          <cell r="F10">
            <v>1746.43</v>
          </cell>
        </row>
      </sheetData>
      <sheetData sheetId="1892">
        <row r="10">
          <cell r="F10">
            <v>1746.43</v>
          </cell>
        </row>
      </sheetData>
      <sheetData sheetId="1893"/>
      <sheetData sheetId="1894"/>
      <sheetData sheetId="1895"/>
      <sheetData sheetId="1896">
        <row r="10">
          <cell r="F10">
            <v>1746.43</v>
          </cell>
        </row>
      </sheetData>
      <sheetData sheetId="1897">
        <row r="10">
          <cell r="F10">
            <v>1746.43</v>
          </cell>
        </row>
      </sheetData>
      <sheetData sheetId="1898">
        <row r="10">
          <cell r="F10">
            <v>1746.43</v>
          </cell>
        </row>
      </sheetData>
      <sheetData sheetId="1899">
        <row r="10">
          <cell r="F10">
            <v>1746.43</v>
          </cell>
        </row>
      </sheetData>
      <sheetData sheetId="1900"/>
      <sheetData sheetId="1901"/>
      <sheetData sheetId="1902"/>
      <sheetData sheetId="1903"/>
      <sheetData sheetId="1904"/>
      <sheetData sheetId="1905"/>
      <sheetData sheetId="1906"/>
      <sheetData sheetId="1907"/>
      <sheetData sheetId="1908">
        <row r="10">
          <cell r="F10">
            <v>1746.43</v>
          </cell>
        </row>
      </sheetData>
      <sheetData sheetId="1909"/>
      <sheetData sheetId="1910"/>
      <sheetData sheetId="1911"/>
      <sheetData sheetId="1912">
        <row r="10">
          <cell r="F10">
            <v>1746.43</v>
          </cell>
        </row>
      </sheetData>
      <sheetData sheetId="1913"/>
      <sheetData sheetId="1914"/>
      <sheetData sheetId="1915">
        <row r="10">
          <cell r="F10">
            <v>1746.43</v>
          </cell>
        </row>
      </sheetData>
      <sheetData sheetId="1916">
        <row r="10">
          <cell r="F10">
            <v>1746.43</v>
          </cell>
        </row>
      </sheetData>
      <sheetData sheetId="1917">
        <row r="10">
          <cell r="F10">
            <v>1746.43</v>
          </cell>
        </row>
      </sheetData>
      <sheetData sheetId="1918"/>
      <sheetData sheetId="1919"/>
      <sheetData sheetId="1920"/>
      <sheetData sheetId="1921"/>
      <sheetData sheetId="1922"/>
      <sheetData sheetId="1923"/>
      <sheetData sheetId="1924"/>
      <sheetData sheetId="1925">
        <row r="10">
          <cell r="F10">
            <v>1746.43</v>
          </cell>
        </row>
      </sheetData>
      <sheetData sheetId="1926">
        <row r="10">
          <cell r="F10">
            <v>1746.43</v>
          </cell>
        </row>
      </sheetData>
      <sheetData sheetId="1927">
        <row r="10">
          <cell r="F10">
            <v>1746.43</v>
          </cell>
        </row>
      </sheetData>
      <sheetData sheetId="1928">
        <row r="10">
          <cell r="F10">
            <v>1746.43</v>
          </cell>
        </row>
      </sheetData>
      <sheetData sheetId="1929"/>
      <sheetData sheetId="1930"/>
      <sheetData sheetId="1931"/>
      <sheetData sheetId="1932"/>
      <sheetData sheetId="1933"/>
      <sheetData sheetId="1934"/>
      <sheetData sheetId="1935"/>
      <sheetData sheetId="1936"/>
      <sheetData sheetId="1937">
        <row r="10">
          <cell r="F10">
            <v>1746.43</v>
          </cell>
        </row>
      </sheetData>
      <sheetData sheetId="1938"/>
      <sheetData sheetId="1939"/>
      <sheetData sheetId="1940"/>
      <sheetData sheetId="1941"/>
      <sheetData sheetId="1942"/>
      <sheetData sheetId="1943">
        <row r="10">
          <cell r="F10">
            <v>1746.43</v>
          </cell>
        </row>
      </sheetData>
      <sheetData sheetId="1944">
        <row r="10">
          <cell r="F10">
            <v>1746.43</v>
          </cell>
        </row>
      </sheetData>
      <sheetData sheetId="1945">
        <row r="10">
          <cell r="F10">
            <v>1746.43</v>
          </cell>
        </row>
      </sheetData>
      <sheetData sheetId="1946">
        <row r="10">
          <cell r="F10">
            <v>1746.43</v>
          </cell>
        </row>
      </sheetData>
      <sheetData sheetId="1947"/>
      <sheetData sheetId="1948"/>
      <sheetData sheetId="1949">
        <row r="10">
          <cell r="F10">
            <v>1746.43</v>
          </cell>
        </row>
      </sheetData>
      <sheetData sheetId="1950" refreshError="1"/>
      <sheetData sheetId="1951"/>
      <sheetData sheetId="1952"/>
      <sheetData sheetId="1953"/>
      <sheetData sheetId="1954">
        <row r="10">
          <cell r="F10">
            <v>1746.43</v>
          </cell>
        </row>
      </sheetData>
      <sheetData sheetId="1955">
        <row r="10">
          <cell r="F10">
            <v>1746.43</v>
          </cell>
        </row>
      </sheetData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/>
      <sheetData sheetId="1967"/>
      <sheetData sheetId="1968"/>
      <sheetData sheetId="1969"/>
      <sheetData sheetId="1970"/>
      <sheetData sheetId="1971"/>
      <sheetData sheetId="1972"/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/>
      <sheetData sheetId="1983"/>
      <sheetData sheetId="1984"/>
      <sheetData sheetId="1985"/>
      <sheetData sheetId="1986"/>
      <sheetData sheetId="1987"/>
      <sheetData sheetId="1988"/>
      <sheetData sheetId="1989"/>
      <sheetData sheetId="1990"/>
      <sheetData sheetId="1991"/>
      <sheetData sheetId="1992"/>
      <sheetData sheetId="1993"/>
      <sheetData sheetId="1994"/>
      <sheetData sheetId="1995"/>
      <sheetData sheetId="1996">
        <row r="10">
          <cell r="F10">
            <v>1746.43</v>
          </cell>
        </row>
      </sheetData>
      <sheetData sheetId="1997">
        <row r="10">
          <cell r="F10">
            <v>1746.43</v>
          </cell>
        </row>
      </sheetData>
      <sheetData sheetId="1998">
        <row r="10">
          <cell r="F10">
            <v>1746.43</v>
          </cell>
        </row>
      </sheetData>
      <sheetData sheetId="1999">
        <row r="10">
          <cell r="F10">
            <v>1746.43</v>
          </cell>
        </row>
      </sheetData>
      <sheetData sheetId="2000">
        <row r="10">
          <cell r="F10">
            <v>1746.43</v>
          </cell>
        </row>
      </sheetData>
      <sheetData sheetId="2001"/>
      <sheetData sheetId="2002"/>
      <sheetData sheetId="2003"/>
      <sheetData sheetId="2004"/>
      <sheetData sheetId="2005"/>
      <sheetData sheetId="2006"/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/>
      <sheetData sheetId="2016"/>
      <sheetData sheetId="2017"/>
      <sheetData sheetId="2018"/>
      <sheetData sheetId="2019"/>
      <sheetData sheetId="2020"/>
      <sheetData sheetId="2021"/>
      <sheetData sheetId="2022"/>
      <sheetData sheetId="2023"/>
      <sheetData sheetId="2024"/>
      <sheetData sheetId="2025"/>
      <sheetData sheetId="2026"/>
      <sheetData sheetId="2027"/>
      <sheetData sheetId="2028">
        <row r="10">
          <cell r="F10">
            <v>6.3812059999999997</v>
          </cell>
        </row>
      </sheetData>
      <sheetData sheetId="2029">
        <row r="10">
          <cell r="F10">
            <v>1746.43</v>
          </cell>
        </row>
      </sheetData>
      <sheetData sheetId="2030">
        <row r="10">
          <cell r="F10">
            <v>6.3812059999999997</v>
          </cell>
        </row>
      </sheetData>
      <sheetData sheetId="2031">
        <row r="10">
          <cell r="F10">
            <v>1746.43</v>
          </cell>
        </row>
      </sheetData>
      <sheetData sheetId="2032">
        <row r="10">
          <cell r="F10">
            <v>1746.43</v>
          </cell>
        </row>
      </sheetData>
      <sheetData sheetId="2033">
        <row r="10">
          <cell r="F10">
            <v>1746.43</v>
          </cell>
        </row>
      </sheetData>
      <sheetData sheetId="2034">
        <row r="10">
          <cell r="F10">
            <v>6.3812059999999997</v>
          </cell>
        </row>
      </sheetData>
      <sheetData sheetId="2035">
        <row r="10">
          <cell r="F10">
            <v>1746.43</v>
          </cell>
        </row>
      </sheetData>
      <sheetData sheetId="2036">
        <row r="10">
          <cell r="F10">
            <v>1746.43</v>
          </cell>
        </row>
      </sheetData>
      <sheetData sheetId="2037">
        <row r="10">
          <cell r="F10">
            <v>1746.43</v>
          </cell>
        </row>
      </sheetData>
      <sheetData sheetId="2038">
        <row r="10">
          <cell r="F10">
            <v>1746.43</v>
          </cell>
        </row>
      </sheetData>
      <sheetData sheetId="2039">
        <row r="10">
          <cell r="F10">
            <v>1746.43</v>
          </cell>
        </row>
      </sheetData>
      <sheetData sheetId="2040"/>
      <sheetData sheetId="2041"/>
      <sheetData sheetId="2042">
        <row r="10">
          <cell r="F10">
            <v>1746.43</v>
          </cell>
        </row>
      </sheetData>
      <sheetData sheetId="2043">
        <row r="10">
          <cell r="F10">
            <v>1746.43</v>
          </cell>
        </row>
      </sheetData>
      <sheetData sheetId="2044">
        <row r="10">
          <cell r="F10">
            <v>1746.43</v>
          </cell>
        </row>
      </sheetData>
      <sheetData sheetId="2045">
        <row r="10">
          <cell r="F10">
            <v>1746.43</v>
          </cell>
        </row>
      </sheetData>
      <sheetData sheetId="2046">
        <row r="10">
          <cell r="F10">
            <v>1746.43</v>
          </cell>
        </row>
      </sheetData>
      <sheetData sheetId="2047">
        <row r="10">
          <cell r="F10">
            <v>1746.43</v>
          </cell>
        </row>
      </sheetData>
      <sheetData sheetId="2048">
        <row r="10">
          <cell r="F10">
            <v>1746.43</v>
          </cell>
        </row>
      </sheetData>
      <sheetData sheetId="2049"/>
      <sheetData sheetId="2050"/>
      <sheetData sheetId="2051"/>
      <sheetData sheetId="2052"/>
      <sheetData sheetId="2053"/>
      <sheetData sheetId="2054"/>
      <sheetData sheetId="2055">
        <row r="10">
          <cell r="F10">
            <v>1746.43</v>
          </cell>
        </row>
      </sheetData>
      <sheetData sheetId="2056">
        <row r="10">
          <cell r="F10">
            <v>1746.43</v>
          </cell>
        </row>
      </sheetData>
      <sheetData sheetId="2057">
        <row r="10">
          <cell r="F10">
            <v>1746.43</v>
          </cell>
        </row>
      </sheetData>
      <sheetData sheetId="2058">
        <row r="10">
          <cell r="F10">
            <v>1746.43</v>
          </cell>
        </row>
      </sheetData>
      <sheetData sheetId="2059">
        <row r="10">
          <cell r="F10">
            <v>1746.43</v>
          </cell>
        </row>
      </sheetData>
      <sheetData sheetId="2060"/>
      <sheetData sheetId="2061"/>
      <sheetData sheetId="2062"/>
      <sheetData sheetId="2063"/>
      <sheetData sheetId="2064"/>
      <sheetData sheetId="2065"/>
      <sheetData sheetId="2066"/>
      <sheetData sheetId="2067"/>
      <sheetData sheetId="2068"/>
      <sheetData sheetId="2069"/>
      <sheetData sheetId="2070"/>
      <sheetData sheetId="2071"/>
      <sheetData sheetId="2072"/>
      <sheetData sheetId="2073"/>
      <sheetData sheetId="2074"/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/>
      <sheetData sheetId="2084"/>
      <sheetData sheetId="2085"/>
      <sheetData sheetId="2086"/>
      <sheetData sheetId="2087">
        <row r="10">
          <cell r="F10">
            <v>6.3812059999999997</v>
          </cell>
        </row>
      </sheetData>
      <sheetData sheetId="2088">
        <row r="10">
          <cell r="F10">
            <v>1746.43</v>
          </cell>
        </row>
      </sheetData>
      <sheetData sheetId="2089">
        <row r="10">
          <cell r="F10">
            <v>6.3812059999999997</v>
          </cell>
        </row>
      </sheetData>
      <sheetData sheetId="2090">
        <row r="10">
          <cell r="F10">
            <v>1746.43</v>
          </cell>
        </row>
      </sheetData>
      <sheetData sheetId="2091">
        <row r="10">
          <cell r="F10">
            <v>1746.43</v>
          </cell>
        </row>
      </sheetData>
      <sheetData sheetId="2092">
        <row r="10">
          <cell r="F10">
            <v>1746.43</v>
          </cell>
        </row>
      </sheetData>
      <sheetData sheetId="2093">
        <row r="10">
          <cell r="F10">
            <v>6.3812059999999997</v>
          </cell>
        </row>
      </sheetData>
      <sheetData sheetId="2094">
        <row r="10">
          <cell r="F10">
            <v>1746.43</v>
          </cell>
        </row>
      </sheetData>
      <sheetData sheetId="2095">
        <row r="10">
          <cell r="F10">
            <v>1746.43</v>
          </cell>
        </row>
      </sheetData>
      <sheetData sheetId="2096">
        <row r="10">
          <cell r="F10">
            <v>1746.43</v>
          </cell>
        </row>
      </sheetData>
      <sheetData sheetId="2097">
        <row r="10">
          <cell r="F10">
            <v>1746.43</v>
          </cell>
        </row>
      </sheetData>
      <sheetData sheetId="2098">
        <row r="10">
          <cell r="F10">
            <v>1746.43</v>
          </cell>
        </row>
      </sheetData>
      <sheetData sheetId="2099"/>
      <sheetData sheetId="2100"/>
      <sheetData sheetId="2101">
        <row r="10">
          <cell r="F10">
            <v>1746.43</v>
          </cell>
        </row>
      </sheetData>
      <sheetData sheetId="2102">
        <row r="10">
          <cell r="F10">
            <v>1746.43</v>
          </cell>
        </row>
      </sheetData>
      <sheetData sheetId="2103">
        <row r="10">
          <cell r="F10">
            <v>1746.43</v>
          </cell>
        </row>
      </sheetData>
      <sheetData sheetId="2104">
        <row r="10">
          <cell r="F10">
            <v>1746.43</v>
          </cell>
        </row>
      </sheetData>
      <sheetData sheetId="2105">
        <row r="10">
          <cell r="F10">
            <v>1746.43</v>
          </cell>
        </row>
      </sheetData>
      <sheetData sheetId="2106">
        <row r="10">
          <cell r="F10">
            <v>1746.43</v>
          </cell>
        </row>
      </sheetData>
      <sheetData sheetId="2107">
        <row r="10">
          <cell r="F10">
            <v>1746.43</v>
          </cell>
        </row>
      </sheetData>
      <sheetData sheetId="2108"/>
      <sheetData sheetId="2109"/>
      <sheetData sheetId="2110"/>
      <sheetData sheetId="2111"/>
      <sheetData sheetId="2112"/>
      <sheetData sheetId="2113" refreshError="1"/>
      <sheetData sheetId="2114" refreshError="1"/>
      <sheetData sheetId="2115" refreshError="1"/>
      <sheetData sheetId="2116"/>
      <sheetData sheetId="2117"/>
      <sheetData sheetId="2118"/>
      <sheetData sheetId="2119"/>
      <sheetData sheetId="2120"/>
      <sheetData sheetId="2121"/>
      <sheetData sheetId="2122"/>
      <sheetData sheetId="2123"/>
      <sheetData sheetId="2124"/>
      <sheetData sheetId="2125"/>
      <sheetData sheetId="2126"/>
      <sheetData sheetId="2127"/>
      <sheetData sheetId="2128" refreshError="1"/>
      <sheetData sheetId="2129" refreshError="1"/>
      <sheetData sheetId="2130" refreshError="1"/>
      <sheetData sheetId="2131" refreshError="1"/>
      <sheetData sheetId="2132" refreshError="1"/>
      <sheetData sheetId="2133" refreshError="1"/>
      <sheetData sheetId="2134" refreshError="1"/>
      <sheetData sheetId="2135" refreshError="1"/>
      <sheetData sheetId="2136" refreshError="1"/>
      <sheetData sheetId="2137" refreshError="1"/>
      <sheetData sheetId="2138" refreshError="1"/>
      <sheetData sheetId="2139" refreshError="1"/>
      <sheetData sheetId="2140" refreshError="1"/>
      <sheetData sheetId="2141" refreshError="1"/>
      <sheetData sheetId="2142" refreshError="1"/>
      <sheetData sheetId="2143" refreshError="1"/>
      <sheetData sheetId="2144" refreshError="1"/>
      <sheetData sheetId="2145" refreshError="1"/>
      <sheetData sheetId="2146" refreshError="1"/>
      <sheetData sheetId="2147" refreshError="1"/>
      <sheetData sheetId="2148" refreshError="1"/>
      <sheetData sheetId="2149" refreshError="1"/>
      <sheetData sheetId="2150" refreshError="1"/>
      <sheetData sheetId="2151" refreshError="1"/>
      <sheetData sheetId="2152" refreshError="1"/>
      <sheetData sheetId="2153" refreshError="1"/>
      <sheetData sheetId="2154" refreshError="1"/>
      <sheetData sheetId="2155" refreshError="1"/>
      <sheetData sheetId="2156" refreshError="1"/>
      <sheetData sheetId="2157" refreshError="1"/>
      <sheetData sheetId="2158" refreshError="1"/>
      <sheetData sheetId="2159" refreshError="1"/>
      <sheetData sheetId="2160" refreshError="1"/>
      <sheetData sheetId="2161"/>
      <sheetData sheetId="2162"/>
      <sheetData sheetId="2163"/>
      <sheetData sheetId="2164"/>
      <sheetData sheetId="2165"/>
      <sheetData sheetId="2166"/>
      <sheetData sheetId="2167"/>
      <sheetData sheetId="2168"/>
      <sheetData sheetId="2169"/>
      <sheetData sheetId="2170"/>
      <sheetData sheetId="2171"/>
      <sheetData sheetId="2172"/>
      <sheetData sheetId="2173"/>
      <sheetData sheetId="2174"/>
      <sheetData sheetId="2175"/>
      <sheetData sheetId="2176"/>
      <sheetData sheetId="2177"/>
      <sheetData sheetId="2178"/>
      <sheetData sheetId="2179" refreshError="1"/>
      <sheetData sheetId="2180" refreshError="1"/>
      <sheetData sheetId="2181" refreshError="1"/>
      <sheetData sheetId="2182" refreshError="1"/>
      <sheetData sheetId="2183" refreshError="1"/>
      <sheetData sheetId="2184" refreshError="1"/>
      <sheetData sheetId="2185"/>
      <sheetData sheetId="2186"/>
      <sheetData sheetId="2187"/>
      <sheetData sheetId="2188"/>
      <sheetData sheetId="2189"/>
      <sheetData sheetId="2190"/>
      <sheetData sheetId="2191"/>
      <sheetData sheetId="2192"/>
      <sheetData sheetId="2193"/>
      <sheetData sheetId="2194"/>
      <sheetData sheetId="2195"/>
      <sheetData sheetId="2196"/>
      <sheetData sheetId="2197"/>
      <sheetData sheetId="2198"/>
      <sheetData sheetId="2199"/>
      <sheetData sheetId="2200"/>
      <sheetData sheetId="2201"/>
      <sheetData sheetId="2202"/>
      <sheetData sheetId="2203"/>
      <sheetData sheetId="2204"/>
      <sheetData sheetId="2205"/>
      <sheetData sheetId="2206"/>
      <sheetData sheetId="2207"/>
      <sheetData sheetId="2208"/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/>
      <sheetData sheetId="2219"/>
      <sheetData sheetId="2220"/>
      <sheetData sheetId="2221"/>
      <sheetData sheetId="2222"/>
      <sheetData sheetId="2223"/>
      <sheetData sheetId="2224"/>
      <sheetData sheetId="2225"/>
      <sheetData sheetId="2226"/>
      <sheetData sheetId="2227"/>
      <sheetData sheetId="2228"/>
      <sheetData sheetId="2229"/>
      <sheetData sheetId="2230"/>
      <sheetData sheetId="2231"/>
      <sheetData sheetId="2232">
        <row r="10">
          <cell r="F10">
            <v>1746.43</v>
          </cell>
        </row>
      </sheetData>
      <sheetData sheetId="2233">
        <row r="10">
          <cell r="F10">
            <v>1746.43</v>
          </cell>
        </row>
      </sheetData>
      <sheetData sheetId="2234">
        <row r="10">
          <cell r="F10">
            <v>1746.43</v>
          </cell>
        </row>
      </sheetData>
      <sheetData sheetId="2235">
        <row r="10">
          <cell r="F10">
            <v>1746.43</v>
          </cell>
        </row>
      </sheetData>
      <sheetData sheetId="2236"/>
      <sheetData sheetId="2237"/>
      <sheetData sheetId="2238"/>
      <sheetData sheetId="2239"/>
      <sheetData sheetId="2240"/>
      <sheetData sheetId="2241"/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/>
      <sheetData sheetId="2254"/>
      <sheetData sheetId="2255"/>
      <sheetData sheetId="2256"/>
      <sheetData sheetId="2257"/>
      <sheetData sheetId="2258"/>
      <sheetData sheetId="2259"/>
      <sheetData sheetId="2260"/>
      <sheetData sheetId="2261"/>
      <sheetData sheetId="2262"/>
      <sheetData sheetId="2263"/>
      <sheetData sheetId="2264"/>
      <sheetData sheetId="2265"/>
      <sheetData sheetId="2266">
        <row r="10">
          <cell r="F10">
            <v>1746.43</v>
          </cell>
        </row>
      </sheetData>
      <sheetData sheetId="2267">
        <row r="10">
          <cell r="F10">
            <v>1746.43</v>
          </cell>
        </row>
      </sheetData>
      <sheetData sheetId="2268">
        <row r="10">
          <cell r="F10">
            <v>1746.43</v>
          </cell>
        </row>
      </sheetData>
      <sheetData sheetId="2269">
        <row r="10">
          <cell r="F10">
            <v>6.3812059999999997</v>
          </cell>
        </row>
      </sheetData>
      <sheetData sheetId="2270">
        <row r="10">
          <cell r="F10">
            <v>1746.43</v>
          </cell>
        </row>
      </sheetData>
      <sheetData sheetId="2271">
        <row r="10">
          <cell r="F10">
            <v>1746.43</v>
          </cell>
        </row>
      </sheetData>
      <sheetData sheetId="2272">
        <row r="10">
          <cell r="F10">
            <v>1746.43</v>
          </cell>
        </row>
      </sheetData>
      <sheetData sheetId="2273"/>
      <sheetData sheetId="2274"/>
      <sheetData sheetId="2275"/>
      <sheetData sheetId="2276">
        <row r="10">
          <cell r="F10">
            <v>1746.43</v>
          </cell>
        </row>
      </sheetData>
      <sheetData sheetId="2277"/>
      <sheetData sheetId="2278"/>
      <sheetData sheetId="2279">
        <row r="10">
          <cell r="F10">
            <v>1746.43</v>
          </cell>
        </row>
      </sheetData>
      <sheetData sheetId="2280">
        <row r="10">
          <cell r="F10">
            <v>1746.43</v>
          </cell>
        </row>
      </sheetData>
      <sheetData sheetId="2281">
        <row r="10">
          <cell r="F10">
            <v>1746.43</v>
          </cell>
        </row>
      </sheetData>
      <sheetData sheetId="2282">
        <row r="10">
          <cell r="F10">
            <v>6.3812059999999997</v>
          </cell>
        </row>
      </sheetData>
      <sheetData sheetId="2283">
        <row r="10">
          <cell r="F10">
            <v>1746.43</v>
          </cell>
        </row>
      </sheetData>
      <sheetData sheetId="2284">
        <row r="10">
          <cell r="F10">
            <v>1746.43</v>
          </cell>
        </row>
      </sheetData>
      <sheetData sheetId="2285">
        <row r="10">
          <cell r="F10">
            <v>1746.43</v>
          </cell>
        </row>
      </sheetData>
      <sheetData sheetId="2286"/>
      <sheetData sheetId="2287"/>
      <sheetData sheetId="2288"/>
      <sheetData sheetId="2289"/>
      <sheetData sheetId="2290"/>
      <sheetData sheetId="2291"/>
      <sheetData sheetId="2292"/>
      <sheetData sheetId="2293"/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/>
      <sheetData sheetId="2304"/>
      <sheetData sheetId="2305"/>
      <sheetData sheetId="2306">
        <row r="10">
          <cell r="F10">
            <v>1746.43</v>
          </cell>
        </row>
      </sheetData>
      <sheetData sheetId="2307"/>
      <sheetData sheetId="2308"/>
      <sheetData sheetId="2309"/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/>
      <sheetData sheetId="2322"/>
      <sheetData sheetId="2323"/>
      <sheetData sheetId="2324"/>
      <sheetData sheetId="2325"/>
      <sheetData sheetId="2326"/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>
        <row r="10">
          <cell r="F10">
            <v>1746.43</v>
          </cell>
        </row>
      </sheetData>
      <sheetData sheetId="2338">
        <row r="10">
          <cell r="F10">
            <v>1746.43</v>
          </cell>
        </row>
      </sheetData>
      <sheetData sheetId="2339">
        <row r="10">
          <cell r="F10">
            <v>1746.43</v>
          </cell>
        </row>
      </sheetData>
      <sheetData sheetId="2340">
        <row r="10">
          <cell r="F10">
            <v>1746.43</v>
          </cell>
        </row>
      </sheetData>
      <sheetData sheetId="2341">
        <row r="10">
          <cell r="F10">
            <v>1746.43</v>
          </cell>
        </row>
      </sheetData>
      <sheetData sheetId="2342">
        <row r="10">
          <cell r="F10">
            <v>1746.43</v>
          </cell>
        </row>
      </sheetData>
      <sheetData sheetId="2343">
        <row r="10">
          <cell r="F10">
            <v>6.3812059999999997</v>
          </cell>
        </row>
      </sheetData>
      <sheetData sheetId="2344">
        <row r="10">
          <cell r="F10">
            <v>1746.43</v>
          </cell>
        </row>
      </sheetData>
      <sheetData sheetId="2345">
        <row r="10">
          <cell r="F10">
            <v>1746.43</v>
          </cell>
        </row>
      </sheetData>
      <sheetData sheetId="2346">
        <row r="10">
          <cell r="F10">
            <v>1746.43</v>
          </cell>
        </row>
      </sheetData>
      <sheetData sheetId="2347"/>
      <sheetData sheetId="2348"/>
      <sheetData sheetId="2349"/>
      <sheetData sheetId="2350">
        <row r="10">
          <cell r="F10">
            <v>1746.43</v>
          </cell>
        </row>
      </sheetData>
      <sheetData sheetId="2351">
        <row r="10">
          <cell r="F10">
            <v>1746.43</v>
          </cell>
        </row>
      </sheetData>
      <sheetData sheetId="2352"/>
      <sheetData sheetId="2353"/>
      <sheetData sheetId="2354">
        <row r="10">
          <cell r="F10">
            <v>1746.43</v>
          </cell>
        </row>
      </sheetData>
      <sheetData sheetId="2355"/>
      <sheetData sheetId="2356"/>
      <sheetData sheetId="2357"/>
      <sheetData sheetId="2358"/>
      <sheetData sheetId="2359"/>
      <sheetData sheetId="2360"/>
      <sheetData sheetId="2361"/>
      <sheetData sheetId="2362"/>
      <sheetData sheetId="2363"/>
      <sheetData sheetId="2364"/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/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/>
      <sheetData sheetId="2410"/>
      <sheetData sheetId="2411"/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/>
      <sheetData sheetId="2424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/>
      <sheetData sheetId="2438"/>
      <sheetData sheetId="2439"/>
      <sheetData sheetId="2440"/>
      <sheetData sheetId="2441"/>
      <sheetData sheetId="2442"/>
      <sheetData sheetId="2443"/>
      <sheetData sheetId="2444"/>
      <sheetData sheetId="2445"/>
      <sheetData sheetId="2446"/>
      <sheetData sheetId="2447"/>
      <sheetData sheetId="2448"/>
      <sheetData sheetId="2449"/>
      <sheetData sheetId="2450"/>
      <sheetData sheetId="2451"/>
      <sheetData sheetId="2452"/>
      <sheetData sheetId="2453"/>
      <sheetData sheetId="2454"/>
      <sheetData sheetId="2455"/>
      <sheetData sheetId="2456"/>
      <sheetData sheetId="2457"/>
      <sheetData sheetId="2458"/>
      <sheetData sheetId="2459"/>
      <sheetData sheetId="2460"/>
      <sheetData sheetId="2461"/>
      <sheetData sheetId="2462"/>
      <sheetData sheetId="2463"/>
      <sheetData sheetId="2464"/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/>
      <sheetData sheetId="2484"/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/>
      <sheetData sheetId="2504"/>
      <sheetData sheetId="2505"/>
      <sheetData sheetId="2506"/>
      <sheetData sheetId="2507" refreshError="1"/>
      <sheetData sheetId="2508" refreshError="1"/>
      <sheetData sheetId="2509" refreshError="1"/>
      <sheetData sheetId="2510" refreshError="1"/>
      <sheetData sheetId="2511" refreshError="1"/>
      <sheetData sheetId="2512" refreshError="1"/>
      <sheetData sheetId="2513" refreshError="1"/>
      <sheetData sheetId="2514" refreshError="1"/>
      <sheetData sheetId="2515" refreshError="1"/>
      <sheetData sheetId="2516" refreshError="1"/>
      <sheetData sheetId="2517" refreshError="1"/>
      <sheetData sheetId="2518" refreshError="1"/>
      <sheetData sheetId="2519" refreshError="1"/>
      <sheetData sheetId="2520" refreshError="1"/>
      <sheetData sheetId="2521" refreshError="1"/>
      <sheetData sheetId="2522" refreshError="1"/>
      <sheetData sheetId="2523" refreshError="1"/>
      <sheetData sheetId="2524" refreshError="1"/>
      <sheetData sheetId="2525" refreshError="1"/>
      <sheetData sheetId="2526" refreshError="1"/>
      <sheetData sheetId="2527" refreshError="1"/>
      <sheetData sheetId="2528" refreshError="1"/>
      <sheetData sheetId="2529" refreshError="1"/>
      <sheetData sheetId="2530" refreshError="1"/>
      <sheetData sheetId="2531" refreshError="1"/>
      <sheetData sheetId="2532" refreshError="1"/>
      <sheetData sheetId="2533" refreshError="1"/>
      <sheetData sheetId="2534" refreshError="1"/>
      <sheetData sheetId="2535" refreshError="1"/>
      <sheetData sheetId="2536" refreshError="1"/>
      <sheetData sheetId="2537"/>
      <sheetData sheetId="2538" refreshError="1"/>
      <sheetData sheetId="2539" refreshError="1"/>
      <sheetData sheetId="2540" refreshError="1"/>
      <sheetData sheetId="2541" refreshError="1"/>
      <sheetData sheetId="254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blยังไม่จ่าย"/>
      <sheetName val="bblจ่ายแล้ว"/>
    </sheetNames>
    <sheetDataSet>
      <sheetData sheetId="0"/>
      <sheetData sheetId="1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 ANS Audit Client Vichitbhan Gr"/>
    </sheetNames>
    <definedNames>
      <definedName name="___weg33"/>
      <definedName name="__weg33"/>
      <definedName name="aaaaaaaaaaa"/>
    </definedNames>
    <sheetDataSet>
      <sheetData sheetId="0" refreshError="1"/>
      <sheetData sheetId="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B"/>
      <sheetName val="C"/>
      <sheetName val="D"/>
      <sheetName val="U10"/>
      <sheetName val="U11"/>
      <sheetName val="U12"/>
      <sheetName val="U20"/>
      <sheetName val="U21"/>
      <sheetName val="U22"/>
      <sheetName val="U23"/>
      <sheetName val="U30"/>
      <sheetName val="U31"/>
      <sheetName val="O1"/>
      <sheetName val="O10"/>
      <sheetName val="O11"/>
      <sheetName val="O12"/>
      <sheetName val="O13"/>
      <sheetName val="O14"/>
      <sheetName val="R1"/>
      <sheetName val="R2"/>
      <sheetName val="R3"/>
      <sheetName val="R4"/>
      <sheetName val="R5"/>
      <sheetName val="R6"/>
      <sheetName val="R7"/>
      <sheetName val="R8"/>
      <sheetName val="R9"/>
      <sheetName val="R10"/>
      <sheetName val="Expenses"/>
      <sheetName val="Standing Data"/>
      <sheetName val="Net asset value"/>
      <sheetName val="glst0799"/>
      <sheetName val="FF-3"/>
      <sheetName val="FF_3"/>
      <sheetName val="Asset &amp; Liability"/>
      <sheetName val="STATEMENT"/>
      <sheetName val="HP"/>
      <sheetName val="B131 "/>
      <sheetName val="อัตรามรณะ"/>
      <sheetName val="&lt;Z810&gt;TB"/>
      <sheetName val="A100"/>
      <sheetName val="&lt;Z830&gt;WBS"/>
      <sheetName val="A500"/>
      <sheetName val="E200"/>
      <sheetName val="E600"/>
      <sheetName val="Standing_Data"/>
      <sheetName val="Net_asset_value"/>
      <sheetName val="Asset_&amp;_Liability"/>
      <sheetName val="B131_"/>
      <sheetName val="Standing_Data1"/>
      <sheetName val="Net_asset_value1"/>
      <sheetName val="Asset_&amp;_Liability1"/>
      <sheetName val="B131_1"/>
      <sheetName val="งบกำไรฯ_48(1)"/>
      <sheetName val="D 200"/>
      <sheetName val="D2"/>
      <sheetName val="Header"/>
      <sheetName val="feature"/>
      <sheetName val="BPR"/>
      <sheetName val="FF_21_a_"/>
      <sheetName val="Age311299TAS"/>
      <sheetName val="TASintDec00"/>
      <sheetName val="P4DDBFTAS"/>
      <sheetName val="B3"/>
      <sheetName val="B302."/>
      <sheetName val="B300 "/>
      <sheetName val="B304."/>
      <sheetName val="B331"/>
      <sheetName val="B340"/>
      <sheetName val="B304-1"/>
      <sheetName val="AA-1"/>
      <sheetName val="X1-Detail"/>
      <sheetName val="#REF"/>
      <sheetName val="BS&lt;Z830&gt;"/>
      <sheetName val="IS&lt;Z831&gt;"/>
      <sheetName val="RSS9801"/>
      <sheetName val="Ex_Rate"/>
      <sheetName val="CIP_USD"/>
      <sheetName val="SUMMFA-USD"/>
      <sheetName val="Investment"/>
      <sheetName val="A3_USD_PL02"/>
      <sheetName val="ShareCapital"/>
      <sheetName val="Inventories"/>
      <sheetName val="Cash Flow"/>
      <sheetName val="AM_COST"/>
      <sheetName val="TMS2000"/>
      <sheetName val="MS Box"/>
      <sheetName val="ลูกหนี้(เก่า)"/>
      <sheetName val="200-110"/>
      <sheetName val="P810-TB"/>
      <sheetName val="P830-WBS"/>
      <sheetName val="B1"/>
      <sheetName val="E1"/>
      <sheetName val="D4"/>
      <sheetName val="TBA"/>
      <sheetName val="StandingData"/>
      <sheetName val="DPLA"/>
      <sheetName val="Sheet2"/>
      <sheetName val="Age311299TESP"/>
      <sheetName val="P4DDBFTESP"/>
      <sheetName val="IntDec00TespM&amp;B"/>
      <sheetName val="Pie chart"/>
      <sheetName val="เงินกู้ธนชาติ"/>
      <sheetName val="Trial Balance"/>
      <sheetName val="TrialBalance Q3-2002"/>
      <sheetName val="43"/>
      <sheetName val="LC _ TR Listing"/>
      <sheetName val="FSA"/>
      <sheetName val="CA Sheet"/>
      <sheetName val="LOOSECHKLIST"/>
      <sheetName val="ชื่อหุ้น"/>
      <sheetName val="B&amp;S 1999"/>
      <sheetName val="QR_4.1"/>
      <sheetName val="FORMC94"/>
      <sheetName val="Order_Nov_w45"/>
      <sheetName val="U-2.1"/>
      <sheetName val="BSI"/>
      <sheetName val="db"/>
      <sheetName val="REPORT"/>
      <sheetName val="SCB 1 - Current"/>
      <sheetName val="SCB 2 - Current"/>
      <sheetName val="PS-1995"/>
      <sheetName val="FS"/>
      <sheetName val="PortSTDSave"/>
      <sheetName val="ผ้าสำเร็จ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gl"/>
      <sheetName val="IFS"/>
      <sheetName val="UF"/>
      <sheetName val="Links"/>
      <sheetName val="Info"/>
      <sheetName val="Seagate _share_in_units"/>
      <sheetName val="AFA"/>
      <sheetName val="SAME"/>
      <sheetName val="Defer_ร่วม"/>
      <sheetName val="個品ﾘｽﾄ"/>
      <sheetName val="SD"/>
      <sheetName val="Detail Piutang"/>
      <sheetName val="Okt"/>
      <sheetName val="WBS1"/>
      <sheetName val="summary_month_by_month"/>
      <sheetName val="install"/>
      <sheetName val="para"/>
      <sheetName val="Price_List"/>
      <sheetName val="General"/>
      <sheetName val="Factors"/>
      <sheetName val="Discount Tables"/>
      <sheetName val="MNR6"/>
      <sheetName val="Currency &amp; Site Names"/>
      <sheetName val="Verdi-Sce1"/>
      <sheetName val="Calc. Base"/>
      <sheetName val="SMA4"/>
      <sheetName val="p.afls"/>
      <sheetName val="IMPUT PENERIMAAN BULK WB"/>
      <sheetName val="FF_2"/>
      <sheetName val="sch10-rm2"/>
      <sheetName val="sch6-rm"/>
      <sheetName val="other-rm"/>
      <sheetName val="addl cost"/>
      <sheetName val="accumdeprn"/>
      <sheetName val="Details"/>
      <sheetName val="計画値"/>
      <sheetName val="ROOMS_ST"/>
      <sheetName val="TELEPHONE"/>
      <sheetName val="C 1"/>
      <sheetName val="BAL42"/>
      <sheetName val="JAN"/>
      <sheetName val="ดอกเบี้ยรับ"/>
      <sheetName val="SSW"/>
      <sheetName val="M_Maincomp"/>
      <sheetName val="tax-ss"/>
      <sheetName val="FF-1"/>
      <sheetName val="cashflowcomp"/>
      <sheetName val="5 Analysis"/>
    </sheetNames>
    <sheetDataSet>
      <sheetData sheetId="0"/>
      <sheetData sheetId="1"/>
      <sheetData sheetId="2"/>
      <sheetData sheetId="3" refreshError="1">
        <row r="7">
          <cell r="A7" t="str">
            <v>01</v>
          </cell>
          <cell r="B7">
            <v>3.64</v>
          </cell>
          <cell r="C7">
            <v>3.92</v>
          </cell>
          <cell r="D7">
            <v>3.87</v>
          </cell>
          <cell r="E7">
            <v>3</v>
          </cell>
        </row>
        <row r="8">
          <cell r="A8" t="str">
            <v>02</v>
          </cell>
          <cell r="B8">
            <v>3.48</v>
          </cell>
          <cell r="C8">
            <v>3.19</v>
          </cell>
          <cell r="D8">
            <v>3.5</v>
          </cell>
          <cell r="E8">
            <v>3.453427870193619</v>
          </cell>
        </row>
        <row r="9">
          <cell r="A9" t="str">
            <v>03</v>
          </cell>
          <cell r="B9">
            <v>3.92</v>
          </cell>
          <cell r="C9">
            <v>3.96</v>
          </cell>
          <cell r="D9">
            <v>3.9</v>
          </cell>
          <cell r="E9">
            <v>3.9243194561265748</v>
          </cell>
        </row>
        <row r="10">
          <cell r="A10" t="str">
            <v>04</v>
          </cell>
          <cell r="B10">
            <v>3.57</v>
          </cell>
          <cell r="C10">
            <v>2.98</v>
          </cell>
          <cell r="D10">
            <v>3.64</v>
          </cell>
          <cell r="E10">
            <v>3.5690550749927197</v>
          </cell>
        </row>
        <row r="11">
          <cell r="A11" t="str">
            <v>05</v>
          </cell>
          <cell r="B11">
            <v>3.11</v>
          </cell>
          <cell r="C11">
            <v>2.5</v>
          </cell>
          <cell r="D11">
            <v>3.18</v>
          </cell>
          <cell r="E11">
            <v>3.1805737171952075</v>
          </cell>
        </row>
        <row r="12">
          <cell r="A12" t="str">
            <v>06</v>
          </cell>
          <cell r="B12">
            <v>2.97</v>
          </cell>
          <cell r="C12">
            <v>3.24</v>
          </cell>
          <cell r="D12">
            <v>2.85</v>
          </cell>
          <cell r="E12">
            <v>3.1175959684829961</v>
          </cell>
        </row>
        <row r="13">
          <cell r="A13" t="str">
            <v>07</v>
          </cell>
          <cell r="B13">
            <v>2.77</v>
          </cell>
          <cell r="C13">
            <v>2.87</v>
          </cell>
          <cell r="D13">
            <v>3.4</v>
          </cell>
          <cell r="E13">
            <v>2.8695375799711829</v>
          </cell>
        </row>
        <row r="14">
          <cell r="A14" t="str">
            <v>08</v>
          </cell>
          <cell r="B14">
            <v>2.73</v>
          </cell>
          <cell r="D14">
            <v>2.08</v>
          </cell>
          <cell r="E14">
            <v>2.8118984337799953</v>
          </cell>
        </row>
        <row r="15">
          <cell r="A15" t="str">
            <v>09</v>
          </cell>
          <cell r="B15">
            <v>4.13</v>
          </cell>
          <cell r="D15">
            <v>4.5599999999999996</v>
          </cell>
          <cell r="E15">
            <v>4.2538976305902487</v>
          </cell>
        </row>
        <row r="16">
          <cell r="A16" t="str">
            <v>10</v>
          </cell>
          <cell r="B16">
            <v>4.34</v>
          </cell>
          <cell r="D16">
            <v>4.0599999999999996</v>
          </cell>
          <cell r="E16">
            <v>4.4701975101117872</v>
          </cell>
        </row>
        <row r="17">
          <cell r="A17" t="str">
            <v>11</v>
          </cell>
          <cell r="B17">
            <v>3.85</v>
          </cell>
          <cell r="D17">
            <v>3.73</v>
          </cell>
          <cell r="E17">
            <v>3.9654977912281986</v>
          </cell>
        </row>
        <row r="18">
          <cell r="A18" t="str">
            <v>12</v>
          </cell>
          <cell r="B18">
            <v>1.8</v>
          </cell>
          <cell r="D18">
            <v>2.38</v>
          </cell>
          <cell r="E18">
            <v>1.8539989673274695</v>
          </cell>
        </row>
        <row r="27">
          <cell r="A27" t="str">
            <v>Folie</v>
          </cell>
          <cell r="B27">
            <v>5079</v>
          </cell>
        </row>
        <row r="28">
          <cell r="A28" t="str">
            <v>Möbel</v>
          </cell>
          <cell r="B28">
            <v>63</v>
          </cell>
        </row>
        <row r="29">
          <cell r="A29" t="str">
            <v>Faserplatten</v>
          </cell>
          <cell r="B29">
            <v>13770</v>
          </cell>
        </row>
        <row r="30">
          <cell r="A30" t="str">
            <v>Innenausbau</v>
          </cell>
          <cell r="B30">
            <v>1121</v>
          </cell>
        </row>
        <row r="31">
          <cell r="A31" t="str">
            <v>Kunststoff</v>
          </cell>
          <cell r="B31">
            <v>292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19"/>
      <sheetName val="D1"/>
      <sheetName val="ADJ - RATE"/>
      <sheetName val="Q1'55"/>
      <sheetName val="TB10.8.13"/>
      <sheetName val="Standing Data"/>
      <sheetName val="Asset &amp; Liability"/>
      <sheetName val="Net asset value"/>
      <sheetName val="q3-54"/>
      <sheetName val="SCB 1 - Current"/>
      <sheetName val="SCB 2 - Current"/>
      <sheetName val="D"/>
      <sheetName val="TrialBalance Q3-2002"/>
      <sheetName val="items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FF-4"/>
      <sheetName val="D"/>
      <sheetName val="ภงด.1"/>
      <sheetName val="FF-3"/>
      <sheetName val="FF_3"/>
      <sheetName val="ชื่อหุ้น"/>
      <sheetName val="B&amp;S 1999"/>
      <sheetName val="Awp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BPR"/>
      <sheetName val="AFA"/>
      <sheetName val="FS"/>
      <sheetName val="COMP00"/>
      <sheetName val="FF-4"/>
      <sheetName val="FF-6"/>
      <sheetName val="MCMD95"/>
      <sheetName val="FSA"/>
      <sheetName val="Profit &amp; loss"/>
      <sheetName val="65 FINANCE"/>
      <sheetName val="cashflowcomp"/>
      <sheetName val="J5-1"/>
      <sheetName val="FF-21"/>
      <sheetName val="MainComp"/>
      <sheetName val="CT_Out"/>
      <sheetName val="C_A_Sum"/>
      <sheetName val="AppF"/>
      <sheetName val="ADD"/>
      <sheetName val="CONT"/>
      <sheetName val="O2 TC"/>
      <sheetName val="10"/>
      <sheetName val="F-5"/>
      <sheetName val="Paramdata"/>
      <sheetName val="CA Sheet"/>
      <sheetName val="FF-13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ORMC94"/>
      <sheetName val="CA Sheet"/>
    </sheetNames>
    <sheetDataSet>
      <sheetData sheetId="0"/>
      <sheetData sheetId="1" refreshError="1"/>
      <sheetData sheetId="2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tDec00TespM&amp;B"/>
      <sheetName val="Age311299TESP"/>
      <sheetName val="P4DDBFTESP"/>
      <sheetName val="IntDec00TespM_B"/>
      <sheetName val="HP"/>
      <sheetName val="D"/>
      <sheetName val="Standing Data"/>
      <sheetName val="Asset &amp; Liability"/>
      <sheetName val="Net asset value"/>
      <sheetName val="Age311299TAS"/>
      <sheetName val="TASintDec00"/>
      <sheetName val="P4DDBFTAS"/>
      <sheetName val="A"/>
      <sheetName val="FF_4"/>
      <sheetName val="Actual-Monthly"/>
      <sheetName val="Actual-ＹＴＤ"/>
      <sheetName val="Budget-Monthly"/>
      <sheetName val="Budget-YTD"/>
      <sheetName val="TMS2000"/>
      <sheetName val="Lead_Instyle_G_ 31_12_49"/>
      <sheetName val="STATEMENT"/>
      <sheetName val="A332"/>
      <sheetName val="A331_Energy"/>
      <sheetName val="A331.2_Super Solar"/>
      <sheetName val="A331.3_ProOne"/>
      <sheetName val="A310"/>
      <sheetName val="อัตรามรณะ"/>
      <sheetName val="gl"/>
      <sheetName val="M_Maincomp"/>
      <sheetName val="QR_4.1"/>
      <sheetName val="FF_21_a_"/>
      <sheetName val="FSA"/>
      <sheetName val="สรุป"/>
      <sheetName val="SCB 1 - Current"/>
      <sheetName val="SCB 2 - Current"/>
      <sheetName val="Details"/>
      <sheetName val="CRA-Detail"/>
      <sheetName val="MFA"/>
      <sheetName val="B"/>
      <sheetName val="FF_6"/>
      <sheetName val="AFA"/>
      <sheetName val="Company Info"/>
      <sheetName val="CA Comp"/>
      <sheetName val="FF-3"/>
      <sheetName val="bblยังไม่จ่าย"/>
      <sheetName val="data"/>
      <sheetName val="CA"/>
      <sheetName val="10-1 Media"/>
      <sheetName val="10-cut"/>
      <sheetName val="PL"/>
      <sheetName val="BS"/>
      <sheetName val="db"/>
      <sheetName val="REPORT"/>
      <sheetName val="cost4-47"/>
      <sheetName val="C 1"/>
      <sheetName val="cal (2)"/>
      <sheetName val="สำนักงาน"/>
      <sheetName val="Sheet1"/>
      <sheetName val="Non-Statistical Sampling Master"/>
      <sheetName val="Two Step Revenue Testing Master"/>
      <sheetName val="Global Data"/>
      <sheetName val="K2"/>
      <sheetName val="เงินกู้ธนชาติ"/>
      <sheetName val="2006_1_"/>
      <sheetName val="July2007"/>
      <sheetName val="2006_2_"/>
      <sheetName val="FORMC94"/>
      <sheetName val="MS Box"/>
      <sheetName val="CBO0497"/>
      <sheetName val="StandingData"/>
      <sheetName val="ภาคการขายวิศวกรรม"/>
      <sheetName val="2006(1)"/>
      <sheetName val="2006(2)"/>
      <sheetName val="ภาคการขายโฆษณาNBT_All"/>
      <sheetName val="BPR"/>
      <sheetName val="FF_3"/>
      <sheetName val="ภาคการขายวิศวกรรม_Weekly"/>
      <sheetName val="ภาคการขายโฆษณาNBT_Weekly"/>
      <sheetName val="TrialBalance Q3-2002"/>
      <sheetName val="BSI"/>
      <sheetName val="ROOMS_ST"/>
      <sheetName val="TELEPHONE"/>
      <sheetName val="3 P&amp;L "/>
      <sheetName val="FS"/>
      <sheetName val="boq"/>
      <sheetName val="Seagate _share_in_units"/>
      <sheetName val="DPLA"/>
      <sheetName val="Order_Nov_w45"/>
      <sheetName val="Sampling"/>
      <sheetName val="addl cost"/>
      <sheetName val="accumdeprn"/>
      <sheetName val="FF_2 _1_"/>
      <sheetName val="description"/>
      <sheetName val="Tornado 4.7 Component List"/>
      <sheetName val="Tornado 2.2 Component List"/>
      <sheetName val="TBA"/>
      <sheetName val="Expense Summary"/>
      <sheetName val="Newspaper"/>
      <sheetName val="LE1(act3mth)"/>
      <sheetName val="BAL42"/>
      <sheetName val="SPARES"/>
      <sheetName val="0100"/>
      <sheetName val="Trial Balance"/>
      <sheetName val="PL_A05 APA Input"/>
      <sheetName val="New Item"/>
      <sheetName val="SAP"/>
    </sheetNames>
    <sheetDataSet>
      <sheetData sheetId="0" refreshError="1">
        <row r="7">
          <cell r="A7" t="str">
            <v>GGD102</v>
          </cell>
          <cell r="B7" t="str">
            <v>Dyna Master Sdn Bhd</v>
          </cell>
          <cell r="C7">
            <v>448.84</v>
          </cell>
          <cell r="D7" t="str">
            <v>A</v>
          </cell>
          <cell r="E7">
            <v>7791.44</v>
          </cell>
          <cell r="F7">
            <v>7342.6</v>
          </cell>
          <cell r="G7">
            <v>0</v>
          </cell>
          <cell r="H7">
            <v>7342.6</v>
          </cell>
          <cell r="I7">
            <v>4</v>
          </cell>
          <cell r="J7">
            <v>1835.65</v>
          </cell>
          <cell r="K7">
            <v>1835.65</v>
          </cell>
          <cell r="L7">
            <v>1835.65</v>
          </cell>
          <cell r="M7">
            <v>0</v>
          </cell>
        </row>
        <row r="8">
          <cell r="A8" t="str">
            <v>GGW142</v>
          </cell>
          <cell r="B8" t="str">
            <v>Wong Yueah Chung</v>
          </cell>
          <cell r="C8">
            <v>364.52</v>
          </cell>
          <cell r="D8" t="str">
            <v>A</v>
          </cell>
          <cell r="E8">
            <v>8344.92</v>
          </cell>
          <cell r="F8">
            <v>7980.4</v>
          </cell>
          <cell r="G8">
            <v>0</v>
          </cell>
          <cell r="H8">
            <v>7980.4</v>
          </cell>
          <cell r="I8">
            <v>4</v>
          </cell>
          <cell r="J8">
            <v>1995.1</v>
          </cell>
          <cell r="K8">
            <v>1995.1</v>
          </cell>
          <cell r="L8">
            <v>1995.1</v>
          </cell>
          <cell r="M8">
            <v>0</v>
          </cell>
        </row>
        <row r="9">
          <cell r="A9" t="str">
            <v>MBF141</v>
          </cell>
          <cell r="B9" t="str">
            <v>Formtie Engrg Construction Sdn Bhd</v>
          </cell>
          <cell r="C9">
            <v>13.6</v>
          </cell>
          <cell r="D9" t="str">
            <v>ST</v>
          </cell>
          <cell r="E9">
            <v>920</v>
          </cell>
          <cell r="F9">
            <v>920</v>
          </cell>
          <cell r="G9">
            <v>725.12</v>
          </cell>
          <cell r="H9">
            <v>0</v>
          </cell>
          <cell r="I9" t="str">
            <v>1.25</v>
          </cell>
          <cell r="J9">
            <v>0</v>
          </cell>
          <cell r="K9">
            <v>-725.12</v>
          </cell>
          <cell r="L9">
            <v>0</v>
          </cell>
          <cell r="M9">
            <v>-725.12</v>
          </cell>
        </row>
        <row r="10">
          <cell r="A10" t="str">
            <v>MBF142</v>
          </cell>
          <cell r="B10" t="str">
            <v>Formtie Engrg Construction Sdn Bhd</v>
          </cell>
          <cell r="C10">
            <v>382.51</v>
          </cell>
          <cell r="D10" t="str">
            <v>ST</v>
          </cell>
          <cell r="E10">
            <v>25882.11</v>
          </cell>
          <cell r="F10">
            <v>25882.11</v>
          </cell>
          <cell r="G10">
            <v>20399.68</v>
          </cell>
          <cell r="H10">
            <v>0</v>
          </cell>
          <cell r="I10" t="str">
            <v>1.25</v>
          </cell>
          <cell r="J10">
            <v>0</v>
          </cell>
          <cell r="K10">
            <v>-20399.68</v>
          </cell>
          <cell r="L10">
            <v>0</v>
          </cell>
          <cell r="M10">
            <v>-20399.68</v>
          </cell>
        </row>
        <row r="11">
          <cell r="A11" t="str">
            <v>MBK103</v>
          </cell>
          <cell r="B11" t="str">
            <v>Kejuruteraan Sepadu Sdn Bhd</v>
          </cell>
          <cell r="C11">
            <v>196.23</v>
          </cell>
          <cell r="D11" t="str">
            <v>ST</v>
          </cell>
          <cell r="E11">
            <v>11278.87</v>
          </cell>
          <cell r="F11">
            <v>11278.87</v>
          </cell>
          <cell r="G11">
            <v>6541.32</v>
          </cell>
          <cell r="H11">
            <v>0</v>
          </cell>
          <cell r="I11" t="str">
            <v>2</v>
          </cell>
          <cell r="J11">
            <v>0</v>
          </cell>
          <cell r="K11">
            <v>-6541.32</v>
          </cell>
          <cell r="L11">
            <v>0</v>
          </cell>
          <cell r="M11">
            <v>-6541.32</v>
          </cell>
        </row>
        <row r="12">
          <cell r="A12" t="str">
            <v>MBK132</v>
          </cell>
          <cell r="B12" t="str">
            <v>Kemarakan (Sarawak) Sdn Bhd</v>
          </cell>
          <cell r="C12">
            <v>1156.1300000000001</v>
          </cell>
          <cell r="D12" t="str">
            <v>S</v>
          </cell>
          <cell r="E12">
            <v>39699.050000000003</v>
          </cell>
          <cell r="F12">
            <v>39699.050000000003</v>
          </cell>
          <cell r="G12">
            <v>77085.77</v>
          </cell>
          <cell r="H12">
            <v>0</v>
          </cell>
          <cell r="I12" t="str">
            <v>1</v>
          </cell>
          <cell r="J12">
            <v>0</v>
          </cell>
          <cell r="K12">
            <v>-77085.77</v>
          </cell>
          <cell r="L12">
            <v>0</v>
          </cell>
          <cell r="M12">
            <v>-77085.77</v>
          </cell>
        </row>
        <row r="13">
          <cell r="A13" t="str">
            <v>MBK151</v>
          </cell>
          <cell r="B13" t="str">
            <v>Kemajuan Tat Young Sdn Bhd</v>
          </cell>
          <cell r="C13">
            <v>184.22</v>
          </cell>
          <cell r="D13" t="str">
            <v>ST</v>
          </cell>
          <cell r="E13">
            <v>12465.02</v>
          </cell>
          <cell r="F13">
            <v>12465.02</v>
          </cell>
          <cell r="G13">
            <v>6140.4</v>
          </cell>
          <cell r="H13">
            <v>0</v>
          </cell>
          <cell r="I13" t="str">
            <v>2</v>
          </cell>
          <cell r="J13">
            <v>0</v>
          </cell>
          <cell r="K13">
            <v>-6140.4</v>
          </cell>
          <cell r="L13">
            <v>0</v>
          </cell>
          <cell r="M13">
            <v>-6140.4</v>
          </cell>
        </row>
        <row r="14">
          <cell r="A14" t="str">
            <v>MBK153</v>
          </cell>
          <cell r="B14" t="str">
            <v>Kemajuan Tat Young Sdn Bhd</v>
          </cell>
          <cell r="C14">
            <v>34.47</v>
          </cell>
          <cell r="D14" t="str">
            <v>ST</v>
          </cell>
          <cell r="E14">
            <v>2332.61</v>
          </cell>
          <cell r="F14">
            <v>2332.61</v>
          </cell>
          <cell r="G14">
            <v>1149.07</v>
          </cell>
          <cell r="H14">
            <v>0</v>
          </cell>
          <cell r="I14" t="str">
            <v>2</v>
          </cell>
          <cell r="J14">
            <v>0</v>
          </cell>
          <cell r="K14">
            <v>-1149.07</v>
          </cell>
          <cell r="L14">
            <v>0</v>
          </cell>
          <cell r="M14">
            <v>-1149.07</v>
          </cell>
        </row>
        <row r="15">
          <cell r="A15" t="str">
            <v>MBM101</v>
          </cell>
          <cell r="B15" t="str">
            <v>Mink Holdings Sdn Bhd</v>
          </cell>
          <cell r="C15">
            <v>455.12</v>
          </cell>
          <cell r="D15" t="str">
            <v>ST</v>
          </cell>
          <cell r="E15">
            <v>455.12</v>
          </cell>
          <cell r="F15">
            <v>455.12</v>
          </cell>
          <cell r="G15">
            <v>0</v>
          </cell>
          <cell r="H15">
            <v>0</v>
          </cell>
          <cell r="I15" t="str">
            <v>4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</row>
        <row r="16">
          <cell r="A16" t="str">
            <v>MBM103</v>
          </cell>
          <cell r="B16" t="str">
            <v>Mink Holdings Sdn Bhd</v>
          </cell>
          <cell r="C16">
            <v>60390.15</v>
          </cell>
          <cell r="D16" t="str">
            <v>ST</v>
          </cell>
          <cell r="E16">
            <v>143210.57</v>
          </cell>
          <cell r="F16">
            <v>143210.57</v>
          </cell>
          <cell r="G16">
            <v>84820.42</v>
          </cell>
          <cell r="H16">
            <v>0</v>
          </cell>
          <cell r="I16" t="str">
            <v>1</v>
          </cell>
          <cell r="J16">
            <v>0</v>
          </cell>
          <cell r="K16">
            <v>-84820.42</v>
          </cell>
          <cell r="L16">
            <v>0</v>
          </cell>
          <cell r="M16">
            <v>-84820.42</v>
          </cell>
        </row>
        <row r="17">
          <cell r="A17" t="str">
            <v>MBS201</v>
          </cell>
          <cell r="B17" t="str">
            <v>Sykt Sumber Jaya</v>
          </cell>
          <cell r="C17">
            <v>62.46</v>
          </cell>
          <cell r="D17" t="str">
            <v>S</v>
          </cell>
          <cell r="E17">
            <v>3306.16</v>
          </cell>
          <cell r="F17">
            <v>3306.16</v>
          </cell>
          <cell r="G17">
            <v>2421.85</v>
          </cell>
          <cell r="H17">
            <v>0</v>
          </cell>
          <cell r="I17" t="str">
            <v>2</v>
          </cell>
          <cell r="J17">
            <v>0</v>
          </cell>
          <cell r="K17">
            <v>-2421.85</v>
          </cell>
          <cell r="L17">
            <v>0</v>
          </cell>
          <cell r="M17">
            <v>-2421.85</v>
          </cell>
        </row>
        <row r="18">
          <cell r="A18" t="str">
            <v>MBS202</v>
          </cell>
          <cell r="B18" t="str">
            <v>Sykt Sumber Jaya</v>
          </cell>
          <cell r="C18">
            <v>89.15</v>
          </cell>
          <cell r="D18" t="str">
            <v>S</v>
          </cell>
          <cell r="E18">
            <v>7610.3</v>
          </cell>
          <cell r="F18">
            <v>7571.6</v>
          </cell>
          <cell r="G18">
            <v>3483.2</v>
          </cell>
          <cell r="H18">
            <v>38.699999999999818</v>
          </cell>
          <cell r="I18" t="str">
            <v>2</v>
          </cell>
          <cell r="J18">
            <v>19.349999999999909</v>
          </cell>
          <cell r="K18">
            <v>-3463.85</v>
          </cell>
          <cell r="L18">
            <v>0</v>
          </cell>
          <cell r="M18">
            <v>-3463.85</v>
          </cell>
        </row>
        <row r="19">
          <cell r="A19" t="str">
            <v>MBS232</v>
          </cell>
          <cell r="B19" t="str">
            <v>Sykt Sinling Contractor</v>
          </cell>
          <cell r="C19">
            <v>96.5</v>
          </cell>
          <cell r="D19" t="str">
            <v>ST</v>
          </cell>
          <cell r="E19">
            <v>5530.08</v>
          </cell>
          <cell r="F19">
            <v>5530.08</v>
          </cell>
          <cell r="G19">
            <v>3216.79</v>
          </cell>
          <cell r="H19">
            <v>0</v>
          </cell>
          <cell r="I19" t="str">
            <v>2</v>
          </cell>
          <cell r="J19">
            <v>0</v>
          </cell>
          <cell r="K19">
            <v>-3216.79</v>
          </cell>
          <cell r="L19">
            <v>0</v>
          </cell>
          <cell r="M19">
            <v>-3216.79</v>
          </cell>
        </row>
        <row r="20">
          <cell r="A20" t="str">
            <v>MBS242</v>
          </cell>
          <cell r="B20" t="str">
            <v>Shin Yang Trading Sdn Bhd</v>
          </cell>
          <cell r="C20">
            <v>1765.95</v>
          </cell>
          <cell r="D20" t="str">
            <v>S#</v>
          </cell>
          <cell r="E20">
            <v>99385.34</v>
          </cell>
          <cell r="F20">
            <v>57311.29</v>
          </cell>
          <cell r="G20">
            <v>0</v>
          </cell>
          <cell r="H20">
            <v>42074.049999999996</v>
          </cell>
          <cell r="I20" t="str">
            <v>4</v>
          </cell>
          <cell r="J20">
            <v>10518.512499999999</v>
          </cell>
          <cell r="K20">
            <v>10518.512499999999</v>
          </cell>
          <cell r="L20">
            <v>10518.512499999999</v>
          </cell>
          <cell r="M20">
            <v>0</v>
          </cell>
        </row>
        <row r="21">
          <cell r="A21" t="str">
            <v>MBT192</v>
          </cell>
          <cell r="B21" t="str">
            <v>Tai Yung Company</v>
          </cell>
          <cell r="C21">
            <v>50.4</v>
          </cell>
          <cell r="D21" t="str">
            <v>A</v>
          </cell>
          <cell r="E21">
            <v>1611.95</v>
          </cell>
          <cell r="F21">
            <v>1461.65</v>
          </cell>
          <cell r="G21">
            <v>917.03</v>
          </cell>
          <cell r="H21">
            <v>150.29999999999995</v>
          </cell>
          <cell r="I21" t="str">
            <v>4</v>
          </cell>
          <cell r="J21">
            <v>37.574999999999989</v>
          </cell>
          <cell r="K21">
            <v>-879.45499999999993</v>
          </cell>
          <cell r="L21">
            <v>0</v>
          </cell>
          <cell r="M21">
            <v>-879.45499999999993</v>
          </cell>
        </row>
        <row r="22">
          <cell r="A22" t="str">
            <v>MKK100</v>
          </cell>
          <cell r="B22" t="str">
            <v>Kim Engineering Company</v>
          </cell>
          <cell r="C22">
            <v>21931.65</v>
          </cell>
          <cell r="D22" t="str">
            <v>A</v>
          </cell>
          <cell r="E22">
            <v>32286.13</v>
          </cell>
          <cell r="F22">
            <v>29365.49</v>
          </cell>
          <cell r="G22">
            <v>3333.06</v>
          </cell>
          <cell r="H22">
            <v>2920.6399999999994</v>
          </cell>
          <cell r="I22" t="str">
            <v>4</v>
          </cell>
          <cell r="J22">
            <v>730.15999999999985</v>
          </cell>
          <cell r="K22">
            <v>-2602.9</v>
          </cell>
          <cell r="L22">
            <v>0</v>
          </cell>
          <cell r="M22">
            <v>-2602.9</v>
          </cell>
        </row>
        <row r="23">
          <cell r="A23" t="str">
            <v>MMA122</v>
          </cell>
          <cell r="B23" t="str">
            <v>Atafa (East Malaysia) Sdn Bhd</v>
          </cell>
          <cell r="C23">
            <v>225.65</v>
          </cell>
          <cell r="D23" t="str">
            <v>S#</v>
          </cell>
          <cell r="E23">
            <v>15269.31</v>
          </cell>
          <cell r="F23">
            <v>15269.31</v>
          </cell>
          <cell r="G23">
            <v>15043.66</v>
          </cell>
          <cell r="H23">
            <v>0</v>
          </cell>
          <cell r="I23">
            <v>1</v>
          </cell>
          <cell r="J23">
            <v>0</v>
          </cell>
          <cell r="K23">
            <v>-15043.66</v>
          </cell>
          <cell r="L23">
            <v>0</v>
          </cell>
          <cell r="M23">
            <v>-15043.66</v>
          </cell>
        </row>
        <row r="24">
          <cell r="A24" t="str">
            <v>MML241</v>
          </cell>
          <cell r="B24" t="str">
            <v>Sykt Long Hill</v>
          </cell>
          <cell r="C24">
            <v>2.63</v>
          </cell>
          <cell r="D24" t="str">
            <v>A</v>
          </cell>
          <cell r="E24">
            <v>2.63</v>
          </cell>
          <cell r="F24">
            <v>2.63</v>
          </cell>
          <cell r="G24">
            <v>0</v>
          </cell>
          <cell r="H24">
            <v>0</v>
          </cell>
          <cell r="I24" t="str">
            <v>4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</row>
        <row r="25">
          <cell r="A25" t="str">
            <v>MML242</v>
          </cell>
          <cell r="B25" t="str">
            <v>Sykt Long Hill</v>
          </cell>
          <cell r="C25">
            <v>329.84</v>
          </cell>
          <cell r="D25" t="str">
            <v>A</v>
          </cell>
          <cell r="E25">
            <v>10108.620000000001</v>
          </cell>
          <cell r="F25">
            <v>9816.1200000000008</v>
          </cell>
          <cell r="G25">
            <v>0</v>
          </cell>
          <cell r="H25">
            <v>292.5</v>
          </cell>
          <cell r="I25" t="str">
            <v>4</v>
          </cell>
          <cell r="J25">
            <v>73.125</v>
          </cell>
          <cell r="K25">
            <v>73.125</v>
          </cell>
          <cell r="L25">
            <v>73.125</v>
          </cell>
          <cell r="M25">
            <v>0</v>
          </cell>
        </row>
        <row r="26">
          <cell r="A26" t="str">
            <v>MMM133</v>
          </cell>
          <cell r="B26" t="str">
            <v>Merkin Sdn Bhd</v>
          </cell>
          <cell r="C26">
            <v>52.06</v>
          </cell>
          <cell r="D26" t="str">
            <v>S</v>
          </cell>
          <cell r="E26">
            <v>3522.81</v>
          </cell>
          <cell r="F26">
            <v>3522.81</v>
          </cell>
          <cell r="G26">
            <v>867.69</v>
          </cell>
          <cell r="H26">
            <v>0</v>
          </cell>
          <cell r="I26" t="str">
            <v>4</v>
          </cell>
          <cell r="J26">
            <v>0</v>
          </cell>
          <cell r="K26">
            <v>-867.69</v>
          </cell>
          <cell r="L26">
            <v>0</v>
          </cell>
          <cell r="M26">
            <v>-867.69</v>
          </cell>
        </row>
        <row r="27">
          <cell r="A27" t="str">
            <v>MMP161</v>
          </cell>
          <cell r="B27" t="str">
            <v>Pansaga Sdn Bhd</v>
          </cell>
          <cell r="C27">
            <v>29.79</v>
          </cell>
          <cell r="D27" t="str">
            <v>A#</v>
          </cell>
          <cell r="E27">
            <v>29.79</v>
          </cell>
          <cell r="F27">
            <v>29.79</v>
          </cell>
          <cell r="G27">
            <v>1052.6300000000001</v>
          </cell>
          <cell r="H27">
            <v>0</v>
          </cell>
          <cell r="I27" t="str">
            <v>4</v>
          </cell>
          <cell r="J27">
            <v>0</v>
          </cell>
          <cell r="K27">
            <v>-1052.6300000000001</v>
          </cell>
          <cell r="L27">
            <v>0</v>
          </cell>
          <cell r="M27">
            <v>-1052.6300000000001</v>
          </cell>
        </row>
        <row r="28">
          <cell r="A28" t="str">
            <v>MMP162</v>
          </cell>
          <cell r="B28" t="str">
            <v>Pansaga Sdn Bhd</v>
          </cell>
          <cell r="C28">
            <v>638.14</v>
          </cell>
          <cell r="D28" t="str">
            <v>A#</v>
          </cell>
          <cell r="E28">
            <v>25819.27</v>
          </cell>
          <cell r="F28">
            <v>25819.27</v>
          </cell>
          <cell r="G28">
            <v>21270.94</v>
          </cell>
          <cell r="H28">
            <v>0</v>
          </cell>
          <cell r="I28" t="str">
            <v>2</v>
          </cell>
          <cell r="J28">
            <v>0</v>
          </cell>
          <cell r="K28">
            <v>-21270.94</v>
          </cell>
          <cell r="L28">
            <v>0</v>
          </cell>
          <cell r="M28">
            <v>-21270.94</v>
          </cell>
        </row>
        <row r="29">
          <cell r="A29" t="str">
            <v>MMR161</v>
          </cell>
          <cell r="B29" t="str">
            <v>Robert Goh &amp; Sons Enterprise</v>
          </cell>
          <cell r="C29">
            <v>25.71</v>
          </cell>
          <cell r="D29" t="str">
            <v>S#</v>
          </cell>
          <cell r="E29">
            <v>1739.41</v>
          </cell>
          <cell r="F29">
            <v>1739.41</v>
          </cell>
          <cell r="G29">
            <v>1370.96</v>
          </cell>
          <cell r="H29">
            <v>0</v>
          </cell>
          <cell r="I29" t="str">
            <v>1.25</v>
          </cell>
          <cell r="J29">
            <v>0</v>
          </cell>
          <cell r="K29">
            <v>-1370.96</v>
          </cell>
          <cell r="L29">
            <v>0</v>
          </cell>
          <cell r="M29">
            <v>-1370.96</v>
          </cell>
        </row>
        <row r="30">
          <cell r="A30" t="str">
            <v>MMR162</v>
          </cell>
          <cell r="B30" t="str">
            <v>Robert Goh &amp; Sons Enterprise</v>
          </cell>
          <cell r="C30">
            <v>1078.99</v>
          </cell>
          <cell r="D30" t="str">
            <v>S#</v>
          </cell>
          <cell r="E30">
            <v>73011.48</v>
          </cell>
          <cell r="F30">
            <v>73011.48</v>
          </cell>
          <cell r="G30">
            <v>57545.99</v>
          </cell>
          <cell r="H30">
            <v>0</v>
          </cell>
          <cell r="I30" t="str">
            <v>1.25</v>
          </cell>
          <cell r="J30">
            <v>0</v>
          </cell>
          <cell r="K30">
            <v>-57545.99</v>
          </cell>
          <cell r="L30">
            <v>0</v>
          </cell>
          <cell r="M30">
            <v>-57545.99</v>
          </cell>
        </row>
        <row r="31">
          <cell r="A31" t="str">
            <v>MMS271</v>
          </cell>
          <cell r="B31" t="str">
            <v>Soon Fatt Contractor</v>
          </cell>
          <cell r="C31">
            <v>294.48</v>
          </cell>
          <cell r="D31" t="str">
            <v>A</v>
          </cell>
          <cell r="E31">
            <v>12886.28</v>
          </cell>
          <cell r="F31">
            <v>11926.28</v>
          </cell>
          <cell r="G31">
            <v>3672.2</v>
          </cell>
          <cell r="H31">
            <v>960</v>
          </cell>
          <cell r="I31" t="str">
            <v>4</v>
          </cell>
          <cell r="J31">
            <v>240</v>
          </cell>
          <cell r="K31">
            <v>-3432.2</v>
          </cell>
          <cell r="L31">
            <v>0</v>
          </cell>
          <cell r="M31">
            <v>-3432.2</v>
          </cell>
        </row>
        <row r="32">
          <cell r="A32" t="str">
            <v>MMS272</v>
          </cell>
          <cell r="B32" t="str">
            <v>Soon Fatt Contractor</v>
          </cell>
          <cell r="C32">
            <v>373.88</v>
          </cell>
          <cell r="D32" t="str">
            <v>A</v>
          </cell>
          <cell r="E32">
            <v>40338.14</v>
          </cell>
          <cell r="F32">
            <v>26875.040000000001</v>
          </cell>
          <cell r="G32">
            <v>5852.75</v>
          </cell>
          <cell r="H32">
            <v>13463.099999999999</v>
          </cell>
          <cell r="I32" t="str">
            <v>4</v>
          </cell>
          <cell r="J32">
            <v>3365.7749999999996</v>
          </cell>
          <cell r="K32">
            <v>-2486.9750000000004</v>
          </cell>
          <cell r="L32">
            <v>0</v>
          </cell>
          <cell r="M32">
            <v>-2486.9750000000004</v>
          </cell>
        </row>
        <row r="33">
          <cell r="A33" t="str">
            <v>MMS292</v>
          </cell>
          <cell r="B33" t="str">
            <v>Sawah Builder Sdn Bhd</v>
          </cell>
          <cell r="C33">
            <v>151.94</v>
          </cell>
          <cell r="D33" t="str">
            <v>S</v>
          </cell>
          <cell r="E33">
            <v>8031.17</v>
          </cell>
          <cell r="F33">
            <v>8031.17</v>
          </cell>
          <cell r="G33">
            <v>5064.62</v>
          </cell>
          <cell r="H33">
            <v>0</v>
          </cell>
          <cell r="I33" t="str">
            <v>2</v>
          </cell>
          <cell r="J33">
            <v>0</v>
          </cell>
          <cell r="K33">
            <v>-5064.62</v>
          </cell>
          <cell r="L33">
            <v>0</v>
          </cell>
          <cell r="M33">
            <v>-5064.62</v>
          </cell>
        </row>
        <row r="34">
          <cell r="A34" t="str">
            <v>MMS302</v>
          </cell>
          <cell r="B34" t="str">
            <v>Syarikat Sky Forest</v>
          </cell>
          <cell r="C34">
            <v>99.84</v>
          </cell>
          <cell r="D34" t="str">
            <v>A</v>
          </cell>
          <cell r="E34">
            <v>1621.3</v>
          </cell>
          <cell r="F34">
            <v>0</v>
          </cell>
          <cell r="G34">
            <v>1653.13</v>
          </cell>
          <cell r="H34">
            <v>1621.3</v>
          </cell>
          <cell r="I34" t="str">
            <v>4</v>
          </cell>
          <cell r="J34">
            <v>0</v>
          </cell>
          <cell r="K34">
            <v>-1653.13</v>
          </cell>
          <cell r="L34">
            <v>0</v>
          </cell>
          <cell r="M34">
            <v>-1653.13</v>
          </cell>
        </row>
        <row r="35">
          <cell r="A35" t="str">
            <v>MMW101</v>
          </cell>
          <cell r="B35" t="str">
            <v>W C K Enterprise</v>
          </cell>
          <cell r="C35">
            <v>225.21</v>
          </cell>
          <cell r="D35" t="str">
            <v>S</v>
          </cell>
          <cell r="E35">
            <v>14239.21</v>
          </cell>
          <cell r="F35">
            <v>14239.21</v>
          </cell>
          <cell r="G35">
            <v>8507</v>
          </cell>
          <cell r="H35">
            <v>0</v>
          </cell>
          <cell r="I35" t="str">
            <v>2</v>
          </cell>
          <cell r="J35">
            <v>0</v>
          </cell>
          <cell r="K35">
            <v>-8507</v>
          </cell>
          <cell r="L35">
            <v>0</v>
          </cell>
          <cell r="M35">
            <v>-8507</v>
          </cell>
        </row>
        <row r="36">
          <cell r="A36" t="str">
            <v>MMW102</v>
          </cell>
          <cell r="B36" t="str">
            <v>W C K Enterprise</v>
          </cell>
          <cell r="C36">
            <v>105.14</v>
          </cell>
          <cell r="D36" t="str">
            <v>S</v>
          </cell>
          <cell r="E36">
            <v>7113.81</v>
          </cell>
          <cell r="F36">
            <v>7113.81</v>
          </cell>
          <cell r="G36">
            <v>3504.34</v>
          </cell>
          <cell r="H36">
            <v>0</v>
          </cell>
          <cell r="I36" t="str">
            <v>2</v>
          </cell>
          <cell r="J36">
            <v>0</v>
          </cell>
          <cell r="K36">
            <v>-3504.34</v>
          </cell>
          <cell r="L36">
            <v>0</v>
          </cell>
          <cell r="M36">
            <v>-3504.34</v>
          </cell>
        </row>
        <row r="37">
          <cell r="A37" t="str">
            <v>MST123</v>
          </cell>
          <cell r="B37" t="str">
            <v>Tall Bright Forest Sdn Bhd</v>
          </cell>
          <cell r="C37">
            <v>167.24</v>
          </cell>
          <cell r="D37" t="str">
            <v>A</v>
          </cell>
          <cell r="E37">
            <v>11316.54</v>
          </cell>
          <cell r="F37">
            <v>11316.54</v>
          </cell>
          <cell r="G37">
            <v>5574.65</v>
          </cell>
          <cell r="H37">
            <v>0</v>
          </cell>
          <cell r="I37" t="str">
            <v>2</v>
          </cell>
          <cell r="J37">
            <v>0</v>
          </cell>
          <cell r="K37">
            <v>-5574.65</v>
          </cell>
          <cell r="L37">
            <v>0</v>
          </cell>
          <cell r="M37">
            <v>-5574.65</v>
          </cell>
        </row>
        <row r="38">
          <cell r="A38" t="str">
            <v>MSU101</v>
          </cell>
          <cell r="B38" t="str">
            <v>Umas Sdn Bhd</v>
          </cell>
          <cell r="C38">
            <v>266.98</v>
          </cell>
          <cell r="D38" t="str">
            <v>A#</v>
          </cell>
          <cell r="E38">
            <v>18065.23</v>
          </cell>
          <cell r="F38">
            <v>18065.23</v>
          </cell>
          <cell r="G38">
            <v>15839.13</v>
          </cell>
          <cell r="H38">
            <v>0</v>
          </cell>
          <cell r="I38" t="str">
            <v>4</v>
          </cell>
          <cell r="J38">
            <v>0</v>
          </cell>
          <cell r="K38">
            <v>-15839.13</v>
          </cell>
          <cell r="L38">
            <v>0</v>
          </cell>
          <cell r="M38">
            <v>-15839.13</v>
          </cell>
        </row>
        <row r="39">
          <cell r="A39" t="str">
            <v>MSU103</v>
          </cell>
          <cell r="B39" t="str">
            <v>Umas Sdn Bhd</v>
          </cell>
          <cell r="C39">
            <v>1755.04</v>
          </cell>
          <cell r="D39" t="str">
            <v>A#</v>
          </cell>
          <cell r="E39">
            <v>119855.5</v>
          </cell>
          <cell r="F39">
            <v>119855.5</v>
          </cell>
          <cell r="G39">
            <v>59042.73</v>
          </cell>
          <cell r="H39">
            <v>0</v>
          </cell>
          <cell r="I39" t="str">
            <v>2</v>
          </cell>
          <cell r="J39">
            <v>0</v>
          </cell>
          <cell r="K39">
            <v>-59042.73</v>
          </cell>
          <cell r="L39">
            <v>0</v>
          </cell>
          <cell r="M39">
            <v>-59042.73</v>
          </cell>
        </row>
      </sheetData>
      <sheetData sheetId="1" refreshError="1">
        <row r="5">
          <cell r="A5">
            <v>588881</v>
          </cell>
          <cell r="B5" t="str">
            <v>Cash - U/C</v>
          </cell>
          <cell r="C5" t="str">
            <v>Cash</v>
          </cell>
          <cell r="D5">
            <v>0</v>
          </cell>
          <cell r="E5">
            <v>0</v>
          </cell>
        </row>
        <row r="6">
          <cell r="A6">
            <v>588882</v>
          </cell>
          <cell r="B6" t="str">
            <v>Gash - G/P</v>
          </cell>
          <cell r="C6" t="str">
            <v>Cash</v>
          </cell>
          <cell r="D6">
            <v>0</v>
          </cell>
          <cell r="E6">
            <v>0</v>
          </cell>
        </row>
        <row r="7">
          <cell r="A7">
            <v>788881</v>
          </cell>
          <cell r="B7" t="str">
            <v xml:space="preserve"> Cash Customer - Mr (U/C)   </v>
          </cell>
          <cell r="C7">
            <v>0</v>
          </cell>
          <cell r="D7">
            <v>20000</v>
          </cell>
          <cell r="E7">
            <v>42849</v>
          </cell>
        </row>
        <row r="8">
          <cell r="A8">
            <v>788882</v>
          </cell>
          <cell r="B8" t="str">
            <v xml:space="preserve"> Cash Customer - Mr (G/P)   </v>
          </cell>
          <cell r="C8">
            <v>0</v>
          </cell>
          <cell r="D8">
            <v>10000</v>
          </cell>
          <cell r="E8">
            <v>26231.53</v>
          </cell>
        </row>
        <row r="9">
          <cell r="A9">
            <v>788888</v>
          </cell>
          <cell r="B9" t="str">
            <v xml:space="preserve"> Cash       </v>
          </cell>
          <cell r="C9">
            <v>0</v>
          </cell>
          <cell r="D9">
            <v>0</v>
          </cell>
          <cell r="E9">
            <v>1696</v>
          </cell>
        </row>
        <row r="10">
          <cell r="A10">
            <v>888881</v>
          </cell>
          <cell r="B10" t="str">
            <v xml:space="preserve"> Cash Customer - BTU (U/C)   </v>
          </cell>
          <cell r="C10">
            <v>0</v>
          </cell>
          <cell r="D10">
            <v>0</v>
          </cell>
          <cell r="E10">
            <v>11200</v>
          </cell>
        </row>
        <row r="11">
          <cell r="A11">
            <v>888882</v>
          </cell>
          <cell r="B11" t="str">
            <v xml:space="preserve"> Cash Customer - BTU (G/P)   </v>
          </cell>
          <cell r="C11">
            <v>0</v>
          </cell>
          <cell r="D11">
            <v>0</v>
          </cell>
          <cell r="E11">
            <v>2254.5500000000002</v>
          </cell>
        </row>
        <row r="12">
          <cell r="A12">
            <v>888888</v>
          </cell>
          <cell r="B12" t="str">
            <v xml:space="preserve"> Cash Customers - Btu    </v>
          </cell>
          <cell r="C12">
            <v>0</v>
          </cell>
          <cell r="D12">
            <v>0</v>
          </cell>
          <cell r="E12">
            <v>0</v>
          </cell>
        </row>
        <row r="13">
          <cell r="A13" t="str">
            <v>5GC001</v>
          </cell>
          <cell r="B13" t="str">
            <v>Chin &amp; Cash</v>
          </cell>
          <cell r="C13" t="str">
            <v>Cash</v>
          </cell>
          <cell r="D13">
            <v>30000</v>
          </cell>
          <cell r="E13">
            <v>260417.2</v>
          </cell>
        </row>
        <row r="14">
          <cell r="A14" t="str">
            <v>5UC001</v>
          </cell>
          <cell r="B14" t="str">
            <v>Chin &amp; Cash</v>
          </cell>
          <cell r="C14" t="str">
            <v>Cash</v>
          </cell>
          <cell r="D14">
            <v>30000</v>
          </cell>
          <cell r="E14">
            <v>36606</v>
          </cell>
        </row>
        <row r="15">
          <cell r="A15" t="str">
            <v>7GD001</v>
          </cell>
          <cell r="B15" t="str">
            <v xml:space="preserve">Double Progress Sdn. Bhd.     </v>
          </cell>
          <cell r="C15">
            <v>0</v>
          </cell>
          <cell r="D15">
            <v>1000</v>
          </cell>
          <cell r="E15">
            <v>3385.45</v>
          </cell>
        </row>
        <row r="16">
          <cell r="A16" t="str">
            <v>7GK002</v>
          </cell>
          <cell r="B16" t="str">
            <v xml:space="preserve">Kiew's Enterprise       </v>
          </cell>
          <cell r="C16">
            <v>0</v>
          </cell>
          <cell r="D16">
            <v>5000</v>
          </cell>
          <cell r="E16">
            <v>0</v>
          </cell>
        </row>
        <row r="17">
          <cell r="A17" t="str">
            <v>7GK004</v>
          </cell>
          <cell r="B17" t="str">
            <v xml:space="preserve">Kian Yun Trading Sdn Bhd    </v>
          </cell>
          <cell r="C17">
            <v>0</v>
          </cell>
          <cell r="D17">
            <v>5000</v>
          </cell>
          <cell r="E17">
            <v>1373.68</v>
          </cell>
        </row>
        <row r="18">
          <cell r="A18" t="str">
            <v>7GK005</v>
          </cell>
          <cell r="B18" t="str">
            <v xml:space="preserve">Kinamarketing (S) Sdn Bhd     </v>
          </cell>
          <cell r="C18">
            <v>0</v>
          </cell>
          <cell r="D18">
            <v>5000</v>
          </cell>
          <cell r="E18">
            <v>233.29</v>
          </cell>
        </row>
        <row r="19">
          <cell r="A19" t="str">
            <v>7GM001</v>
          </cell>
          <cell r="B19" t="str">
            <v xml:space="preserve">Syarikat Min Lim      </v>
          </cell>
          <cell r="C19">
            <v>0</v>
          </cell>
          <cell r="D19">
            <v>0</v>
          </cell>
          <cell r="E19">
            <v>0</v>
          </cell>
        </row>
        <row r="20">
          <cell r="A20" t="str">
            <v>7GM002</v>
          </cell>
          <cell r="B20" t="str">
            <v xml:space="preserve">Middle Timber Sdn Bhd     </v>
          </cell>
          <cell r="C20">
            <v>0</v>
          </cell>
          <cell r="D20">
            <v>5000</v>
          </cell>
          <cell r="E20">
            <v>17572.900000000001</v>
          </cell>
        </row>
        <row r="21">
          <cell r="A21" t="str">
            <v>7GT003</v>
          </cell>
          <cell r="B21" t="str">
            <v xml:space="preserve">Timberkin Sdn Bhd      </v>
          </cell>
          <cell r="C21">
            <v>0</v>
          </cell>
          <cell r="D21">
            <v>2000</v>
          </cell>
          <cell r="E21">
            <v>3578.9</v>
          </cell>
        </row>
        <row r="22">
          <cell r="A22" t="str">
            <v>7UH001</v>
          </cell>
          <cell r="B22" t="str">
            <v xml:space="preserve">Hock Guan Hin Machinery Co    </v>
          </cell>
          <cell r="C22">
            <v>0</v>
          </cell>
          <cell r="D22">
            <v>2000</v>
          </cell>
          <cell r="E22">
            <v>5140</v>
          </cell>
        </row>
        <row r="23">
          <cell r="A23" t="str">
            <v>7UK002</v>
          </cell>
          <cell r="B23" t="str">
            <v xml:space="preserve">Kiew's Enterprise       </v>
          </cell>
          <cell r="C23">
            <v>0</v>
          </cell>
          <cell r="D23">
            <v>5000</v>
          </cell>
          <cell r="E23">
            <v>0</v>
          </cell>
        </row>
        <row r="24">
          <cell r="A24" t="str">
            <v>7UT003</v>
          </cell>
          <cell r="B24" t="str">
            <v xml:space="preserve">Timberkin Sdn Bhd      </v>
          </cell>
          <cell r="C24">
            <v>0</v>
          </cell>
          <cell r="D24">
            <v>2000</v>
          </cell>
          <cell r="E24">
            <v>0</v>
          </cell>
        </row>
        <row r="25">
          <cell r="A25" t="str">
            <v>8GD001</v>
          </cell>
          <cell r="B25" t="str">
            <v xml:space="preserve">Direct Edge Sdn Bhd     </v>
          </cell>
          <cell r="C25">
            <v>0</v>
          </cell>
          <cell r="D25">
            <v>0</v>
          </cell>
          <cell r="E25">
            <v>3669.1</v>
          </cell>
        </row>
        <row r="26">
          <cell r="A26" t="str">
            <v>8GD002</v>
          </cell>
          <cell r="B26" t="str">
            <v xml:space="preserve">Dunia Epik Sdn Bhd     </v>
          </cell>
          <cell r="C26">
            <v>0</v>
          </cell>
          <cell r="D26">
            <v>5000</v>
          </cell>
          <cell r="E26">
            <v>6528.8</v>
          </cell>
        </row>
        <row r="27">
          <cell r="A27" t="str">
            <v>8GF001</v>
          </cell>
          <cell r="B27" t="str">
            <v xml:space="preserve">Focus Master Sdn Bhd     </v>
          </cell>
          <cell r="C27">
            <v>0</v>
          </cell>
          <cell r="D27">
            <v>0</v>
          </cell>
          <cell r="E27">
            <v>0</v>
          </cell>
        </row>
        <row r="28">
          <cell r="A28" t="str">
            <v>8GJ003</v>
          </cell>
          <cell r="B28" t="str">
            <v xml:space="preserve">Jiwa Masyhur Sdn Bhd     </v>
          </cell>
          <cell r="C28">
            <v>0</v>
          </cell>
          <cell r="D28">
            <v>1000</v>
          </cell>
          <cell r="E28">
            <v>4142.5</v>
          </cell>
        </row>
        <row r="29">
          <cell r="A29" t="str">
            <v>8GN001</v>
          </cell>
          <cell r="B29" t="str">
            <v xml:space="preserve">Nationwide Supply &amp; Services Sdn Bhd   </v>
          </cell>
          <cell r="C29">
            <v>0</v>
          </cell>
          <cell r="D29">
            <v>2000</v>
          </cell>
          <cell r="E29">
            <v>3138.3</v>
          </cell>
        </row>
        <row r="30">
          <cell r="A30" t="str">
            <v>8GP003</v>
          </cell>
          <cell r="B30" t="str">
            <v xml:space="preserve">Pembinaan Limbongan Setia Bhd     </v>
          </cell>
          <cell r="C30">
            <v>0</v>
          </cell>
          <cell r="D30">
            <v>10000</v>
          </cell>
          <cell r="E30">
            <v>8575.65</v>
          </cell>
        </row>
        <row r="31">
          <cell r="A31" t="str">
            <v>8GS001</v>
          </cell>
          <cell r="B31" t="str">
            <v xml:space="preserve">Seri Minah Enterprise Sdn Bhd    </v>
          </cell>
          <cell r="C31">
            <v>0</v>
          </cell>
          <cell r="D31">
            <v>0</v>
          </cell>
          <cell r="E31">
            <v>585.95000000000005</v>
          </cell>
        </row>
        <row r="32">
          <cell r="A32" t="str">
            <v>8GS005</v>
          </cell>
          <cell r="B32" t="str">
            <v xml:space="preserve">Segasen Timber Sdn Bhd     </v>
          </cell>
          <cell r="C32">
            <v>0</v>
          </cell>
          <cell r="D32">
            <v>5000</v>
          </cell>
          <cell r="E32">
            <v>9819.65</v>
          </cell>
        </row>
        <row r="33">
          <cell r="A33" t="str">
            <v>8GS006</v>
          </cell>
          <cell r="B33" t="str">
            <v xml:space="preserve">S T Ng Enterprise Sdn Bhd   </v>
          </cell>
          <cell r="C33">
            <v>0</v>
          </cell>
          <cell r="D33">
            <v>15000</v>
          </cell>
          <cell r="E33">
            <v>5148.55</v>
          </cell>
        </row>
        <row r="34">
          <cell r="A34" t="str">
            <v>8GS007</v>
          </cell>
          <cell r="B34" t="str">
            <v xml:space="preserve">Saremas Sdn Bhd      </v>
          </cell>
          <cell r="C34">
            <v>0</v>
          </cell>
          <cell r="D34">
            <v>3000</v>
          </cell>
          <cell r="E34">
            <v>4987.3999999999996</v>
          </cell>
        </row>
        <row r="35">
          <cell r="A35" t="str">
            <v>8GT002</v>
          </cell>
          <cell r="B35" t="str">
            <v xml:space="preserve">Trans Resources Corporation Sdn Bhd    </v>
          </cell>
          <cell r="C35">
            <v>0</v>
          </cell>
          <cell r="D35">
            <v>0</v>
          </cell>
          <cell r="E35">
            <v>4947.7</v>
          </cell>
        </row>
        <row r="36">
          <cell r="A36" t="str">
            <v>8GW002</v>
          </cell>
          <cell r="B36" t="str">
            <v xml:space="preserve">Wawasan Jaya Machinery &amp; P/Serivce    </v>
          </cell>
          <cell r="C36">
            <v>0</v>
          </cell>
          <cell r="D36">
            <v>0</v>
          </cell>
          <cell r="E36">
            <v>61.3</v>
          </cell>
        </row>
        <row r="37">
          <cell r="A37" t="str">
            <v>8UD001</v>
          </cell>
          <cell r="B37" t="str">
            <v xml:space="preserve">Direct Edge Sdn Bhd     </v>
          </cell>
          <cell r="C37">
            <v>0</v>
          </cell>
          <cell r="D37">
            <v>0</v>
          </cell>
          <cell r="E37">
            <v>0</v>
          </cell>
        </row>
        <row r="38">
          <cell r="A38" t="str">
            <v>8UD002</v>
          </cell>
          <cell r="B38" t="str">
            <v xml:space="preserve">Dunia Epik Sdn Bhd     </v>
          </cell>
          <cell r="C38">
            <v>0</v>
          </cell>
          <cell r="D38">
            <v>0</v>
          </cell>
          <cell r="E38">
            <v>2941.5</v>
          </cell>
        </row>
        <row r="39">
          <cell r="A39" t="str">
            <v>8UJ003</v>
          </cell>
          <cell r="B39" t="str">
            <v xml:space="preserve">Jiwa Masyhur Sdn Bhd     </v>
          </cell>
          <cell r="C39">
            <v>0</v>
          </cell>
          <cell r="D39">
            <v>5000</v>
          </cell>
          <cell r="E39">
            <v>14400</v>
          </cell>
        </row>
        <row r="40">
          <cell r="A40" t="str">
            <v>8UL003</v>
          </cell>
          <cell r="B40" t="str">
            <v xml:space="preserve">Mr Lee Lei Siong     </v>
          </cell>
          <cell r="C40">
            <v>0</v>
          </cell>
          <cell r="D40">
            <v>0</v>
          </cell>
          <cell r="E40">
            <v>0</v>
          </cell>
        </row>
        <row r="41">
          <cell r="A41" t="str">
            <v>8UN001</v>
          </cell>
          <cell r="B41" t="str">
            <v xml:space="preserve">Nationwide Supply &amp; Services Sdn Bhd   </v>
          </cell>
          <cell r="C41">
            <v>0</v>
          </cell>
          <cell r="D41">
            <v>3000</v>
          </cell>
          <cell r="E41">
            <v>8180</v>
          </cell>
        </row>
        <row r="42">
          <cell r="A42" t="str">
            <v>8UP003</v>
          </cell>
          <cell r="B42" t="str">
            <v xml:space="preserve">Perbinaan Limbongan Setia Bhd     </v>
          </cell>
          <cell r="C42">
            <v>0</v>
          </cell>
          <cell r="D42">
            <v>5000</v>
          </cell>
          <cell r="E42">
            <v>12300</v>
          </cell>
        </row>
        <row r="43">
          <cell r="A43" t="str">
            <v>8US001</v>
          </cell>
          <cell r="B43" t="str">
            <v xml:space="preserve">Seri Minah Enterprise Sdn Bhd    </v>
          </cell>
          <cell r="C43">
            <v>0</v>
          </cell>
          <cell r="D43">
            <v>0</v>
          </cell>
          <cell r="E43">
            <v>1880</v>
          </cell>
        </row>
        <row r="44">
          <cell r="A44" t="str">
            <v>8US005</v>
          </cell>
          <cell r="B44" t="str">
            <v xml:space="preserve">Segasen Timber Sdn Bhd     </v>
          </cell>
          <cell r="C44">
            <v>0</v>
          </cell>
          <cell r="D44">
            <v>5000</v>
          </cell>
          <cell r="E44">
            <v>9505</v>
          </cell>
        </row>
        <row r="45">
          <cell r="A45" t="str">
            <v>8US006</v>
          </cell>
          <cell r="B45" t="str">
            <v xml:space="preserve">S T Ng Enterprise Sdn. Bhd.   </v>
          </cell>
          <cell r="C45">
            <v>0</v>
          </cell>
          <cell r="D45">
            <v>15000</v>
          </cell>
          <cell r="E45">
            <v>22550</v>
          </cell>
        </row>
        <row r="46">
          <cell r="A46" t="str">
            <v>8US007</v>
          </cell>
          <cell r="B46" t="str">
            <v xml:space="preserve">Saremas Sdn Bhd      </v>
          </cell>
          <cell r="C46">
            <v>0</v>
          </cell>
          <cell r="D46">
            <v>3000</v>
          </cell>
          <cell r="E46">
            <v>0</v>
          </cell>
        </row>
        <row r="47">
          <cell r="A47" t="str">
            <v>8UT002</v>
          </cell>
          <cell r="B47" t="str">
            <v xml:space="preserve">Trans Resources Corporation Sdn Bhd    </v>
          </cell>
          <cell r="C47">
            <v>0</v>
          </cell>
          <cell r="D47">
            <v>0</v>
          </cell>
          <cell r="E47">
            <v>3685</v>
          </cell>
        </row>
        <row r="48">
          <cell r="A48" t="str">
            <v>8UW002</v>
          </cell>
          <cell r="B48" t="str">
            <v xml:space="preserve">Wawasan Jaya Machinery &amp; Part Service   </v>
          </cell>
          <cell r="C48">
            <v>0</v>
          </cell>
          <cell r="D48">
            <v>5000</v>
          </cell>
          <cell r="E48">
            <v>546</v>
          </cell>
        </row>
        <row r="49">
          <cell r="A49" t="str">
            <v>GGH101</v>
          </cell>
          <cell r="B49" t="str">
            <v>Sykt Hap Foh</v>
          </cell>
          <cell r="C49" t="str">
            <v>30 days</v>
          </cell>
          <cell r="D49">
            <v>10000</v>
          </cell>
          <cell r="E49">
            <v>1098</v>
          </cell>
        </row>
        <row r="50">
          <cell r="A50" t="str">
            <v>GGH102</v>
          </cell>
          <cell r="B50" t="str">
            <v>Sykt Hap Foh</v>
          </cell>
          <cell r="C50" t="str">
            <v>60 days</v>
          </cell>
          <cell r="D50">
            <v>30000</v>
          </cell>
          <cell r="E50">
            <v>14875.7</v>
          </cell>
        </row>
        <row r="51">
          <cell r="A51" t="str">
            <v xml:space="preserve">GGK102 </v>
          </cell>
          <cell r="B51" t="str">
            <v>Kui Wa Timber</v>
          </cell>
          <cell r="C51" t="str">
            <v>60 days</v>
          </cell>
          <cell r="D51">
            <v>10000</v>
          </cell>
          <cell r="E51">
            <v>1164</v>
          </cell>
        </row>
        <row r="52">
          <cell r="A52" t="str">
            <v>GGL101</v>
          </cell>
          <cell r="B52" t="str">
            <v>L.E. Timber Contractor</v>
          </cell>
          <cell r="C52" t="str">
            <v>30 days</v>
          </cell>
          <cell r="D52">
            <v>30000</v>
          </cell>
          <cell r="E52">
            <v>3740</v>
          </cell>
        </row>
        <row r="53">
          <cell r="A53" t="str">
            <v>GGL102</v>
          </cell>
          <cell r="B53" t="str">
            <v>L.E. Timber Contractor</v>
          </cell>
          <cell r="C53" t="str">
            <v>60 days</v>
          </cell>
          <cell r="D53">
            <v>30000</v>
          </cell>
          <cell r="E53">
            <v>13938.1</v>
          </cell>
        </row>
        <row r="54">
          <cell r="A54" t="str">
            <v>GGL112</v>
          </cell>
          <cell r="B54" t="str">
            <v>Lai &amp; Siau Sdn Bhd</v>
          </cell>
          <cell r="C54" t="str">
            <v>61 days</v>
          </cell>
          <cell r="D54">
            <v>30000</v>
          </cell>
          <cell r="E54">
            <v>20907.400000000001</v>
          </cell>
        </row>
        <row r="55">
          <cell r="A55" t="str">
            <v>GGM101</v>
          </cell>
          <cell r="B55" t="str">
            <v>Sykt Michael Jaya</v>
          </cell>
          <cell r="C55" t="str">
            <v>30 days</v>
          </cell>
          <cell r="D55">
            <v>10000</v>
          </cell>
          <cell r="E55">
            <v>1610</v>
          </cell>
        </row>
        <row r="56">
          <cell r="A56" t="str">
            <v>GGM102</v>
          </cell>
          <cell r="B56" t="str">
            <v>Sykt Michael Jaya</v>
          </cell>
          <cell r="C56" t="str">
            <v>60 days</v>
          </cell>
          <cell r="D56">
            <v>20000</v>
          </cell>
          <cell r="E56">
            <v>12137.6</v>
          </cell>
        </row>
        <row r="57">
          <cell r="A57" t="str">
            <v xml:space="preserve">GGM111 </v>
          </cell>
          <cell r="B57" t="str">
            <v>M V Trading</v>
          </cell>
          <cell r="C57" t="str">
            <v>30 days</v>
          </cell>
          <cell r="D57">
            <v>30000</v>
          </cell>
          <cell r="E57">
            <v>0</v>
          </cell>
        </row>
        <row r="58">
          <cell r="A58" t="str">
            <v xml:space="preserve">GGM112 </v>
          </cell>
          <cell r="B58" t="str">
            <v>M V Trading</v>
          </cell>
          <cell r="C58" t="str">
            <v>60 days</v>
          </cell>
          <cell r="D58">
            <v>30000</v>
          </cell>
          <cell r="E58">
            <v>12317.8</v>
          </cell>
        </row>
        <row r="59">
          <cell r="A59" t="str">
            <v>GGP102</v>
          </cell>
          <cell r="B59" t="str">
            <v>Sykt Pembalakan Nusantara</v>
          </cell>
          <cell r="C59" t="str">
            <v>60 days</v>
          </cell>
          <cell r="D59">
            <v>10000</v>
          </cell>
          <cell r="E59">
            <v>0</v>
          </cell>
        </row>
        <row r="60">
          <cell r="A60" t="str">
            <v>GGS102</v>
          </cell>
          <cell r="B60" t="str">
            <v>Sri Jutaya Sdn Bhd</v>
          </cell>
          <cell r="C60" t="str">
            <v>60 days</v>
          </cell>
          <cell r="D60">
            <v>20000</v>
          </cell>
          <cell r="E60">
            <v>1122</v>
          </cell>
        </row>
        <row r="61">
          <cell r="A61" t="str">
            <v>GGS112</v>
          </cell>
          <cell r="B61" t="str">
            <v>Sum Hup Trading</v>
          </cell>
          <cell r="C61" t="str">
            <v>60 days</v>
          </cell>
          <cell r="D61">
            <v>10000</v>
          </cell>
          <cell r="E61">
            <v>455</v>
          </cell>
        </row>
        <row r="62">
          <cell r="A62" t="str">
            <v>GGW101</v>
          </cell>
          <cell r="B62" t="str">
            <v>Win Ho Trading</v>
          </cell>
          <cell r="C62" t="str">
            <v>30 days</v>
          </cell>
          <cell r="D62">
            <v>10000</v>
          </cell>
          <cell r="E62">
            <v>1890</v>
          </cell>
        </row>
        <row r="63">
          <cell r="A63" t="str">
            <v xml:space="preserve">GGW102 </v>
          </cell>
          <cell r="B63" t="str">
            <v>Win Ho Trading</v>
          </cell>
          <cell r="C63" t="str">
            <v>60 days</v>
          </cell>
          <cell r="D63">
            <v>10000</v>
          </cell>
          <cell r="E63">
            <v>2505.8000000000002</v>
          </cell>
        </row>
        <row r="64">
          <cell r="A64" t="str">
            <v xml:space="preserve">GGW111 </v>
          </cell>
          <cell r="B64" t="str">
            <v>Sykt Weng Soon</v>
          </cell>
          <cell r="C64" t="str">
            <v>30 days</v>
          </cell>
          <cell r="D64">
            <v>10000</v>
          </cell>
          <cell r="E64">
            <v>12650</v>
          </cell>
        </row>
        <row r="65">
          <cell r="A65" t="str">
            <v xml:space="preserve">GGW112 </v>
          </cell>
          <cell r="B65" t="str">
            <v>Sykt Weng Soon</v>
          </cell>
          <cell r="C65" t="str">
            <v>60 days</v>
          </cell>
          <cell r="D65">
            <v>20000</v>
          </cell>
          <cell r="E65">
            <v>3914.1</v>
          </cell>
        </row>
        <row r="66">
          <cell r="A66" t="str">
            <v>GGY101</v>
          </cell>
          <cell r="B66" t="str">
            <v>Y C Enterprise</v>
          </cell>
          <cell r="C66" t="str">
            <v>30 days</v>
          </cell>
          <cell r="D66">
            <v>20000</v>
          </cell>
          <cell r="E66">
            <v>850</v>
          </cell>
        </row>
        <row r="67">
          <cell r="A67" t="str">
            <v xml:space="preserve">GGY102 </v>
          </cell>
          <cell r="B67" t="str">
            <v>Y C Enterprise</v>
          </cell>
          <cell r="C67" t="str">
            <v>60 days</v>
          </cell>
          <cell r="D67">
            <v>10000</v>
          </cell>
          <cell r="E67">
            <v>3971.2</v>
          </cell>
        </row>
        <row r="68">
          <cell r="A68" t="str">
            <v>GLA102</v>
          </cell>
          <cell r="B68" t="str">
            <v>Anika Raya Sdn Bhd</v>
          </cell>
          <cell r="C68" t="str">
            <v>45 days</v>
          </cell>
          <cell r="D68">
            <v>10000</v>
          </cell>
          <cell r="E68">
            <v>4816.3</v>
          </cell>
        </row>
        <row r="69">
          <cell r="A69" t="str">
            <v>GTK102</v>
          </cell>
          <cell r="B69" t="str">
            <v>Kontraktor Perkayuan Wsk</v>
          </cell>
          <cell r="C69" t="str">
            <v>60 days</v>
          </cell>
          <cell r="D69">
            <v>30000</v>
          </cell>
          <cell r="E69">
            <v>0</v>
          </cell>
        </row>
        <row r="70">
          <cell r="A70" t="str">
            <v>GTP102</v>
          </cell>
          <cell r="B70" t="str">
            <v>Pemborong Bumijaya Sdn Bhd</v>
          </cell>
          <cell r="C70" t="str">
            <v>60 days</v>
          </cell>
          <cell r="D70">
            <v>20000</v>
          </cell>
          <cell r="E70">
            <v>1865.5</v>
          </cell>
        </row>
        <row r="71">
          <cell r="A71" t="str">
            <v>GTS101</v>
          </cell>
          <cell r="B71" t="str">
            <v>Silk Avenue Sdn Bhd</v>
          </cell>
          <cell r="C71" t="str">
            <v>30 days</v>
          </cell>
          <cell r="D71">
            <v>10000</v>
          </cell>
          <cell r="E71">
            <v>2786.5</v>
          </cell>
        </row>
        <row r="72">
          <cell r="A72" t="str">
            <v>GTS102</v>
          </cell>
          <cell r="B72" t="str">
            <v>Silk Avenue Sdn Bhd</v>
          </cell>
          <cell r="C72" t="str">
            <v>60 days</v>
          </cell>
          <cell r="D72">
            <v>30000</v>
          </cell>
          <cell r="E72">
            <v>6632.8</v>
          </cell>
        </row>
        <row r="73">
          <cell r="A73" t="str">
            <v>GZT101</v>
          </cell>
          <cell r="B73" t="str">
            <v>Triumphal Industries Supply Sdn Bhd</v>
          </cell>
          <cell r="C73" t="str">
            <v>30 days</v>
          </cell>
          <cell r="D73">
            <v>30000</v>
          </cell>
          <cell r="E73">
            <v>4032.71</v>
          </cell>
        </row>
        <row r="74">
          <cell r="A74" t="str">
            <v>GZT102</v>
          </cell>
          <cell r="B74" t="str">
            <v>Triumphal Industries Supply Sdn Bhd</v>
          </cell>
          <cell r="C74" t="str">
            <v>90 days</v>
          </cell>
          <cell r="D74">
            <v>500000</v>
          </cell>
          <cell r="E74">
            <v>17137.599999999999</v>
          </cell>
        </row>
        <row r="75">
          <cell r="A75" t="str">
            <v>GZT112</v>
          </cell>
          <cell r="B75" t="str">
            <v>Triumphal Machinery Supply Sdn Bhd</v>
          </cell>
          <cell r="C75" t="str">
            <v>90 days</v>
          </cell>
          <cell r="D75">
            <v>50000</v>
          </cell>
          <cell r="E75">
            <v>12645.72</v>
          </cell>
        </row>
        <row r="76">
          <cell r="A76" t="str">
            <v>MBA103</v>
          </cell>
          <cell r="B76" t="str">
            <v xml:space="preserve">All Key Enterprise Sdn Bhd    </v>
          </cell>
          <cell r="C76" t="str">
            <v>60 days</v>
          </cell>
          <cell r="D76">
            <v>50000</v>
          </cell>
          <cell r="E76">
            <v>998</v>
          </cell>
        </row>
        <row r="77">
          <cell r="A77" t="str">
            <v>MBA111</v>
          </cell>
          <cell r="B77" t="str">
            <v xml:space="preserve">Aneka Awal (M) Sdn Bhd    </v>
          </cell>
          <cell r="C77" t="str">
            <v>30 days</v>
          </cell>
          <cell r="D77">
            <v>80000</v>
          </cell>
          <cell r="E77">
            <v>82648.95</v>
          </cell>
        </row>
        <row r="78">
          <cell r="A78" t="str">
            <v>MBA112</v>
          </cell>
          <cell r="B78" t="str">
            <v xml:space="preserve">Aneka Awal (M) Sdn Bhd    </v>
          </cell>
          <cell r="C78" t="str">
            <v>60 days</v>
          </cell>
          <cell r="D78">
            <v>30000</v>
          </cell>
          <cell r="E78">
            <v>23596.25</v>
          </cell>
        </row>
        <row r="79">
          <cell r="A79" t="str">
            <v>MBB101</v>
          </cell>
          <cell r="B79" t="str">
            <v xml:space="preserve">Bintulu Machinery Trading Co     </v>
          </cell>
          <cell r="C79" t="str">
            <v>30 days</v>
          </cell>
          <cell r="D79">
            <v>30000</v>
          </cell>
          <cell r="E79">
            <v>5210</v>
          </cell>
        </row>
        <row r="80">
          <cell r="A80" t="str">
            <v>MBB103</v>
          </cell>
          <cell r="B80" t="str">
            <v xml:space="preserve">Bintulu Machinery Trading Co     </v>
          </cell>
          <cell r="C80" t="str">
            <v>60 days</v>
          </cell>
          <cell r="D80">
            <v>30000</v>
          </cell>
          <cell r="E80">
            <v>423.7</v>
          </cell>
        </row>
        <row r="81">
          <cell r="A81" t="str">
            <v>MBB132</v>
          </cell>
          <cell r="B81" t="str">
            <v xml:space="preserve">Brighter Welding &amp; Steel Works    </v>
          </cell>
          <cell r="C81" t="str">
            <v>60 days</v>
          </cell>
          <cell r="D81">
            <v>10000</v>
          </cell>
          <cell r="E81">
            <v>0</v>
          </cell>
        </row>
        <row r="82">
          <cell r="A82" t="str">
            <v>MBB141</v>
          </cell>
          <cell r="B82" t="str">
            <v xml:space="preserve">Bintulu Transport       </v>
          </cell>
          <cell r="C82" t="str">
            <v>30 days</v>
          </cell>
          <cell r="D82">
            <v>30000</v>
          </cell>
          <cell r="E82">
            <v>3500</v>
          </cell>
        </row>
        <row r="83">
          <cell r="A83" t="str">
            <v>MBB143</v>
          </cell>
          <cell r="B83" t="str">
            <v xml:space="preserve">Bintulu Transport       </v>
          </cell>
          <cell r="C83" t="str">
            <v>60 days</v>
          </cell>
          <cell r="D83">
            <v>20000</v>
          </cell>
          <cell r="E83">
            <v>2202.5500000000002</v>
          </cell>
        </row>
        <row r="84">
          <cell r="A84" t="str">
            <v>MBB182</v>
          </cell>
          <cell r="B84" t="str">
            <v xml:space="preserve">Benhill Development Sdn Bhd     </v>
          </cell>
          <cell r="C84" t="str">
            <v>60 days</v>
          </cell>
          <cell r="D84">
            <v>40000</v>
          </cell>
          <cell r="E84">
            <v>17187.740000000002</v>
          </cell>
        </row>
        <row r="85">
          <cell r="A85" t="str">
            <v>MBB191</v>
          </cell>
          <cell r="B85" t="str">
            <v xml:space="preserve">Bariwasan Sdn Bhd      </v>
          </cell>
          <cell r="C85" t="str">
            <v>30 days</v>
          </cell>
          <cell r="D85">
            <v>40000</v>
          </cell>
          <cell r="E85">
            <v>12987.11</v>
          </cell>
        </row>
        <row r="86">
          <cell r="A86" t="str">
            <v>MBB192</v>
          </cell>
          <cell r="B86" t="str">
            <v xml:space="preserve">Bariwasan Sdn Bhd      </v>
          </cell>
          <cell r="C86" t="str">
            <v>60 days</v>
          </cell>
          <cell r="D86">
            <v>40000</v>
          </cell>
          <cell r="E86">
            <v>9596.99</v>
          </cell>
        </row>
        <row r="87">
          <cell r="A87" t="str">
            <v>MBD112</v>
          </cell>
          <cell r="B87" t="str">
            <v xml:space="preserve">Delta Forest Sdn Bhd     </v>
          </cell>
          <cell r="C87" t="str">
            <v>60 days</v>
          </cell>
          <cell r="D87">
            <v>20000</v>
          </cell>
          <cell r="E87">
            <v>0</v>
          </cell>
        </row>
        <row r="88">
          <cell r="A88" t="str">
            <v>MBD121</v>
          </cell>
          <cell r="B88" t="str">
            <v xml:space="preserve">Daliban Sdn Bhd      </v>
          </cell>
          <cell r="C88" t="str">
            <v>30 days</v>
          </cell>
          <cell r="D88">
            <v>40000</v>
          </cell>
          <cell r="E88">
            <v>917.7</v>
          </cell>
        </row>
        <row r="89">
          <cell r="A89" t="str">
            <v>MBD122</v>
          </cell>
          <cell r="B89" t="str">
            <v xml:space="preserve">Daliban Sdn Bhd      </v>
          </cell>
          <cell r="C89" t="str">
            <v>60 days</v>
          </cell>
          <cell r="D89">
            <v>30000</v>
          </cell>
          <cell r="E89">
            <v>12.8</v>
          </cell>
        </row>
        <row r="90">
          <cell r="A90" t="str">
            <v>MBE102</v>
          </cell>
          <cell r="B90" t="str">
            <v xml:space="preserve">E S Ng Pembinaan Perniagaan Sdn Bhd  </v>
          </cell>
          <cell r="C90" t="str">
            <v>30 days</v>
          </cell>
          <cell r="D90">
            <v>10000</v>
          </cell>
          <cell r="E90">
            <v>0</v>
          </cell>
        </row>
        <row r="91">
          <cell r="A91" t="str">
            <v>MBE112</v>
          </cell>
          <cell r="B91" t="str">
            <v xml:space="preserve">Everlast Development Sdn Bhd     </v>
          </cell>
          <cell r="C91" t="str">
            <v>60 days</v>
          </cell>
          <cell r="D91">
            <v>30000</v>
          </cell>
          <cell r="E91">
            <v>0</v>
          </cell>
        </row>
        <row r="92">
          <cell r="A92" t="str">
            <v>MBE121</v>
          </cell>
          <cell r="B92" t="str">
            <v xml:space="preserve">Esteen Regal Sdn Bhd     </v>
          </cell>
          <cell r="C92" t="str">
            <v>30 days</v>
          </cell>
          <cell r="D92">
            <v>50000</v>
          </cell>
          <cell r="E92">
            <v>0</v>
          </cell>
        </row>
        <row r="93">
          <cell r="A93" t="str">
            <v>MBE122</v>
          </cell>
          <cell r="B93" t="str">
            <v xml:space="preserve">Esteen Regal Sdn Bhd     </v>
          </cell>
          <cell r="C93" t="str">
            <v>60 days</v>
          </cell>
          <cell r="D93">
            <v>30000</v>
          </cell>
          <cell r="E93">
            <v>618.15</v>
          </cell>
        </row>
        <row r="94">
          <cell r="A94" t="str">
            <v>MBF101</v>
          </cell>
          <cell r="B94" t="str">
            <v xml:space="preserve">Formlee Machinery Sdn Bhd     </v>
          </cell>
          <cell r="C94" t="str">
            <v>30 days</v>
          </cell>
          <cell r="D94">
            <v>30000</v>
          </cell>
          <cell r="E94">
            <v>1986.75</v>
          </cell>
        </row>
        <row r="95">
          <cell r="A95" t="str">
            <v>MBF103</v>
          </cell>
          <cell r="B95" t="str">
            <v xml:space="preserve">Formlee Machinery Sdn Bhd     </v>
          </cell>
          <cell r="C95" t="str">
            <v>60 days</v>
          </cell>
          <cell r="D95">
            <v>50000</v>
          </cell>
          <cell r="E95">
            <v>3507.85</v>
          </cell>
        </row>
        <row r="96">
          <cell r="A96" t="str">
            <v>MBF141</v>
          </cell>
          <cell r="B96" t="str">
            <v xml:space="preserve">Formtie Engrg Construction Sdn Bhd    </v>
          </cell>
          <cell r="C96" t="str">
            <v>30 days</v>
          </cell>
          <cell r="D96">
            <v>30000</v>
          </cell>
          <cell r="E96">
            <v>1327.95</v>
          </cell>
        </row>
        <row r="97">
          <cell r="A97" t="str">
            <v>MBF142</v>
          </cell>
          <cell r="B97" t="str">
            <v xml:space="preserve">Formtie Engrg Construction Sdn Bhd    </v>
          </cell>
          <cell r="C97" t="str">
            <v>60 days</v>
          </cell>
          <cell r="D97">
            <v>50000</v>
          </cell>
          <cell r="E97">
            <v>35635.910000000003</v>
          </cell>
        </row>
        <row r="98">
          <cell r="A98" t="str">
            <v>MBG101</v>
          </cell>
          <cell r="B98" t="str">
            <v xml:space="preserve">Goodwood (Sabah) Sdn Bhd     </v>
          </cell>
          <cell r="C98">
            <v>0</v>
          </cell>
          <cell r="D98">
            <v>30000</v>
          </cell>
          <cell r="E98">
            <v>230</v>
          </cell>
        </row>
        <row r="99">
          <cell r="A99" t="str">
            <v>MBG102</v>
          </cell>
          <cell r="B99" t="str">
            <v xml:space="preserve">Goodwood (Sabah) Sdn Bhd     </v>
          </cell>
          <cell r="C99">
            <v>0</v>
          </cell>
          <cell r="D99">
            <v>10000</v>
          </cell>
          <cell r="E99">
            <v>0</v>
          </cell>
        </row>
        <row r="100">
          <cell r="A100" t="str">
            <v>MBH123</v>
          </cell>
          <cell r="B100" t="str">
            <v xml:space="preserve">Hui Hing Lumber Sdn Bhd    </v>
          </cell>
          <cell r="C100">
            <v>0</v>
          </cell>
          <cell r="D100">
            <v>15000</v>
          </cell>
          <cell r="E100">
            <v>0</v>
          </cell>
        </row>
        <row r="101">
          <cell r="A101" t="str">
            <v>MBJ101</v>
          </cell>
          <cell r="B101" t="str">
            <v xml:space="preserve">Joo Loong Contractor Company     </v>
          </cell>
          <cell r="C101" t="str">
            <v>30 days</v>
          </cell>
          <cell r="D101">
            <v>40000</v>
          </cell>
          <cell r="E101">
            <v>0</v>
          </cell>
        </row>
        <row r="102">
          <cell r="A102" t="str">
            <v>MBJ102</v>
          </cell>
          <cell r="B102" t="str">
            <v xml:space="preserve">Joo Loong Contractor Company     </v>
          </cell>
          <cell r="C102" t="str">
            <v>60 days</v>
          </cell>
          <cell r="D102">
            <v>30000</v>
          </cell>
          <cell r="E102">
            <v>2816.75</v>
          </cell>
        </row>
        <row r="103">
          <cell r="A103" t="str">
            <v>MBJ111</v>
          </cell>
          <cell r="B103" t="str">
            <v xml:space="preserve">Jupiterland Sdn Bhd      </v>
          </cell>
          <cell r="C103" t="str">
            <v>30 days</v>
          </cell>
          <cell r="D103">
            <v>60000</v>
          </cell>
          <cell r="E103">
            <v>39214.699999999997</v>
          </cell>
        </row>
        <row r="104">
          <cell r="A104" t="str">
            <v>MBJ112</v>
          </cell>
          <cell r="B104" t="str">
            <v xml:space="preserve">Jupiterland Sdn Bhd      </v>
          </cell>
          <cell r="C104" t="str">
            <v>60 days</v>
          </cell>
          <cell r="D104">
            <v>30000</v>
          </cell>
          <cell r="E104">
            <v>19950.849999999999</v>
          </cell>
        </row>
        <row r="105">
          <cell r="A105" t="str">
            <v>MBJ121</v>
          </cell>
          <cell r="B105" t="str">
            <v xml:space="preserve">Jin Lin Organisation Sdn Bhd    </v>
          </cell>
          <cell r="C105" t="str">
            <v>30 days</v>
          </cell>
          <cell r="D105">
            <v>50000</v>
          </cell>
          <cell r="E105">
            <v>18237.7</v>
          </cell>
        </row>
        <row r="106">
          <cell r="A106" t="str">
            <v>MBJ122</v>
          </cell>
          <cell r="B106" t="str">
            <v xml:space="preserve">Jin Lin Organisation Sdn Bhd    </v>
          </cell>
          <cell r="C106" t="str">
            <v>60 days</v>
          </cell>
          <cell r="D106">
            <v>30000</v>
          </cell>
          <cell r="E106">
            <v>28522.17</v>
          </cell>
        </row>
        <row r="107">
          <cell r="A107" t="str">
            <v>MBK103</v>
          </cell>
          <cell r="B107" t="str">
            <v xml:space="preserve">Kejuruteraan Sepadu Sdn Bhd     </v>
          </cell>
          <cell r="C107" t="str">
            <v>60 days</v>
          </cell>
          <cell r="D107">
            <v>100000</v>
          </cell>
          <cell r="E107">
            <v>18346.150000000001</v>
          </cell>
        </row>
        <row r="108">
          <cell r="A108" t="str">
            <v>MBK131</v>
          </cell>
          <cell r="B108" t="str">
            <v xml:space="preserve">Kemarakan (Sarawak) Sdn Bhd     </v>
          </cell>
          <cell r="C108" t="str">
            <v>30 days</v>
          </cell>
          <cell r="D108">
            <v>100000</v>
          </cell>
          <cell r="E108">
            <v>540.55999999999995</v>
          </cell>
        </row>
        <row r="109">
          <cell r="A109" t="str">
            <v>MBK132</v>
          </cell>
          <cell r="B109" t="str">
            <v xml:space="preserve">Kemarakan (Sarawak) Sdn Bhd     </v>
          </cell>
          <cell r="C109" t="str">
            <v>60 days</v>
          </cell>
          <cell r="D109">
            <v>150000</v>
          </cell>
          <cell r="E109">
            <v>151849.24</v>
          </cell>
        </row>
        <row r="110">
          <cell r="A110" t="str">
            <v>MBK141</v>
          </cell>
          <cell r="B110" t="str">
            <v xml:space="preserve">Kit Seng Development Co.     </v>
          </cell>
          <cell r="C110" t="str">
            <v>30 days</v>
          </cell>
          <cell r="D110">
            <v>30000</v>
          </cell>
          <cell r="E110">
            <v>1160</v>
          </cell>
        </row>
        <row r="111">
          <cell r="A111" t="str">
            <v>MBK143</v>
          </cell>
          <cell r="B111" t="str">
            <v xml:space="preserve">Kit Seng Development Co.     </v>
          </cell>
          <cell r="C111" t="str">
            <v>60 days</v>
          </cell>
          <cell r="D111">
            <v>20000</v>
          </cell>
          <cell r="E111">
            <v>66.95</v>
          </cell>
        </row>
        <row r="112">
          <cell r="A112" t="str">
            <v>MBK151</v>
          </cell>
          <cell r="B112" t="str">
            <v xml:space="preserve">Kemajuan Tat Young Sdn Bhd    </v>
          </cell>
          <cell r="C112" t="str">
            <v>30 days</v>
          </cell>
          <cell r="D112">
            <v>40000</v>
          </cell>
          <cell r="E112">
            <v>17453.93</v>
          </cell>
        </row>
        <row r="113">
          <cell r="A113" t="str">
            <v>MBK153</v>
          </cell>
          <cell r="B113" t="str">
            <v xml:space="preserve">Kemajuan Tat Young Sdn Bhd    </v>
          </cell>
          <cell r="C113" t="str">
            <v>60 days</v>
          </cell>
          <cell r="D113">
            <v>15000</v>
          </cell>
          <cell r="E113">
            <v>3139.35</v>
          </cell>
        </row>
        <row r="114">
          <cell r="A114" t="str">
            <v>MBK161</v>
          </cell>
          <cell r="B114" t="str">
            <v xml:space="preserve">Kindeal Sdn Bhd      </v>
          </cell>
          <cell r="C114">
            <v>0</v>
          </cell>
          <cell r="D114">
            <v>30000</v>
          </cell>
          <cell r="E114">
            <v>10222.299999999999</v>
          </cell>
        </row>
        <row r="115">
          <cell r="A115" t="str">
            <v>MBK162</v>
          </cell>
          <cell r="B115" t="str">
            <v xml:space="preserve">Kindeal Sdn Bhd      </v>
          </cell>
          <cell r="C115" t="str">
            <v>60 days</v>
          </cell>
          <cell r="D115">
            <v>10000</v>
          </cell>
          <cell r="E115">
            <v>13215.74</v>
          </cell>
        </row>
        <row r="116">
          <cell r="A116" t="str">
            <v>MBK181</v>
          </cell>
          <cell r="B116" t="str">
            <v xml:space="preserve">Sykt Kim Guan Fatt     </v>
          </cell>
          <cell r="C116" t="str">
            <v>30 days</v>
          </cell>
          <cell r="D116">
            <v>20000</v>
          </cell>
          <cell r="E116">
            <v>25049.3</v>
          </cell>
        </row>
        <row r="117">
          <cell r="A117" t="str">
            <v>MBK182</v>
          </cell>
          <cell r="B117" t="str">
            <v xml:space="preserve">Sykt Kim Guan Fatt     </v>
          </cell>
          <cell r="C117" t="str">
            <v>60 days</v>
          </cell>
          <cell r="D117">
            <v>15000</v>
          </cell>
          <cell r="E117">
            <v>3315.6</v>
          </cell>
        </row>
        <row r="118">
          <cell r="A118" t="str">
            <v>MBK191</v>
          </cell>
          <cell r="B118" t="str">
            <v xml:space="preserve">Kejuruteraan Awan Cang ceng (M) S/B   </v>
          </cell>
          <cell r="C118" t="str">
            <v>30 days</v>
          </cell>
          <cell r="D118">
            <v>60000</v>
          </cell>
          <cell r="E118">
            <v>10397.6</v>
          </cell>
        </row>
        <row r="119">
          <cell r="A119" t="str">
            <v>MBK192</v>
          </cell>
          <cell r="B119" t="str">
            <v xml:space="preserve">Kejuruteraan Awan Cang Ceng (M) S/B   </v>
          </cell>
          <cell r="C119" t="str">
            <v>60 days</v>
          </cell>
          <cell r="D119">
            <v>50000</v>
          </cell>
          <cell r="E119">
            <v>8678.98</v>
          </cell>
        </row>
        <row r="120">
          <cell r="A120" t="str">
            <v>MBL111</v>
          </cell>
          <cell r="B120" t="str">
            <v xml:space="preserve">Lian Hiep Contractor Company     </v>
          </cell>
          <cell r="C120">
            <v>0</v>
          </cell>
          <cell r="D120">
            <v>30000</v>
          </cell>
          <cell r="E120">
            <v>4663.4399999999996</v>
          </cell>
        </row>
        <row r="121">
          <cell r="A121" t="str">
            <v>MBL112</v>
          </cell>
          <cell r="B121" t="str">
            <v xml:space="preserve">Lian Hiep Contractor Company     </v>
          </cell>
          <cell r="C121" t="str">
            <v>60 days</v>
          </cell>
          <cell r="D121">
            <v>15000</v>
          </cell>
          <cell r="E121">
            <v>25517.07</v>
          </cell>
        </row>
        <row r="122">
          <cell r="A122" t="str">
            <v>MBM101</v>
          </cell>
          <cell r="B122" t="str">
            <v xml:space="preserve">Mink Holdings Sdn Bhd     </v>
          </cell>
          <cell r="C122" t="str">
            <v>30 days</v>
          </cell>
          <cell r="D122">
            <v>50000</v>
          </cell>
          <cell r="E122">
            <v>455.12</v>
          </cell>
        </row>
        <row r="123">
          <cell r="A123" t="str">
            <v>MBM103</v>
          </cell>
          <cell r="B123" t="str">
            <v xml:space="preserve">Mink Holdings Sdn Bhd     </v>
          </cell>
          <cell r="C123" t="str">
            <v>60 days</v>
          </cell>
          <cell r="D123">
            <v>100000</v>
          </cell>
          <cell r="E123">
            <v>143896.53</v>
          </cell>
        </row>
        <row r="124">
          <cell r="A124" t="str">
            <v>MBM131</v>
          </cell>
          <cell r="B124" t="str">
            <v xml:space="preserve">Massprofit Sdn Bhd      </v>
          </cell>
          <cell r="C124" t="str">
            <v>60 days</v>
          </cell>
          <cell r="D124">
            <v>50000</v>
          </cell>
          <cell r="E124">
            <v>0</v>
          </cell>
        </row>
        <row r="125">
          <cell r="A125" t="str">
            <v>MBM133</v>
          </cell>
          <cell r="B125" t="str">
            <v xml:space="preserve">Massprofit Sdn Bhd      </v>
          </cell>
          <cell r="C125" t="str">
            <v>60 days</v>
          </cell>
          <cell r="D125">
            <v>20000</v>
          </cell>
          <cell r="E125">
            <v>0</v>
          </cell>
        </row>
        <row r="126">
          <cell r="A126" t="str">
            <v>MBM141</v>
          </cell>
          <cell r="B126" t="str">
            <v xml:space="preserve">Sykt Maju Sekali      </v>
          </cell>
          <cell r="C126" t="str">
            <v>30 days</v>
          </cell>
          <cell r="D126">
            <v>30000</v>
          </cell>
          <cell r="E126">
            <v>24151.55</v>
          </cell>
        </row>
        <row r="127">
          <cell r="A127" t="str">
            <v>MBM142</v>
          </cell>
          <cell r="B127" t="str">
            <v xml:space="preserve">Sykt Maju Sekali      </v>
          </cell>
          <cell r="C127" t="str">
            <v>60 days</v>
          </cell>
          <cell r="D127">
            <v>15000</v>
          </cell>
          <cell r="E127">
            <v>4216.05</v>
          </cell>
        </row>
        <row r="128">
          <cell r="A128" t="str">
            <v>MBP101</v>
          </cell>
          <cell r="B128" t="str">
            <v xml:space="preserve">Phungwood Sdn Bhd      </v>
          </cell>
          <cell r="C128" t="str">
            <v>30 days</v>
          </cell>
          <cell r="D128">
            <v>30000</v>
          </cell>
          <cell r="E128">
            <v>0</v>
          </cell>
        </row>
        <row r="129">
          <cell r="A129" t="str">
            <v>MBP102</v>
          </cell>
          <cell r="B129" t="str">
            <v xml:space="preserve">Phungwood Sdn Bhd      </v>
          </cell>
          <cell r="C129" t="str">
            <v>60 days</v>
          </cell>
          <cell r="D129">
            <v>10000</v>
          </cell>
          <cell r="E129">
            <v>535.20000000000005</v>
          </cell>
        </row>
        <row r="130">
          <cell r="A130" t="str">
            <v>MBP111</v>
          </cell>
          <cell r="B130" t="str">
            <v xml:space="preserve">Prana Sdn Bhd      </v>
          </cell>
          <cell r="C130">
            <v>0</v>
          </cell>
          <cell r="D130">
            <v>80000</v>
          </cell>
          <cell r="E130">
            <v>10244.1</v>
          </cell>
        </row>
        <row r="131">
          <cell r="A131" t="str">
            <v>MBP112</v>
          </cell>
          <cell r="B131" t="str">
            <v xml:space="preserve">Prana Sdn Bhd      </v>
          </cell>
          <cell r="C131" t="str">
            <v>30 days</v>
          </cell>
          <cell r="D131">
            <v>60000</v>
          </cell>
          <cell r="E131">
            <v>46105.1</v>
          </cell>
        </row>
        <row r="132">
          <cell r="A132" t="str">
            <v>MBR103</v>
          </cell>
          <cell r="B132" t="str">
            <v xml:space="preserve">Right Connection Sdn Bhd     </v>
          </cell>
          <cell r="C132" t="str">
            <v>60 days</v>
          </cell>
          <cell r="D132">
            <v>15000</v>
          </cell>
          <cell r="E132">
            <v>1038.05</v>
          </cell>
        </row>
        <row r="133">
          <cell r="A133" t="str">
            <v>MBR111</v>
          </cell>
          <cell r="B133" t="str">
            <v xml:space="preserve">Rimex Sdn Bhd      </v>
          </cell>
          <cell r="C133" t="str">
            <v>30 days</v>
          </cell>
          <cell r="D133">
            <v>500000</v>
          </cell>
          <cell r="E133">
            <v>0</v>
          </cell>
        </row>
        <row r="134">
          <cell r="A134" t="str">
            <v>MBR112</v>
          </cell>
          <cell r="B134" t="str">
            <v xml:space="preserve">Rimex Sdn Bhd      </v>
          </cell>
          <cell r="C134" t="str">
            <v>60 days</v>
          </cell>
          <cell r="D134">
            <v>400000</v>
          </cell>
          <cell r="E134">
            <v>95813.55</v>
          </cell>
        </row>
        <row r="135">
          <cell r="A135" t="str">
            <v>MBR122</v>
          </cell>
          <cell r="B135" t="str">
            <v xml:space="preserve">Rimex Plywood Sdn Bhd     </v>
          </cell>
          <cell r="C135" t="str">
            <v>60 days</v>
          </cell>
          <cell r="D135">
            <v>200000</v>
          </cell>
          <cell r="E135">
            <v>0</v>
          </cell>
        </row>
        <row r="136">
          <cell r="A136" t="str">
            <v>MBR131</v>
          </cell>
          <cell r="B136" t="str">
            <v xml:space="preserve">Richmatic Trading Company      </v>
          </cell>
          <cell r="C136">
            <v>0</v>
          </cell>
          <cell r="D136">
            <v>30000</v>
          </cell>
          <cell r="E136">
            <v>7493</v>
          </cell>
        </row>
        <row r="137">
          <cell r="A137" t="str">
            <v>MBR132</v>
          </cell>
          <cell r="B137" t="str">
            <v xml:space="preserve">Richmatic Trading Company      </v>
          </cell>
          <cell r="C137" t="str">
            <v>60 days</v>
          </cell>
          <cell r="D137">
            <v>10000</v>
          </cell>
          <cell r="E137">
            <v>3155.33</v>
          </cell>
        </row>
        <row r="138">
          <cell r="A138" t="str">
            <v>MBS112</v>
          </cell>
          <cell r="B138" t="str">
            <v xml:space="preserve">Saga Fortunes Sdn Bhd     </v>
          </cell>
          <cell r="C138" t="str">
            <v>90 days</v>
          </cell>
          <cell r="D138">
            <v>30000</v>
          </cell>
          <cell r="E138">
            <v>0</v>
          </cell>
        </row>
        <row r="139">
          <cell r="A139" t="str">
            <v>MBS123</v>
          </cell>
          <cell r="B139" t="str">
            <v xml:space="preserve">Sebauh Sawmill Co. Bhd     </v>
          </cell>
          <cell r="C139" t="str">
            <v>60 days</v>
          </cell>
          <cell r="D139">
            <v>20000</v>
          </cell>
          <cell r="E139">
            <v>307.89999999999998</v>
          </cell>
        </row>
        <row r="140">
          <cell r="A140" t="str">
            <v>MBS141</v>
          </cell>
          <cell r="B140" t="str">
            <v xml:space="preserve">S M S Contractor     </v>
          </cell>
          <cell r="C140" t="str">
            <v>30 days</v>
          </cell>
          <cell r="D140">
            <v>60000</v>
          </cell>
          <cell r="E140">
            <v>14340</v>
          </cell>
        </row>
        <row r="141">
          <cell r="A141" t="str">
            <v>MBS143</v>
          </cell>
          <cell r="B141" t="str">
            <v xml:space="preserve">S M S Contractor     </v>
          </cell>
          <cell r="C141" t="str">
            <v>60 days</v>
          </cell>
          <cell r="D141">
            <v>10000</v>
          </cell>
          <cell r="E141">
            <v>416.25</v>
          </cell>
        </row>
        <row r="142">
          <cell r="A142" t="str">
            <v>MBS151</v>
          </cell>
          <cell r="B142" t="str">
            <v xml:space="preserve">Sykt Seri Mewah      </v>
          </cell>
          <cell r="C142" t="str">
            <v>30 days</v>
          </cell>
          <cell r="D142">
            <v>100000</v>
          </cell>
          <cell r="E142">
            <v>4221.67</v>
          </cell>
        </row>
        <row r="143">
          <cell r="A143" t="str">
            <v>MBS153</v>
          </cell>
          <cell r="B143" t="str">
            <v xml:space="preserve">Sykt Seri Mewah      </v>
          </cell>
          <cell r="C143" t="str">
            <v>60 days</v>
          </cell>
          <cell r="D143">
            <v>100000</v>
          </cell>
          <cell r="E143">
            <v>18607.12</v>
          </cell>
        </row>
        <row r="144">
          <cell r="A144" t="str">
            <v>MBS172</v>
          </cell>
          <cell r="B144" t="str">
            <v xml:space="preserve">Semarak Sawmill Sdn Bhd     </v>
          </cell>
          <cell r="C144" t="str">
            <v>30 days</v>
          </cell>
          <cell r="D144">
            <v>10000</v>
          </cell>
          <cell r="E144">
            <v>2778.6</v>
          </cell>
        </row>
        <row r="145">
          <cell r="A145" t="str">
            <v>MBS181</v>
          </cell>
          <cell r="B145" t="str">
            <v xml:space="preserve">Sentawan Logging Contractor      </v>
          </cell>
          <cell r="C145" t="str">
            <v>30 days</v>
          </cell>
          <cell r="D145">
            <v>60000</v>
          </cell>
          <cell r="E145">
            <v>44580</v>
          </cell>
        </row>
        <row r="146">
          <cell r="A146" t="str">
            <v>MBS182</v>
          </cell>
          <cell r="B146" t="str">
            <v xml:space="preserve">Sentawan Logging Contractor      </v>
          </cell>
          <cell r="C146" t="str">
            <v>60 days</v>
          </cell>
          <cell r="D146">
            <v>10000</v>
          </cell>
          <cell r="E146">
            <v>3164.55</v>
          </cell>
        </row>
        <row r="147">
          <cell r="A147" t="str">
            <v>MBS191</v>
          </cell>
          <cell r="B147" t="str">
            <v xml:space="preserve">Seri Mayhua Sdn Bhd     </v>
          </cell>
          <cell r="C147" t="str">
            <v>30 days</v>
          </cell>
          <cell r="D147">
            <v>50000</v>
          </cell>
          <cell r="E147">
            <v>2995.7</v>
          </cell>
        </row>
        <row r="148">
          <cell r="A148" t="str">
            <v>MBS193</v>
          </cell>
          <cell r="B148" t="str">
            <v xml:space="preserve">Seri Mayhua Sdn Bhd     </v>
          </cell>
          <cell r="C148" t="str">
            <v>60 days</v>
          </cell>
          <cell r="D148">
            <v>50000</v>
          </cell>
          <cell r="E148">
            <v>12445.62</v>
          </cell>
        </row>
        <row r="149">
          <cell r="A149" t="str">
            <v>MBS201</v>
          </cell>
          <cell r="B149" t="str">
            <v xml:space="preserve">Sykt Sumber Jaya      </v>
          </cell>
          <cell r="C149" t="str">
            <v>30 days</v>
          </cell>
          <cell r="D149">
            <v>30000</v>
          </cell>
          <cell r="E149">
            <v>7172.4</v>
          </cell>
        </row>
        <row r="150">
          <cell r="A150" t="str">
            <v>MBS202</v>
          </cell>
          <cell r="B150" t="str">
            <v xml:space="preserve">Sykt Sumber Jaya      </v>
          </cell>
          <cell r="C150" t="str">
            <v>60 days</v>
          </cell>
          <cell r="D150">
            <v>15000</v>
          </cell>
          <cell r="E150">
            <v>8804.35</v>
          </cell>
        </row>
        <row r="151">
          <cell r="A151" t="str">
            <v>MBS211</v>
          </cell>
          <cell r="B151" t="str">
            <v xml:space="preserve">Solid Master Sdn Bhd     </v>
          </cell>
          <cell r="C151">
            <v>0</v>
          </cell>
          <cell r="D151">
            <v>60000</v>
          </cell>
          <cell r="E151">
            <v>33911.69</v>
          </cell>
        </row>
        <row r="152">
          <cell r="A152" t="str">
            <v>MBS232</v>
          </cell>
          <cell r="B152" t="str">
            <v xml:space="preserve">Sykt Sinling Contractor      </v>
          </cell>
          <cell r="C152" t="str">
            <v>60 days</v>
          </cell>
          <cell r="D152">
            <v>100000</v>
          </cell>
          <cell r="E152">
            <v>14981.13</v>
          </cell>
        </row>
        <row r="153">
          <cell r="A153" t="str">
            <v>MBS241</v>
          </cell>
          <cell r="B153" t="str">
            <v xml:space="preserve">Shin Yang Trading Sdn Bhd    </v>
          </cell>
          <cell r="C153" t="str">
            <v>30 days</v>
          </cell>
          <cell r="D153">
            <v>50000</v>
          </cell>
          <cell r="E153">
            <v>1605.91</v>
          </cell>
        </row>
        <row r="154">
          <cell r="A154" t="str">
            <v>MBS242</v>
          </cell>
          <cell r="B154" t="str">
            <v xml:space="preserve">Shin Yang Trading Sdn Bhd    </v>
          </cell>
          <cell r="C154" t="str">
            <v>90 days</v>
          </cell>
          <cell r="D154">
            <v>50000</v>
          </cell>
          <cell r="E154">
            <v>174808.5</v>
          </cell>
        </row>
        <row r="155">
          <cell r="A155" t="str">
            <v>MBS251</v>
          </cell>
          <cell r="B155" t="str">
            <v xml:space="preserve">Sembawan Jaya Contrator      </v>
          </cell>
          <cell r="C155" t="str">
            <v>30 days</v>
          </cell>
          <cell r="D155">
            <v>30000</v>
          </cell>
          <cell r="E155">
            <v>0</v>
          </cell>
        </row>
        <row r="156">
          <cell r="A156" t="str">
            <v>MBS252</v>
          </cell>
          <cell r="B156" t="str">
            <v xml:space="preserve">Sembawan Jaya Contractor      </v>
          </cell>
          <cell r="C156" t="str">
            <v>60 days</v>
          </cell>
          <cell r="D156">
            <v>10000</v>
          </cell>
          <cell r="E156">
            <v>5024.1499999999996</v>
          </cell>
        </row>
        <row r="157">
          <cell r="A157" t="str">
            <v>MBT102</v>
          </cell>
          <cell r="B157" t="str">
            <v xml:space="preserve">Techstone Sdn Bhd      </v>
          </cell>
          <cell r="C157" t="str">
            <v>60 days</v>
          </cell>
          <cell r="D157">
            <v>20000</v>
          </cell>
          <cell r="E157">
            <v>31374.240000000002</v>
          </cell>
        </row>
        <row r="158">
          <cell r="A158" t="str">
            <v>MBT131</v>
          </cell>
          <cell r="B158" t="str">
            <v xml:space="preserve">Topgoal Sdn Bhd      </v>
          </cell>
          <cell r="C158" t="str">
            <v>30 days</v>
          </cell>
          <cell r="D158">
            <v>30000</v>
          </cell>
          <cell r="E158">
            <v>0</v>
          </cell>
        </row>
        <row r="159">
          <cell r="A159" t="str">
            <v>MBT132</v>
          </cell>
          <cell r="B159" t="str">
            <v xml:space="preserve">Topgoal Sdn Bhd      </v>
          </cell>
          <cell r="C159" t="str">
            <v>60 days</v>
          </cell>
          <cell r="D159">
            <v>0</v>
          </cell>
          <cell r="E159">
            <v>8300</v>
          </cell>
        </row>
        <row r="160">
          <cell r="A160" t="str">
            <v>MBT151</v>
          </cell>
          <cell r="B160" t="str">
            <v xml:space="preserve">Sykt Thai Nyan Development Sdn Bhd   </v>
          </cell>
          <cell r="C160" t="str">
            <v>30 days</v>
          </cell>
          <cell r="D160">
            <v>30000</v>
          </cell>
          <cell r="E160">
            <v>24400</v>
          </cell>
        </row>
        <row r="161">
          <cell r="A161" t="str">
            <v>MBT152</v>
          </cell>
          <cell r="B161" t="str">
            <v xml:space="preserve">Sykt Thai Nyan Development Sdn Bhd   </v>
          </cell>
          <cell r="C161" t="str">
            <v>60 days</v>
          </cell>
          <cell r="D161">
            <v>10000</v>
          </cell>
          <cell r="E161">
            <v>899.1</v>
          </cell>
        </row>
        <row r="162">
          <cell r="A162" t="str">
            <v>MBT161</v>
          </cell>
          <cell r="B162" t="str">
            <v xml:space="preserve">Top Image Corporation Sdn Bhd    </v>
          </cell>
          <cell r="C162" t="str">
            <v>30 days</v>
          </cell>
          <cell r="D162">
            <v>30000</v>
          </cell>
          <cell r="E162">
            <v>0</v>
          </cell>
        </row>
        <row r="163">
          <cell r="A163" t="str">
            <v>MBT162</v>
          </cell>
          <cell r="B163" t="str">
            <v xml:space="preserve">Top Image Corporation Sdn Bhd    </v>
          </cell>
          <cell r="C163" t="str">
            <v>60 days</v>
          </cell>
          <cell r="D163">
            <v>20000</v>
          </cell>
          <cell r="E163">
            <v>0</v>
          </cell>
        </row>
        <row r="164">
          <cell r="A164" t="str">
            <v>MBT171</v>
          </cell>
          <cell r="B164" t="str">
            <v xml:space="preserve">Teknisar Sdn Bhd      </v>
          </cell>
          <cell r="C164" t="str">
            <v>30 days</v>
          </cell>
          <cell r="D164">
            <v>50000</v>
          </cell>
          <cell r="E164">
            <v>20498.93</v>
          </cell>
        </row>
        <row r="165">
          <cell r="A165" t="str">
            <v>MBT182</v>
          </cell>
          <cell r="B165" t="str">
            <v xml:space="preserve">Timberry Sdn Bhd      </v>
          </cell>
          <cell r="C165" t="str">
            <v>60 days</v>
          </cell>
          <cell r="D165">
            <v>10000</v>
          </cell>
          <cell r="E165">
            <v>8291.7999999999993</v>
          </cell>
        </row>
        <row r="166">
          <cell r="A166" t="str">
            <v>MBT191</v>
          </cell>
          <cell r="B166" t="str">
            <v xml:space="preserve">Tai Yung Company      </v>
          </cell>
          <cell r="C166" t="str">
            <v>30 days</v>
          </cell>
          <cell r="D166">
            <v>10000</v>
          </cell>
          <cell r="E166">
            <v>2070.5100000000002</v>
          </cell>
        </row>
        <row r="167">
          <cell r="A167" t="str">
            <v>MBT192</v>
          </cell>
          <cell r="B167" t="str">
            <v xml:space="preserve">Tai Yung Company      </v>
          </cell>
          <cell r="C167" t="str">
            <v>30 days</v>
          </cell>
          <cell r="D167">
            <v>5000</v>
          </cell>
          <cell r="E167">
            <v>4690.6000000000004</v>
          </cell>
        </row>
        <row r="168">
          <cell r="A168" t="str">
            <v>MBW112</v>
          </cell>
          <cell r="B168" t="str">
            <v xml:space="preserve">Wedai Sdn Bhd      </v>
          </cell>
          <cell r="C168" t="str">
            <v>60 days</v>
          </cell>
          <cell r="D168">
            <v>20000</v>
          </cell>
          <cell r="E168">
            <v>0</v>
          </cell>
        </row>
        <row r="169">
          <cell r="A169" t="str">
            <v>MBW142</v>
          </cell>
          <cell r="B169" t="str">
            <v xml:space="preserve">W T K Enterprise Sdn Bhd   </v>
          </cell>
          <cell r="C169" t="str">
            <v>90 days</v>
          </cell>
          <cell r="D169">
            <v>50000</v>
          </cell>
          <cell r="E169">
            <v>42443.1</v>
          </cell>
        </row>
        <row r="170">
          <cell r="A170" t="str">
            <v>MBY121</v>
          </cell>
          <cell r="B170" t="str">
            <v xml:space="preserve">Yong Lee Plantation Contruction     </v>
          </cell>
          <cell r="C170" t="str">
            <v>30 days</v>
          </cell>
          <cell r="D170">
            <v>30000</v>
          </cell>
          <cell r="E170">
            <v>27396.7</v>
          </cell>
        </row>
        <row r="171">
          <cell r="A171" t="str">
            <v>MBY122</v>
          </cell>
          <cell r="B171" t="str">
            <v xml:space="preserve">Yong Lee Plantation Construction     </v>
          </cell>
          <cell r="C171" t="str">
            <v>60 days</v>
          </cell>
          <cell r="D171">
            <v>40000</v>
          </cell>
          <cell r="E171">
            <v>23139.51</v>
          </cell>
        </row>
        <row r="172">
          <cell r="A172" t="str">
            <v>MBZ1003</v>
          </cell>
          <cell r="B172" t="str">
            <v xml:space="preserve"> Cash Customer      </v>
          </cell>
          <cell r="C172">
            <v>0</v>
          </cell>
          <cell r="D172">
            <v>10000</v>
          </cell>
          <cell r="E172">
            <v>-26</v>
          </cell>
        </row>
        <row r="173">
          <cell r="A173" t="str">
            <v>MBZ101</v>
          </cell>
          <cell r="B173" t="str">
            <v xml:space="preserve">Zedtee Sdn Bhd      </v>
          </cell>
          <cell r="C173" t="str">
            <v>30 days</v>
          </cell>
          <cell r="D173">
            <v>150000</v>
          </cell>
          <cell r="E173">
            <v>0</v>
          </cell>
        </row>
        <row r="174">
          <cell r="A174" t="str">
            <v>MBZ102</v>
          </cell>
          <cell r="B174" t="str">
            <v xml:space="preserve">Zedtee Sdn Bhd      </v>
          </cell>
          <cell r="C174" t="str">
            <v>60 days</v>
          </cell>
          <cell r="D174">
            <v>100000</v>
          </cell>
          <cell r="E174">
            <v>60389.599999999999</v>
          </cell>
        </row>
        <row r="175">
          <cell r="A175" t="str">
            <v>MKK100</v>
          </cell>
          <cell r="B175" t="str">
            <v xml:space="preserve">Kim Engineering Company      </v>
          </cell>
          <cell r="C175" t="str">
            <v>90 days</v>
          </cell>
          <cell r="D175">
            <v>80000</v>
          </cell>
          <cell r="E175">
            <v>35066.589999999997</v>
          </cell>
        </row>
        <row r="176">
          <cell r="A176" t="str">
            <v>MKK101</v>
          </cell>
          <cell r="B176" t="str">
            <v xml:space="preserve">Kim Engineering Company      </v>
          </cell>
          <cell r="C176" t="str">
            <v>30 days</v>
          </cell>
          <cell r="D176">
            <v>20000</v>
          </cell>
          <cell r="E176">
            <v>37.159999999999997</v>
          </cell>
        </row>
        <row r="177">
          <cell r="A177" t="str">
            <v>MKK122</v>
          </cell>
          <cell r="B177" t="str">
            <v xml:space="preserve">Kumpulan Sama Sdn Bhd     </v>
          </cell>
          <cell r="C177" t="str">
            <v>60 days</v>
          </cell>
          <cell r="D177">
            <v>30000</v>
          </cell>
          <cell r="E177">
            <v>185.3</v>
          </cell>
        </row>
        <row r="178">
          <cell r="A178" t="str">
            <v>MKN101</v>
          </cell>
          <cell r="B178" t="str">
            <v xml:space="preserve">Ngee Hong Heavy Machinery Sdn Bhd   </v>
          </cell>
          <cell r="C178" t="str">
            <v>30 days</v>
          </cell>
          <cell r="D178">
            <v>50000</v>
          </cell>
          <cell r="E178">
            <v>0</v>
          </cell>
        </row>
        <row r="179">
          <cell r="A179" t="str">
            <v>MKN102</v>
          </cell>
          <cell r="B179" t="str">
            <v xml:space="preserve">Ngee Hong Heavy Machinery Sdn Bhd   </v>
          </cell>
          <cell r="C179" t="str">
            <v>60 days</v>
          </cell>
          <cell r="D179">
            <v>80000</v>
          </cell>
          <cell r="E179">
            <v>0</v>
          </cell>
        </row>
        <row r="180">
          <cell r="A180" t="str">
            <v>MKS113</v>
          </cell>
          <cell r="B180" t="str">
            <v xml:space="preserve">Shiu Liong Tractor Parts Enterprise    </v>
          </cell>
          <cell r="C180" t="str">
            <v>60 days</v>
          </cell>
          <cell r="D180">
            <v>20000</v>
          </cell>
          <cell r="E180">
            <v>5310.99</v>
          </cell>
        </row>
        <row r="181">
          <cell r="A181" t="str">
            <v>MKS122</v>
          </cell>
          <cell r="B181" t="str">
            <v xml:space="preserve">Sim Parts Trading      </v>
          </cell>
          <cell r="C181" t="str">
            <v>60 days</v>
          </cell>
          <cell r="D181">
            <v>15000</v>
          </cell>
          <cell r="E181">
            <v>5357.84</v>
          </cell>
        </row>
        <row r="182">
          <cell r="A182" t="str">
            <v>MLG101</v>
          </cell>
          <cell r="B182" t="str">
            <v xml:space="preserve">Goodwood (Sabah) Sdn Bhd     </v>
          </cell>
          <cell r="C182" t="str">
            <v>30 days</v>
          </cell>
          <cell r="D182">
            <v>30000</v>
          </cell>
          <cell r="E182">
            <v>5330</v>
          </cell>
        </row>
        <row r="183">
          <cell r="A183" t="str">
            <v>MLG102</v>
          </cell>
          <cell r="B183" t="str">
            <v xml:space="preserve">Goodwood (Sabah) Sdn Bhd     </v>
          </cell>
          <cell r="C183" t="str">
            <v>60 days</v>
          </cell>
          <cell r="D183">
            <v>20000</v>
          </cell>
          <cell r="E183">
            <v>36519.769999999997</v>
          </cell>
        </row>
        <row r="184">
          <cell r="A184" t="str">
            <v>MMA102</v>
          </cell>
          <cell r="B184" t="str">
            <v xml:space="preserve">Alliance Bearings Sdn Bhd     </v>
          </cell>
          <cell r="C184" t="str">
            <v>60 days</v>
          </cell>
          <cell r="D184">
            <v>3000</v>
          </cell>
          <cell r="E184">
            <v>0</v>
          </cell>
        </row>
        <row r="185">
          <cell r="A185" t="str">
            <v>MMA122</v>
          </cell>
          <cell r="B185" t="str">
            <v xml:space="preserve">Atafa (East Malaysia) Sdn Bhd    </v>
          </cell>
          <cell r="C185" t="str">
            <v>60 days</v>
          </cell>
          <cell r="D185">
            <v>35000</v>
          </cell>
          <cell r="E185">
            <v>32401.11</v>
          </cell>
        </row>
        <row r="186">
          <cell r="A186" t="str">
            <v>MMB123</v>
          </cell>
          <cell r="B186" t="str">
            <v xml:space="preserve">Besungai Quarry Sdn Bhd     </v>
          </cell>
          <cell r="C186" t="str">
            <v>60 days</v>
          </cell>
          <cell r="D186">
            <v>40000</v>
          </cell>
          <cell r="E186">
            <v>3200</v>
          </cell>
        </row>
        <row r="187">
          <cell r="A187" t="str">
            <v>MMC182</v>
          </cell>
          <cell r="B187" t="str">
            <v xml:space="preserve">Country-Forest Industries Sdn Bhd     </v>
          </cell>
          <cell r="C187" t="str">
            <v>90 days</v>
          </cell>
          <cell r="D187">
            <v>45000</v>
          </cell>
          <cell r="E187">
            <v>1222.7</v>
          </cell>
        </row>
        <row r="188">
          <cell r="A188" t="str">
            <v>MMD101</v>
          </cell>
          <cell r="B188" t="str">
            <v xml:space="preserve">Daisoon Machinery Sdn Bhd     </v>
          </cell>
          <cell r="C188" t="str">
            <v>30 days</v>
          </cell>
          <cell r="D188">
            <v>100000</v>
          </cell>
          <cell r="E188">
            <v>1270</v>
          </cell>
        </row>
        <row r="189">
          <cell r="A189" t="str">
            <v>MMD102</v>
          </cell>
          <cell r="B189" t="str">
            <v xml:space="preserve">Daisoon Machinery Sdn Bhd     </v>
          </cell>
          <cell r="C189" t="str">
            <v>60 days</v>
          </cell>
          <cell r="D189">
            <v>80000</v>
          </cell>
          <cell r="E189">
            <v>14838.25</v>
          </cell>
        </row>
        <row r="190">
          <cell r="A190" t="str">
            <v>MMF133</v>
          </cell>
          <cell r="B190" t="str">
            <v xml:space="preserve">Fung Tai Sdn Bhd     </v>
          </cell>
          <cell r="C190" t="str">
            <v>60 days</v>
          </cell>
          <cell r="D190">
            <v>15000</v>
          </cell>
          <cell r="E190">
            <v>38</v>
          </cell>
        </row>
        <row r="191">
          <cell r="A191" t="str">
            <v>MMH113</v>
          </cell>
          <cell r="B191" t="str">
            <v xml:space="preserve">Homex Sdn Bhd      </v>
          </cell>
          <cell r="C191" t="str">
            <v>60 days</v>
          </cell>
          <cell r="D191">
            <v>20000</v>
          </cell>
          <cell r="E191">
            <v>2140</v>
          </cell>
        </row>
        <row r="192">
          <cell r="A192" t="str">
            <v>MMI101</v>
          </cell>
          <cell r="B192" t="str">
            <v xml:space="preserve">Interhill Logging Sdn Bhd     </v>
          </cell>
          <cell r="C192">
            <v>0</v>
          </cell>
          <cell r="D192">
            <v>80000</v>
          </cell>
          <cell r="E192">
            <v>88400</v>
          </cell>
        </row>
        <row r="193">
          <cell r="A193" t="str">
            <v>MMI102</v>
          </cell>
          <cell r="B193" t="str">
            <v xml:space="preserve">Interhill Logging Sdn Bhd     </v>
          </cell>
          <cell r="C193" t="str">
            <v>60 days</v>
          </cell>
          <cell r="D193">
            <v>150000</v>
          </cell>
          <cell r="E193">
            <v>181770.32</v>
          </cell>
        </row>
        <row r="194">
          <cell r="A194" t="str">
            <v>MMI121</v>
          </cell>
          <cell r="B194" t="str">
            <v xml:space="preserve">Inn Lee Sdn Bhd     </v>
          </cell>
          <cell r="C194" t="str">
            <v>30 days</v>
          </cell>
          <cell r="D194">
            <v>30000</v>
          </cell>
          <cell r="E194">
            <v>0</v>
          </cell>
        </row>
        <row r="195">
          <cell r="A195" t="str">
            <v>MMI123</v>
          </cell>
          <cell r="B195" t="str">
            <v xml:space="preserve">Inn Lee Sdn Bhd     </v>
          </cell>
          <cell r="C195" t="str">
            <v>60 days</v>
          </cell>
          <cell r="D195">
            <v>50000</v>
          </cell>
          <cell r="E195">
            <v>8887.7999999999993</v>
          </cell>
        </row>
        <row r="196">
          <cell r="A196" t="str">
            <v>MMJ133</v>
          </cell>
          <cell r="B196" t="str">
            <v xml:space="preserve">Jalim Timber Contractor      </v>
          </cell>
          <cell r="C196" t="str">
            <v>60 days</v>
          </cell>
          <cell r="D196">
            <v>32000</v>
          </cell>
          <cell r="E196">
            <v>0</v>
          </cell>
        </row>
        <row r="197">
          <cell r="A197" t="str">
            <v>MMK142</v>
          </cell>
          <cell r="B197" t="str">
            <v xml:space="preserve">K T S Trading Sdn Bhd   </v>
          </cell>
          <cell r="C197" t="str">
            <v>60 days</v>
          </cell>
          <cell r="D197">
            <v>20000</v>
          </cell>
          <cell r="E197">
            <v>166</v>
          </cell>
        </row>
        <row r="198">
          <cell r="A198" t="str">
            <v>MMK151</v>
          </cell>
          <cell r="B198" t="str">
            <v xml:space="preserve">Kiing Chiew Lee Contractor     </v>
          </cell>
          <cell r="C198" t="str">
            <v>30 days</v>
          </cell>
          <cell r="D198">
            <v>50000</v>
          </cell>
          <cell r="E198">
            <v>7780</v>
          </cell>
        </row>
        <row r="199">
          <cell r="A199" t="str">
            <v>MMK152</v>
          </cell>
          <cell r="B199" t="str">
            <v xml:space="preserve">Kiing Chiew Lee Contractor     </v>
          </cell>
          <cell r="C199" t="str">
            <v>60 days</v>
          </cell>
          <cell r="D199">
            <v>50000</v>
          </cell>
          <cell r="E199">
            <v>794</v>
          </cell>
        </row>
        <row r="200">
          <cell r="A200" t="str">
            <v>MML102</v>
          </cell>
          <cell r="B200" t="str">
            <v xml:space="preserve">Lee Sam Yak Company     </v>
          </cell>
          <cell r="C200" t="str">
            <v>60 days</v>
          </cell>
          <cell r="D200">
            <v>30000</v>
          </cell>
          <cell r="E200">
            <v>7051.54</v>
          </cell>
        </row>
        <row r="201">
          <cell r="A201" t="str">
            <v>MML151</v>
          </cell>
          <cell r="B201" t="str">
            <v xml:space="preserve">Lung Lee Timber Sdn Bhd    </v>
          </cell>
          <cell r="C201" t="str">
            <v>30 days</v>
          </cell>
          <cell r="D201">
            <v>50000</v>
          </cell>
          <cell r="E201">
            <v>0</v>
          </cell>
        </row>
        <row r="202">
          <cell r="A202" t="str">
            <v>MML153</v>
          </cell>
          <cell r="B202" t="str">
            <v xml:space="preserve">Lung Lee Timber Sdn Bhd    </v>
          </cell>
          <cell r="C202" t="str">
            <v>60 days</v>
          </cell>
          <cell r="D202">
            <v>30000</v>
          </cell>
          <cell r="E202">
            <v>0</v>
          </cell>
        </row>
        <row r="203">
          <cell r="A203" t="str">
            <v>MML193</v>
          </cell>
          <cell r="B203" t="str">
            <v xml:space="preserve">Lian Seng Welding Shop     </v>
          </cell>
          <cell r="C203">
            <v>0</v>
          </cell>
          <cell r="D203">
            <v>200000</v>
          </cell>
          <cell r="E203">
            <v>0</v>
          </cell>
        </row>
        <row r="204">
          <cell r="A204" t="str">
            <v>MML201</v>
          </cell>
          <cell r="B204" t="str">
            <v xml:space="preserve">Lee Seng Company      </v>
          </cell>
          <cell r="C204" t="str">
            <v>30 days</v>
          </cell>
          <cell r="D204">
            <v>40000</v>
          </cell>
          <cell r="E204">
            <v>0</v>
          </cell>
        </row>
        <row r="205">
          <cell r="A205" t="str">
            <v>MML241</v>
          </cell>
          <cell r="B205" t="str">
            <v xml:space="preserve">Sykt Long Hill      </v>
          </cell>
          <cell r="C205" t="str">
            <v>30 days</v>
          </cell>
          <cell r="D205">
            <v>132000</v>
          </cell>
          <cell r="E205">
            <v>196.04</v>
          </cell>
        </row>
        <row r="206">
          <cell r="A206" t="str">
            <v>MML242</v>
          </cell>
          <cell r="B206" t="str">
            <v xml:space="preserve">Sykt Long Hill      </v>
          </cell>
          <cell r="C206" t="str">
            <v>60 days</v>
          </cell>
          <cell r="D206">
            <v>145000</v>
          </cell>
          <cell r="E206">
            <v>15169.77</v>
          </cell>
        </row>
        <row r="207">
          <cell r="A207" t="str">
            <v>MML251</v>
          </cell>
          <cell r="B207" t="str">
            <v xml:space="preserve">Lee Yok Contractor Sdn. Bhd.    </v>
          </cell>
          <cell r="C207" t="str">
            <v>30 days</v>
          </cell>
          <cell r="D207">
            <v>40000</v>
          </cell>
          <cell r="E207">
            <v>98</v>
          </cell>
        </row>
        <row r="208">
          <cell r="A208" t="str">
            <v>MML252</v>
          </cell>
          <cell r="B208" t="str">
            <v xml:space="preserve">Lee Yok Jin Contractor Sdn Bhd   </v>
          </cell>
          <cell r="C208" t="str">
            <v>60 days</v>
          </cell>
          <cell r="D208">
            <v>50000</v>
          </cell>
          <cell r="E208">
            <v>11153.85</v>
          </cell>
        </row>
        <row r="209">
          <cell r="A209" t="str">
            <v>MMM100</v>
          </cell>
          <cell r="B209" t="str">
            <v xml:space="preserve">Miri Parts Trading Sdn Bhd    </v>
          </cell>
          <cell r="C209" t="str">
            <v>60 days</v>
          </cell>
          <cell r="D209">
            <v>3000000</v>
          </cell>
          <cell r="E209">
            <v>10063700.98</v>
          </cell>
        </row>
        <row r="210">
          <cell r="A210" t="str">
            <v>MMM101</v>
          </cell>
          <cell r="B210" t="str">
            <v xml:space="preserve">Miri Parts Trading Sdn Bhd    </v>
          </cell>
          <cell r="C210" t="str">
            <v>30 days</v>
          </cell>
          <cell r="D210">
            <v>2000000</v>
          </cell>
          <cell r="E210">
            <v>1595848.84</v>
          </cell>
        </row>
        <row r="211">
          <cell r="A211" t="str">
            <v>MMM131</v>
          </cell>
          <cell r="B211" t="str">
            <v xml:space="preserve">Merkin Sdn Bhd      </v>
          </cell>
          <cell r="C211" t="str">
            <v>30 days</v>
          </cell>
          <cell r="D211">
            <v>62000</v>
          </cell>
          <cell r="E211">
            <v>3598.1</v>
          </cell>
        </row>
        <row r="212">
          <cell r="A212" t="str">
            <v>MMM133</v>
          </cell>
          <cell r="B212" t="str">
            <v xml:space="preserve">Merkin Sdn Bhd      </v>
          </cell>
          <cell r="C212" t="str">
            <v>60 days</v>
          </cell>
          <cell r="D212">
            <v>20000</v>
          </cell>
          <cell r="E212">
            <v>6736.84</v>
          </cell>
        </row>
        <row r="213">
          <cell r="A213" t="str">
            <v>MMN103</v>
          </cell>
          <cell r="B213" t="str">
            <v xml:space="preserve">New Parts -88 Sdn Bhd    </v>
          </cell>
          <cell r="C213" t="str">
            <v>60 days</v>
          </cell>
          <cell r="D213">
            <v>30000</v>
          </cell>
          <cell r="E213">
            <v>61.29</v>
          </cell>
        </row>
        <row r="214">
          <cell r="A214" t="str">
            <v>MMN111</v>
          </cell>
          <cell r="B214" t="str">
            <v xml:space="preserve">Nation Mark Sdn Bhd     </v>
          </cell>
          <cell r="C214" t="str">
            <v>30 days</v>
          </cell>
          <cell r="D214">
            <v>30000</v>
          </cell>
          <cell r="E214">
            <v>11895</v>
          </cell>
        </row>
        <row r="215">
          <cell r="A215" t="str">
            <v>MMN113</v>
          </cell>
          <cell r="B215" t="str">
            <v xml:space="preserve">Nation Mark Sdn Bhd     </v>
          </cell>
          <cell r="C215" t="str">
            <v>60 days</v>
          </cell>
          <cell r="D215">
            <v>22400</v>
          </cell>
          <cell r="E215">
            <v>32675.119999999999</v>
          </cell>
        </row>
        <row r="216">
          <cell r="A216" t="str">
            <v>MMO101</v>
          </cell>
          <cell r="B216" t="str">
            <v xml:space="preserve">Oricland Development Sdn Bhd     </v>
          </cell>
          <cell r="C216" t="str">
            <v>30 days</v>
          </cell>
          <cell r="D216">
            <v>60000</v>
          </cell>
          <cell r="E216">
            <v>0</v>
          </cell>
        </row>
        <row r="217">
          <cell r="A217" t="str">
            <v>MMO102</v>
          </cell>
          <cell r="B217" t="str">
            <v xml:space="preserve">Oricland Development Sdn Bhd     </v>
          </cell>
          <cell r="C217" t="str">
            <v>60 days</v>
          </cell>
          <cell r="D217">
            <v>40000</v>
          </cell>
          <cell r="E217">
            <v>0</v>
          </cell>
        </row>
        <row r="218">
          <cell r="A218" t="str">
            <v>MMP123</v>
          </cell>
          <cell r="B218" t="str">
            <v xml:space="preserve">Phui Ted Fatt      </v>
          </cell>
          <cell r="C218" t="str">
            <v>60 days</v>
          </cell>
          <cell r="D218">
            <v>10000</v>
          </cell>
          <cell r="E218">
            <v>892.8</v>
          </cell>
        </row>
        <row r="219">
          <cell r="A219" t="str">
            <v>MMP131</v>
          </cell>
          <cell r="B219" t="str">
            <v xml:space="preserve">Profiton Sdn Bhd      </v>
          </cell>
          <cell r="C219" t="str">
            <v>30 days</v>
          </cell>
          <cell r="D219">
            <v>150000</v>
          </cell>
          <cell r="E219">
            <v>43354</v>
          </cell>
        </row>
        <row r="220">
          <cell r="A220" t="str">
            <v>MMP133</v>
          </cell>
          <cell r="B220" t="str">
            <v xml:space="preserve">Profiton Sdn Bhd      </v>
          </cell>
          <cell r="C220" t="str">
            <v>60 days</v>
          </cell>
          <cell r="D220">
            <v>100000</v>
          </cell>
          <cell r="E220">
            <v>76324.06</v>
          </cell>
        </row>
        <row r="221">
          <cell r="A221" t="str">
            <v>MMP161</v>
          </cell>
          <cell r="B221" t="str">
            <v xml:space="preserve">Pansaga Sdn Bhd      </v>
          </cell>
          <cell r="C221" t="str">
            <v>30 days</v>
          </cell>
          <cell r="D221">
            <v>40000</v>
          </cell>
          <cell r="E221">
            <v>6328.59</v>
          </cell>
        </row>
        <row r="222">
          <cell r="A222" t="str">
            <v>MMP162</v>
          </cell>
          <cell r="B222" t="str">
            <v xml:space="preserve">Pansaga Sdn Bhd      </v>
          </cell>
          <cell r="C222" t="str">
            <v>60 days</v>
          </cell>
          <cell r="D222">
            <v>50000</v>
          </cell>
          <cell r="E222">
            <v>57821.82</v>
          </cell>
        </row>
        <row r="223">
          <cell r="A223" t="str">
            <v>MMR101</v>
          </cell>
          <cell r="B223" t="str">
            <v xml:space="preserve">Rimex Sdn Bhd      </v>
          </cell>
          <cell r="C223" t="str">
            <v>30 days</v>
          </cell>
          <cell r="D223">
            <v>250000</v>
          </cell>
          <cell r="E223">
            <v>285367.59999999998</v>
          </cell>
        </row>
        <row r="224">
          <cell r="A224" t="str">
            <v>MMR102</v>
          </cell>
          <cell r="B224" t="str">
            <v xml:space="preserve">Rimex Sdn Bhd      </v>
          </cell>
          <cell r="C224" t="str">
            <v>60 days</v>
          </cell>
          <cell r="D224">
            <v>300000</v>
          </cell>
          <cell r="E224">
            <v>284278.3</v>
          </cell>
        </row>
        <row r="225">
          <cell r="A225" t="str">
            <v>MMR121</v>
          </cell>
          <cell r="B225" t="str">
            <v xml:space="preserve">Rawood Sdn Bhd      </v>
          </cell>
          <cell r="C225" t="str">
            <v>30 days</v>
          </cell>
          <cell r="D225">
            <v>150000</v>
          </cell>
          <cell r="E225">
            <v>50005</v>
          </cell>
        </row>
        <row r="226">
          <cell r="A226" t="str">
            <v>MMR123</v>
          </cell>
          <cell r="B226" t="str">
            <v xml:space="preserve">Rawood Sdn Bhd      </v>
          </cell>
          <cell r="C226" t="str">
            <v>60 days</v>
          </cell>
          <cell r="D226">
            <v>80000</v>
          </cell>
          <cell r="E226">
            <v>23118.66</v>
          </cell>
        </row>
        <row r="227">
          <cell r="A227" t="str">
            <v>MMR140</v>
          </cell>
          <cell r="B227" t="str">
            <v xml:space="preserve">Rimbuan Hijau General Trading Sdn Bhd   </v>
          </cell>
          <cell r="C227" t="str">
            <v>90 days</v>
          </cell>
          <cell r="D227">
            <v>50000</v>
          </cell>
          <cell r="E227">
            <v>3900</v>
          </cell>
        </row>
        <row r="228">
          <cell r="A228" t="str">
            <v>MMR153</v>
          </cell>
          <cell r="B228" t="str">
            <v xml:space="preserve">Richtree Corporation Sdn Bhd     </v>
          </cell>
          <cell r="C228">
            <v>0</v>
          </cell>
          <cell r="D228">
            <v>5000</v>
          </cell>
          <cell r="E228">
            <v>0</v>
          </cell>
        </row>
        <row r="229">
          <cell r="A229" t="str">
            <v>MMR161</v>
          </cell>
          <cell r="B229" t="str">
            <v xml:space="preserve">Robert Goh &amp; Sons Enterprise    </v>
          </cell>
          <cell r="C229" t="str">
            <v>30 days</v>
          </cell>
          <cell r="D229">
            <v>30000</v>
          </cell>
          <cell r="E229">
            <v>2227.89</v>
          </cell>
        </row>
        <row r="230">
          <cell r="A230" t="str">
            <v>MMR162</v>
          </cell>
          <cell r="B230" t="str">
            <v xml:space="preserve">Robert Goh &amp; Sons Enterprise    </v>
          </cell>
          <cell r="C230" t="str">
            <v>90 days</v>
          </cell>
          <cell r="D230">
            <v>78900</v>
          </cell>
          <cell r="E230">
            <v>95189.92</v>
          </cell>
        </row>
        <row r="231">
          <cell r="A231" t="str">
            <v>MMS101</v>
          </cell>
          <cell r="B231" t="str">
            <v xml:space="preserve">Shin Yang Trading Sdn Bhd    </v>
          </cell>
          <cell r="C231" t="str">
            <v>30 days</v>
          </cell>
          <cell r="D231">
            <v>600000</v>
          </cell>
          <cell r="E231">
            <v>1358</v>
          </cell>
        </row>
        <row r="232">
          <cell r="A232" t="str">
            <v>MMS102</v>
          </cell>
          <cell r="B232" t="str">
            <v xml:space="preserve">Shin Yang Trading Sdn Bhd    </v>
          </cell>
          <cell r="C232" t="str">
            <v>90 days</v>
          </cell>
          <cell r="D232">
            <v>300000</v>
          </cell>
          <cell r="E232">
            <v>81272.490000000005</v>
          </cell>
        </row>
        <row r="233">
          <cell r="A233" t="str">
            <v>MMS103</v>
          </cell>
          <cell r="B233" t="str">
            <v xml:space="preserve">Sebati Niah Sawmill Sdn Bhd    </v>
          </cell>
          <cell r="C233" t="str">
            <v>60 days</v>
          </cell>
          <cell r="D233">
            <v>15000</v>
          </cell>
          <cell r="E233">
            <v>0</v>
          </cell>
        </row>
        <row r="234">
          <cell r="A234" t="str">
            <v>MMS182</v>
          </cell>
          <cell r="B234" t="str">
            <v xml:space="preserve">Sturdy Auto Engineering (Miri) Sdn Bhd   </v>
          </cell>
          <cell r="C234" t="str">
            <v>60 days</v>
          </cell>
          <cell r="D234">
            <v>20000</v>
          </cell>
          <cell r="E234">
            <v>1800</v>
          </cell>
        </row>
        <row r="235">
          <cell r="A235" t="str">
            <v>MMS243</v>
          </cell>
          <cell r="B235" t="str">
            <v xml:space="preserve">Subis Quarry sdn Bhd     </v>
          </cell>
          <cell r="C235" t="str">
            <v>60 days</v>
          </cell>
          <cell r="D235">
            <v>10000</v>
          </cell>
          <cell r="E235">
            <v>0</v>
          </cell>
        </row>
        <row r="236">
          <cell r="A236" t="str">
            <v>MMS271</v>
          </cell>
          <cell r="B236" t="str">
            <v xml:space="preserve">Soon Fatt Contractor      </v>
          </cell>
          <cell r="C236" t="str">
            <v>30 days</v>
          </cell>
          <cell r="D236">
            <v>50000</v>
          </cell>
          <cell r="E236">
            <v>24515.88</v>
          </cell>
        </row>
        <row r="237">
          <cell r="A237" t="str">
            <v>MMS272</v>
          </cell>
          <cell r="B237" t="str">
            <v xml:space="preserve">Soon Fatt Contractor      </v>
          </cell>
          <cell r="C237" t="str">
            <v>60 days</v>
          </cell>
          <cell r="D237">
            <v>40000</v>
          </cell>
          <cell r="E237">
            <v>44730.23</v>
          </cell>
        </row>
        <row r="238">
          <cell r="A238" t="str">
            <v>MMS282</v>
          </cell>
          <cell r="B238" t="str">
            <v xml:space="preserve">Sykt Sungei Mas      </v>
          </cell>
          <cell r="C238" t="str">
            <v>30 days</v>
          </cell>
          <cell r="D238">
            <v>50000</v>
          </cell>
          <cell r="E238">
            <v>0</v>
          </cell>
        </row>
        <row r="239">
          <cell r="A239" t="str">
            <v>MMS291</v>
          </cell>
          <cell r="B239" t="str">
            <v xml:space="preserve">Sawah Builder Sdn Bhd     </v>
          </cell>
          <cell r="C239" t="str">
            <v>30 days</v>
          </cell>
          <cell r="D239">
            <v>30000</v>
          </cell>
          <cell r="E239">
            <v>79.5</v>
          </cell>
        </row>
        <row r="240">
          <cell r="A240" t="str">
            <v>MMS292</v>
          </cell>
          <cell r="B240" t="str">
            <v xml:space="preserve">Sawah Builder Sdn Bhd     </v>
          </cell>
          <cell r="C240" t="str">
            <v>60 days</v>
          </cell>
          <cell r="D240">
            <v>30000</v>
          </cell>
          <cell r="E240">
            <v>13604.96</v>
          </cell>
        </row>
        <row r="241">
          <cell r="A241" t="str">
            <v>MMS301</v>
          </cell>
          <cell r="B241" t="str">
            <v xml:space="preserve">Syarikat Sky Forest      </v>
          </cell>
          <cell r="C241">
            <v>0</v>
          </cell>
          <cell r="D241">
            <v>35000</v>
          </cell>
          <cell r="E241">
            <v>43.2</v>
          </cell>
        </row>
        <row r="242">
          <cell r="A242" t="str">
            <v>MMS302</v>
          </cell>
          <cell r="B242" t="str">
            <v xml:space="preserve">Syarikat Sky Forest      </v>
          </cell>
          <cell r="C242" t="str">
            <v>60 days</v>
          </cell>
          <cell r="D242">
            <v>30000</v>
          </cell>
          <cell r="E242">
            <v>8881.52</v>
          </cell>
        </row>
        <row r="243">
          <cell r="A243" t="str">
            <v>MMS311</v>
          </cell>
          <cell r="B243" t="str">
            <v xml:space="preserve">Sorvino Holdings Sdn. Bhd.     </v>
          </cell>
          <cell r="C243" t="str">
            <v>30 days</v>
          </cell>
          <cell r="D243">
            <v>3000</v>
          </cell>
          <cell r="E243">
            <v>202458.18</v>
          </cell>
        </row>
        <row r="244">
          <cell r="A244" t="str">
            <v>MMS312</v>
          </cell>
          <cell r="B244" t="str">
            <v xml:space="preserve">Sorvino Holdings Sdn Bhd     </v>
          </cell>
          <cell r="C244" t="str">
            <v>60 days</v>
          </cell>
          <cell r="D244">
            <v>3000000</v>
          </cell>
          <cell r="E244">
            <v>468957.23</v>
          </cell>
        </row>
        <row r="245">
          <cell r="A245" t="str">
            <v>MMT172</v>
          </cell>
          <cell r="B245" t="str">
            <v xml:space="preserve">Tong Hong Machinery Company     </v>
          </cell>
          <cell r="C245" t="str">
            <v>90 days</v>
          </cell>
          <cell r="D245">
            <v>10000</v>
          </cell>
          <cell r="E245">
            <v>11986.8</v>
          </cell>
        </row>
        <row r="246">
          <cell r="A246" t="str">
            <v>MMT202</v>
          </cell>
          <cell r="B246" t="str">
            <v xml:space="preserve">Tzun Hu Mahcinery Sdn Bhd    </v>
          </cell>
          <cell r="C246" t="str">
            <v>60 days</v>
          </cell>
          <cell r="D246">
            <v>20000</v>
          </cell>
          <cell r="E246">
            <v>586</v>
          </cell>
        </row>
        <row r="247">
          <cell r="A247" t="str">
            <v>MMV111</v>
          </cell>
          <cell r="B247" t="str">
            <v xml:space="preserve">Venture Entrepreneurs Sdn Bhd     </v>
          </cell>
          <cell r="C247" t="str">
            <v>30 days</v>
          </cell>
          <cell r="D247">
            <v>60000</v>
          </cell>
          <cell r="E247">
            <v>0</v>
          </cell>
        </row>
        <row r="248">
          <cell r="A248" t="str">
            <v>MMV113</v>
          </cell>
          <cell r="B248" t="str">
            <v xml:space="preserve">Venture Entrepreneurs Sdn Bhd     </v>
          </cell>
          <cell r="C248" t="str">
            <v>60 days</v>
          </cell>
          <cell r="D248">
            <v>30000</v>
          </cell>
          <cell r="E248">
            <v>0</v>
          </cell>
        </row>
        <row r="249">
          <cell r="A249" t="str">
            <v>MMW101</v>
          </cell>
          <cell r="B249" t="str">
            <v xml:space="preserve">W C K Enterprise     </v>
          </cell>
          <cell r="C249" t="str">
            <v>30 days</v>
          </cell>
          <cell r="D249">
            <v>40000</v>
          </cell>
          <cell r="E249">
            <v>23778.82</v>
          </cell>
        </row>
        <row r="250">
          <cell r="A250" t="str">
            <v>MMW102</v>
          </cell>
          <cell r="B250" t="str">
            <v xml:space="preserve">W C K Enterprise     </v>
          </cell>
          <cell r="C250" t="str">
            <v>60 days</v>
          </cell>
          <cell r="D250">
            <v>30000</v>
          </cell>
          <cell r="E250">
            <v>9703.01</v>
          </cell>
        </row>
        <row r="251">
          <cell r="A251" t="str">
            <v>MMW121</v>
          </cell>
          <cell r="B251" t="str">
            <v xml:space="preserve">Woodman Sdn Bhd      </v>
          </cell>
          <cell r="C251" t="str">
            <v>30 days</v>
          </cell>
          <cell r="D251">
            <v>300000</v>
          </cell>
          <cell r="E251">
            <v>0</v>
          </cell>
        </row>
        <row r="252">
          <cell r="A252" t="str">
            <v>MMW122</v>
          </cell>
          <cell r="B252" t="str">
            <v xml:space="preserve">Woodman Sdn Bhd      </v>
          </cell>
          <cell r="C252" t="str">
            <v>60 days</v>
          </cell>
          <cell r="D252">
            <v>150000</v>
          </cell>
          <cell r="E252">
            <v>32566.95</v>
          </cell>
        </row>
        <row r="253">
          <cell r="A253" t="str">
            <v>MMY162</v>
          </cell>
          <cell r="B253" t="str">
            <v xml:space="preserve">Yun Yee Contractor      </v>
          </cell>
          <cell r="C253" t="str">
            <v>60 days</v>
          </cell>
          <cell r="D253">
            <v>10000</v>
          </cell>
          <cell r="E253">
            <v>1117</v>
          </cell>
        </row>
        <row r="254">
          <cell r="A254" t="str">
            <v>MNB101</v>
          </cell>
          <cell r="B254" t="str">
            <v xml:space="preserve">Lumut Sawmill Sdn Bhd     </v>
          </cell>
          <cell r="C254" t="str">
            <v>30 days</v>
          </cell>
          <cell r="D254">
            <v>30000</v>
          </cell>
          <cell r="E254">
            <v>0</v>
          </cell>
        </row>
        <row r="255">
          <cell r="A255" t="str">
            <v>MNB103</v>
          </cell>
          <cell r="B255" t="str">
            <v xml:space="preserve">Lumut Sawmill Sdn Bhd     </v>
          </cell>
          <cell r="C255" t="str">
            <v>60 days</v>
          </cell>
          <cell r="D255">
            <v>20000</v>
          </cell>
          <cell r="E255">
            <v>15426.9</v>
          </cell>
        </row>
        <row r="256">
          <cell r="A256" t="str">
            <v>MSD101</v>
          </cell>
          <cell r="B256" t="str">
            <v xml:space="preserve">Donyun Parts Sdn Bhd     </v>
          </cell>
          <cell r="C256" t="str">
            <v>30 days</v>
          </cell>
          <cell r="D256">
            <v>50000</v>
          </cell>
          <cell r="E256">
            <v>0</v>
          </cell>
        </row>
        <row r="257">
          <cell r="A257" t="str">
            <v>MSD103</v>
          </cell>
          <cell r="B257" t="str">
            <v xml:space="preserve">Donyun Parts SDn Bhd     </v>
          </cell>
          <cell r="C257" t="str">
            <v>60 days</v>
          </cell>
          <cell r="D257">
            <v>60000</v>
          </cell>
          <cell r="E257">
            <v>13384.61</v>
          </cell>
        </row>
        <row r="258">
          <cell r="A258" t="str">
            <v>MSH103</v>
          </cell>
          <cell r="B258" t="str">
            <v xml:space="preserve">Hatinco Sdn Bhd      </v>
          </cell>
          <cell r="C258" t="str">
            <v>60 days</v>
          </cell>
          <cell r="D258">
            <v>30000</v>
          </cell>
          <cell r="E258">
            <v>0</v>
          </cell>
        </row>
        <row r="259">
          <cell r="A259" t="str">
            <v>MSK100</v>
          </cell>
          <cell r="B259" t="str">
            <v xml:space="preserve">K T S Trading Sdn Bhd   </v>
          </cell>
          <cell r="C259" t="str">
            <v>90 days</v>
          </cell>
          <cell r="D259">
            <v>100000</v>
          </cell>
          <cell r="E259">
            <v>0</v>
          </cell>
        </row>
        <row r="260">
          <cell r="A260" t="str">
            <v>MSK101</v>
          </cell>
          <cell r="B260" t="str">
            <v xml:space="preserve">K T S Trading Sdn Bhd   </v>
          </cell>
          <cell r="C260" t="str">
            <v>30 days</v>
          </cell>
          <cell r="D260">
            <v>50000</v>
          </cell>
          <cell r="E260">
            <v>-286.82</v>
          </cell>
        </row>
        <row r="261">
          <cell r="A261" t="str">
            <v>MSK102</v>
          </cell>
          <cell r="B261" t="str">
            <v xml:space="preserve">K T S Trading Sdn Bhd   </v>
          </cell>
          <cell r="C261" t="str">
            <v>90 days</v>
          </cell>
          <cell r="D261">
            <v>0</v>
          </cell>
          <cell r="E261">
            <v>3436.3</v>
          </cell>
        </row>
        <row r="262">
          <cell r="A262" t="str">
            <v>MSK112</v>
          </cell>
          <cell r="B262" t="str">
            <v xml:space="preserve">KS Trading Company      </v>
          </cell>
          <cell r="C262" t="str">
            <v>60 days</v>
          </cell>
          <cell r="D262">
            <v>30000</v>
          </cell>
          <cell r="E262">
            <v>3567</v>
          </cell>
        </row>
        <row r="263">
          <cell r="A263" t="str">
            <v>MSM123</v>
          </cell>
          <cell r="B263" t="str">
            <v xml:space="preserve">Majuma Sdn Bhd      </v>
          </cell>
          <cell r="C263">
            <v>0</v>
          </cell>
          <cell r="D263">
            <v>10000</v>
          </cell>
          <cell r="E263">
            <v>0</v>
          </cell>
        </row>
        <row r="264">
          <cell r="A264" t="str">
            <v>MSM133</v>
          </cell>
          <cell r="B264" t="str">
            <v xml:space="preserve">Madu Indah Sdn Bhd     </v>
          </cell>
          <cell r="C264">
            <v>0</v>
          </cell>
          <cell r="D264">
            <v>6000</v>
          </cell>
          <cell r="E264">
            <v>0</v>
          </cell>
        </row>
        <row r="265">
          <cell r="A265" t="str">
            <v>MSM143</v>
          </cell>
          <cell r="B265" t="str">
            <v xml:space="preserve">Multi Distinction Sdn Bhd     </v>
          </cell>
          <cell r="C265">
            <v>0</v>
          </cell>
          <cell r="D265">
            <v>10000</v>
          </cell>
          <cell r="E265">
            <v>0</v>
          </cell>
        </row>
        <row r="266">
          <cell r="A266" t="str">
            <v>MSR100</v>
          </cell>
          <cell r="B266" t="str">
            <v xml:space="preserve">Rimbunan Hijau General Trading Sdn Bhd   </v>
          </cell>
          <cell r="C266" t="str">
            <v>90 days</v>
          </cell>
          <cell r="D266">
            <v>200000</v>
          </cell>
          <cell r="E266">
            <v>1037.5</v>
          </cell>
        </row>
        <row r="267">
          <cell r="A267" t="str">
            <v>MSR101</v>
          </cell>
          <cell r="B267" t="str">
            <v xml:space="preserve">Rimbunan Hijau General Trading Sdn Bhd   </v>
          </cell>
          <cell r="C267" t="str">
            <v>30 days</v>
          </cell>
          <cell r="D267">
            <v>100000</v>
          </cell>
          <cell r="E267">
            <v>0</v>
          </cell>
        </row>
        <row r="268">
          <cell r="A268" t="str">
            <v>MST123</v>
          </cell>
          <cell r="B268" t="str">
            <v xml:space="preserve">Tall Bright Forest Sdn Bhd    </v>
          </cell>
          <cell r="C268" t="str">
            <v>60 days</v>
          </cell>
          <cell r="D268">
            <v>25000</v>
          </cell>
          <cell r="E268">
            <v>15857.78</v>
          </cell>
        </row>
        <row r="269">
          <cell r="A269" t="str">
            <v>MSU101</v>
          </cell>
          <cell r="B269" t="str">
            <v xml:space="preserve">Umas Sdn Bhd      </v>
          </cell>
          <cell r="C269" t="str">
            <v>30 days</v>
          </cell>
          <cell r="D269">
            <v>250000</v>
          </cell>
          <cell r="E269">
            <v>42296.01</v>
          </cell>
        </row>
        <row r="270">
          <cell r="A270" t="str">
            <v>MSU103</v>
          </cell>
          <cell r="B270" t="str">
            <v xml:space="preserve">Umas Sdn Bhd      </v>
          </cell>
          <cell r="C270" t="str">
            <v>60 days</v>
          </cell>
          <cell r="D270">
            <v>350000</v>
          </cell>
          <cell r="E270">
            <v>160693.22</v>
          </cell>
        </row>
        <row r="271">
          <cell r="A271" t="str">
            <v>MSU113</v>
          </cell>
          <cell r="B271" t="str">
            <v xml:space="preserve">Unity Parts Trading Sdn Bhd    </v>
          </cell>
          <cell r="C271" t="str">
            <v>60 days</v>
          </cell>
          <cell r="D271">
            <v>40000</v>
          </cell>
          <cell r="E271">
            <v>1431.26</v>
          </cell>
        </row>
        <row r="272">
          <cell r="A272" t="str">
            <v>MSW100</v>
          </cell>
          <cell r="B272" t="str">
            <v xml:space="preserve">W T K Enterprise Sdn Bhd   </v>
          </cell>
          <cell r="C272" t="str">
            <v>90 days</v>
          </cell>
          <cell r="D272">
            <v>300000</v>
          </cell>
          <cell r="E272">
            <v>9419.83</v>
          </cell>
        </row>
        <row r="273">
          <cell r="A273" t="str">
            <v>MSW101</v>
          </cell>
          <cell r="B273" t="str">
            <v xml:space="preserve">W T K Enterprise Sdn Bhd   </v>
          </cell>
          <cell r="C273" t="str">
            <v>30 days</v>
          </cell>
          <cell r="D273">
            <v>200000</v>
          </cell>
          <cell r="E273">
            <v>0</v>
          </cell>
        </row>
        <row r="274">
          <cell r="A274" t="str">
            <v>MSW111</v>
          </cell>
          <cell r="B274" t="str">
            <v xml:space="preserve">Wan Fatt Trading Company     </v>
          </cell>
          <cell r="C274">
            <v>0</v>
          </cell>
          <cell r="D274">
            <v>20000</v>
          </cell>
          <cell r="E274">
            <v>0</v>
          </cell>
        </row>
        <row r="275">
          <cell r="A275" t="str">
            <v>MSW113</v>
          </cell>
          <cell r="B275" t="str">
            <v xml:space="preserve">Wan Fatt Trading Company     </v>
          </cell>
          <cell r="C275" t="str">
            <v>30 days</v>
          </cell>
          <cell r="D275">
            <v>40000</v>
          </cell>
          <cell r="E275">
            <v>395</v>
          </cell>
        </row>
        <row r="276">
          <cell r="A276" t="str">
            <v>MSW133</v>
          </cell>
          <cell r="B276" t="str">
            <v xml:space="preserve">Weng Seng       </v>
          </cell>
          <cell r="C276">
            <v>0</v>
          </cell>
          <cell r="D276">
            <v>4000</v>
          </cell>
          <cell r="E276">
            <v>0</v>
          </cell>
        </row>
        <row r="277">
          <cell r="A277" t="str">
            <v>MSY103</v>
          </cell>
          <cell r="B277" t="str">
            <v xml:space="preserve">Yanlin Sdn Bhd      </v>
          </cell>
          <cell r="C277">
            <v>0</v>
          </cell>
          <cell r="D277">
            <v>10000</v>
          </cell>
          <cell r="E277">
            <v>0</v>
          </cell>
        </row>
        <row r="278">
          <cell r="A278" t="str">
            <v>MTK101</v>
          </cell>
          <cell r="B278" t="str">
            <v xml:space="preserve">Kinamarketing (S) Sdn Bhd     </v>
          </cell>
          <cell r="C278" t="str">
            <v>60 days</v>
          </cell>
          <cell r="D278">
            <v>60000</v>
          </cell>
          <cell r="E278">
            <v>98000</v>
          </cell>
        </row>
        <row r="279">
          <cell r="A279" t="str">
            <v>MTP102</v>
          </cell>
          <cell r="B279" t="str">
            <v xml:space="preserve">Promage (M) Sdn Bhd     </v>
          </cell>
          <cell r="C279" t="str">
            <v>60 days</v>
          </cell>
          <cell r="D279">
            <v>10000</v>
          </cell>
          <cell r="E279">
            <v>37.49</v>
          </cell>
        </row>
        <row r="280">
          <cell r="A280" t="str">
            <v>MZT101</v>
          </cell>
          <cell r="B280" t="str">
            <v xml:space="preserve">Triumphal Industries Supply Sdn Bhd    </v>
          </cell>
          <cell r="C280" t="str">
            <v>90 days</v>
          </cell>
          <cell r="D280">
            <v>50000</v>
          </cell>
          <cell r="E280">
            <v>21540</v>
          </cell>
        </row>
        <row r="281">
          <cell r="A281" t="str">
            <v>MZT103</v>
          </cell>
          <cell r="B281" t="str">
            <v xml:space="preserve">Triumphal Industries Supply Sdn Bhd    </v>
          </cell>
          <cell r="C281" t="str">
            <v>90 days</v>
          </cell>
          <cell r="D281">
            <v>50000</v>
          </cell>
          <cell r="E281">
            <v>41411.46</v>
          </cell>
        </row>
        <row r="282">
          <cell r="A282" t="str">
            <v>MZT111</v>
          </cell>
          <cell r="B282" t="str">
            <v xml:space="preserve">Triumphal Machinery Supply Sdn Bhd    </v>
          </cell>
          <cell r="C282" t="str">
            <v>90 days</v>
          </cell>
          <cell r="D282">
            <v>50000</v>
          </cell>
          <cell r="E282">
            <v>0</v>
          </cell>
        </row>
        <row r="283">
          <cell r="A283" t="str">
            <v>MZT113</v>
          </cell>
          <cell r="B283" t="str">
            <v xml:space="preserve">Triumphal Machinery Supply Sdn Bhd    </v>
          </cell>
          <cell r="C283" t="str">
            <v>90 days</v>
          </cell>
          <cell r="D283">
            <v>50000</v>
          </cell>
          <cell r="E283">
            <v>89850.51</v>
          </cell>
        </row>
        <row r="284">
          <cell r="A284" t="str">
            <v>MZT123</v>
          </cell>
          <cell r="B284" t="str">
            <v xml:space="preserve">Triumphal Associates Berhad      </v>
          </cell>
          <cell r="C284">
            <v>0</v>
          </cell>
          <cell r="D284">
            <v>100000</v>
          </cell>
          <cell r="E284">
            <v>0</v>
          </cell>
        </row>
        <row r="285">
          <cell r="A285" t="str">
            <v>MZT162</v>
          </cell>
          <cell r="B285" t="str">
            <v xml:space="preserve">Triumphal Motor Company Sdn Bhd    </v>
          </cell>
          <cell r="C285" t="str">
            <v>60 days</v>
          </cell>
          <cell r="D285">
            <v>50000</v>
          </cell>
          <cell r="E285">
            <v>1565</v>
          </cell>
        </row>
        <row r="286">
          <cell r="A286" t="str">
            <v>MZT201</v>
          </cell>
          <cell r="B286" t="str">
            <v xml:space="preserve">Triumphal Associates Bhd      </v>
          </cell>
          <cell r="C286">
            <v>0</v>
          </cell>
          <cell r="D286">
            <v>200000</v>
          </cell>
          <cell r="E286">
            <v>0</v>
          </cell>
        </row>
        <row r="287">
          <cell r="A287" t="str">
            <v>MZT202</v>
          </cell>
          <cell r="B287" t="str">
            <v xml:space="preserve">Triumphal Associates Bhd      </v>
          </cell>
          <cell r="C287">
            <v>0</v>
          </cell>
          <cell r="D287">
            <v>200000</v>
          </cell>
          <cell r="E287">
            <v>30</v>
          </cell>
        </row>
        <row r="288">
          <cell r="A288" t="str">
            <v>MZU101</v>
          </cell>
          <cell r="B288" t="str">
            <v xml:space="preserve">USG Products (F.E.) Pte Ltd    </v>
          </cell>
          <cell r="C288">
            <v>0</v>
          </cell>
          <cell r="D288">
            <v>0</v>
          </cell>
          <cell r="E288">
            <v>0</v>
          </cell>
        </row>
        <row r="289">
          <cell r="A289" t="str">
            <v>MZU103</v>
          </cell>
          <cell r="B289" t="str">
            <v xml:space="preserve">USG Products (FE) Pte Ltd    </v>
          </cell>
          <cell r="C289">
            <v>0</v>
          </cell>
          <cell r="D289">
            <v>50000</v>
          </cell>
          <cell r="E289">
            <v>36331.269999999997</v>
          </cell>
        </row>
      </sheetData>
      <sheetData sheetId="2" refreshError="1">
        <row r="5">
          <cell r="A5">
            <v>788881</v>
          </cell>
          <cell r="B5" t="str">
            <v>Cash Customer UC</v>
          </cell>
          <cell r="D5">
            <v>0</v>
          </cell>
          <cell r="E5">
            <v>9480</v>
          </cell>
        </row>
        <row r="6">
          <cell r="A6">
            <v>788882</v>
          </cell>
          <cell r="B6" t="str">
            <v>Cash Customer GP</v>
          </cell>
          <cell r="D6">
            <v>0</v>
          </cell>
          <cell r="E6">
            <v>726.6</v>
          </cell>
        </row>
        <row r="7">
          <cell r="A7">
            <v>788888</v>
          </cell>
          <cell r="B7" t="str">
            <v>Cash Customer</v>
          </cell>
          <cell r="D7">
            <v>1696</v>
          </cell>
          <cell r="E7">
            <v>1696</v>
          </cell>
        </row>
        <row r="8">
          <cell r="A8" t="str">
            <v>5GC001</v>
          </cell>
          <cell r="B8" t="str">
            <v>Chin &amp; Cash (kng)</v>
          </cell>
          <cell r="D8">
            <v>0</v>
          </cell>
          <cell r="E8">
            <v>8663.2999999999993</v>
          </cell>
        </row>
        <row r="9">
          <cell r="A9" t="str">
            <v>5UC001</v>
          </cell>
          <cell r="B9" t="str">
            <v>Chin &amp; Cash (kng)</v>
          </cell>
          <cell r="D9">
            <v>0</v>
          </cell>
          <cell r="E9">
            <v>160</v>
          </cell>
        </row>
        <row r="10">
          <cell r="A10" t="str">
            <v>8GD002</v>
          </cell>
          <cell r="B10" t="str">
            <v>Dunia Epik Sdn Bhd</v>
          </cell>
          <cell r="D10">
            <v>0</v>
          </cell>
          <cell r="E10">
            <v>975.4375</v>
          </cell>
        </row>
        <row r="11">
          <cell r="A11" t="str">
            <v>8GN001</v>
          </cell>
          <cell r="B11" t="str">
            <v>Nationwide Supply &amp; Services Sdn Bhd</v>
          </cell>
          <cell r="D11">
            <v>1569.15</v>
          </cell>
          <cell r="E11">
            <v>3138.3</v>
          </cell>
        </row>
        <row r="12">
          <cell r="A12" t="str">
            <v>8GS005</v>
          </cell>
          <cell r="B12" t="str">
            <v>Segasen Timber Sdn Bhd</v>
          </cell>
          <cell r="D12">
            <v>1576.9349999999999</v>
          </cell>
          <cell r="E12">
            <v>0</v>
          </cell>
        </row>
        <row r="13">
          <cell r="A13" t="str">
            <v>8GT002</v>
          </cell>
          <cell r="B13" t="str">
            <v>Trans Resources Corporation Sdn Bhd</v>
          </cell>
          <cell r="D13">
            <v>125.375</v>
          </cell>
          <cell r="E13">
            <v>125.37999999039999</v>
          </cell>
        </row>
        <row r="14">
          <cell r="A14" t="str">
            <v>8UD002</v>
          </cell>
          <cell r="B14" t="str">
            <v>Dunia Epik Sdn Bhd</v>
          </cell>
          <cell r="D14">
            <v>0</v>
          </cell>
          <cell r="E14">
            <v>735.375</v>
          </cell>
        </row>
        <row r="15">
          <cell r="A15" t="str">
            <v>8UN001</v>
          </cell>
          <cell r="B15" t="str">
            <v>Nationwide Supply &amp; Services Sdn Bhd</v>
          </cell>
          <cell r="D15">
            <v>4090</v>
          </cell>
          <cell r="E15">
            <v>8180</v>
          </cell>
        </row>
        <row r="16">
          <cell r="A16" t="str">
            <v>8US005</v>
          </cell>
          <cell r="B16" t="str">
            <v>Segasen Timber Sdn Bhd</v>
          </cell>
          <cell r="D16">
            <v>1643.75</v>
          </cell>
          <cell r="E16">
            <v>0</v>
          </cell>
        </row>
        <row r="17">
          <cell r="A17" t="str">
            <v>MBB182</v>
          </cell>
          <cell r="B17" t="str">
            <v>Benhill Development Sdn Bhd</v>
          </cell>
          <cell r="D17">
            <v>3681.81</v>
          </cell>
          <cell r="E17">
            <v>3681.80999181466</v>
          </cell>
        </row>
        <row r="18">
          <cell r="A18" t="str">
            <v>MBB191</v>
          </cell>
          <cell r="B18" t="str">
            <v>Bariwasan Sdn Bhd</v>
          </cell>
          <cell r="D18">
            <v>4582.07</v>
          </cell>
          <cell r="E18">
            <v>0</v>
          </cell>
        </row>
        <row r="19">
          <cell r="A19" t="str">
            <v>MBB192</v>
          </cell>
          <cell r="B19" t="str">
            <v>Bariwasan Sdn Bhd</v>
          </cell>
          <cell r="D19">
            <v>3397.7049999999999</v>
          </cell>
          <cell r="E19">
            <v>0</v>
          </cell>
        </row>
        <row r="20">
          <cell r="A20" t="str">
            <v>MBF103</v>
          </cell>
          <cell r="B20" t="str">
            <v>Formlee Machinery Sdn Bhd</v>
          </cell>
          <cell r="D20">
            <v>256</v>
          </cell>
          <cell r="E20">
            <v>0</v>
          </cell>
        </row>
        <row r="21">
          <cell r="A21" t="str">
            <v>MBF141</v>
          </cell>
          <cell r="B21" t="str">
            <v>Formite Engineering Construction Sdn Bhd</v>
          </cell>
          <cell r="D21">
            <v>725.12</v>
          </cell>
          <cell r="E21">
            <v>906.4</v>
          </cell>
        </row>
        <row r="22">
          <cell r="A22" t="str">
            <v>MBF142</v>
          </cell>
          <cell r="B22" t="str">
            <v>Formite Engineering Construction Sdn Bhd</v>
          </cell>
          <cell r="D22">
            <v>20399.68</v>
          </cell>
          <cell r="E22">
            <v>25499.599999999999</v>
          </cell>
        </row>
        <row r="23">
          <cell r="A23" t="str">
            <v>MBJ111</v>
          </cell>
          <cell r="B23" t="str">
            <v>Jupiterland Sdn Bhd</v>
          </cell>
          <cell r="D23">
            <v>0</v>
          </cell>
          <cell r="E23">
            <v>8496.1749999999993</v>
          </cell>
        </row>
        <row r="24">
          <cell r="A24" t="str">
            <v>MBJ112</v>
          </cell>
          <cell r="B24" t="str">
            <v>Jupiterland Sdn Bhd</v>
          </cell>
          <cell r="D24">
            <v>0</v>
          </cell>
          <cell r="E24">
            <v>3864.375</v>
          </cell>
        </row>
        <row r="25">
          <cell r="A25" t="str">
            <v>MBJ121</v>
          </cell>
          <cell r="B25" t="str">
            <v>Jin Lin Organisation Sdn Bhd</v>
          </cell>
          <cell r="D25">
            <v>8225.6</v>
          </cell>
          <cell r="E25">
            <v>0</v>
          </cell>
        </row>
        <row r="26">
          <cell r="A26" t="str">
            <v>MBJ122</v>
          </cell>
          <cell r="B26" t="str">
            <v>Jin Lin Organisation Sdn Bhd</v>
          </cell>
          <cell r="D26">
            <v>10166.459999999999</v>
          </cell>
          <cell r="E26">
            <v>0</v>
          </cell>
        </row>
        <row r="27">
          <cell r="A27" t="str">
            <v>MBK103</v>
          </cell>
          <cell r="B27" t="str">
            <v>Kejuruteraan Sepadu Sdn Bhd</v>
          </cell>
          <cell r="D27">
            <v>6541.32</v>
          </cell>
          <cell r="E27">
            <v>13082.64</v>
          </cell>
        </row>
        <row r="28">
          <cell r="A28" t="str">
            <v>MBK132</v>
          </cell>
          <cell r="B28" t="str">
            <v>Kemarakan (Sarawak) Sdn Bhd</v>
          </cell>
          <cell r="D28">
            <v>77085.77</v>
          </cell>
          <cell r="E28">
            <v>77085.77</v>
          </cell>
        </row>
        <row r="29">
          <cell r="A29" t="str">
            <v>MBK151</v>
          </cell>
          <cell r="B29" t="str">
            <v>Kemajuan Tat Young Sdn Bhd</v>
          </cell>
          <cell r="D29">
            <v>6140.4</v>
          </cell>
          <cell r="E29">
            <v>12280.8</v>
          </cell>
        </row>
        <row r="30">
          <cell r="A30" t="str">
            <v>MBK153</v>
          </cell>
          <cell r="B30" t="str">
            <v>Kemajuan Tat Young Sdn Bhd</v>
          </cell>
          <cell r="D30">
            <v>1149.07</v>
          </cell>
          <cell r="E30">
            <v>2298.14</v>
          </cell>
        </row>
        <row r="31">
          <cell r="A31" t="str">
            <v>MBK161</v>
          </cell>
          <cell r="B31" t="str">
            <v>Kindeal Sdn Bhd</v>
          </cell>
          <cell r="D31">
            <v>3890</v>
          </cell>
          <cell r="E31">
            <v>7780</v>
          </cell>
        </row>
        <row r="32">
          <cell r="A32" t="str">
            <v>MBK162</v>
          </cell>
          <cell r="B32" t="str">
            <v>Kindeal Sdn Bhd</v>
          </cell>
          <cell r="D32">
            <v>1750.9</v>
          </cell>
          <cell r="E32">
            <v>3501.8</v>
          </cell>
        </row>
        <row r="33">
          <cell r="A33" t="str">
            <v>MBK181</v>
          </cell>
          <cell r="B33" t="str">
            <v>Sykt Kim Guan Fatt</v>
          </cell>
          <cell r="D33">
            <v>0</v>
          </cell>
          <cell r="E33">
            <v>0</v>
          </cell>
        </row>
        <row r="34">
          <cell r="A34" t="str">
            <v>MBK182</v>
          </cell>
          <cell r="B34" t="str">
            <v>Sykt Kim Guan Fatt</v>
          </cell>
          <cell r="D34">
            <v>0</v>
          </cell>
          <cell r="E34">
            <v>0</v>
          </cell>
        </row>
        <row r="35">
          <cell r="A35" t="str">
            <v>MBK191</v>
          </cell>
          <cell r="B35" t="str">
            <v>Kejuruteraan Awan Cang Ceng Sdn Bhd</v>
          </cell>
          <cell r="D35">
            <v>0</v>
          </cell>
          <cell r="E35">
            <v>0</v>
          </cell>
        </row>
        <row r="36">
          <cell r="A36" t="str">
            <v>MBK192</v>
          </cell>
          <cell r="B36" t="str">
            <v>Kejuruteraan Awan Cang Ceng Sdn Bhd</v>
          </cell>
          <cell r="D36">
            <v>0</v>
          </cell>
          <cell r="E36">
            <v>0</v>
          </cell>
        </row>
        <row r="37">
          <cell r="A37" t="str">
            <v>MBM101</v>
          </cell>
          <cell r="B37" t="str">
            <v>Mink Holding Sdn Bhd</v>
          </cell>
          <cell r="D37">
            <v>0</v>
          </cell>
          <cell r="E37">
            <v>0</v>
          </cell>
        </row>
        <row r="38">
          <cell r="A38" t="str">
            <v>MBM103</v>
          </cell>
          <cell r="B38" t="str">
            <v>Mink Holding Sdn Bhd</v>
          </cell>
          <cell r="D38">
            <v>84820.42</v>
          </cell>
          <cell r="E38">
            <v>82820.42</v>
          </cell>
        </row>
        <row r="39">
          <cell r="A39" t="str">
            <v>MBR112</v>
          </cell>
          <cell r="B39" t="str">
            <v>Rimex Sdn Bhd</v>
          </cell>
          <cell r="D39">
            <v>5947.0749999999998</v>
          </cell>
          <cell r="E39">
            <v>4916.5375000000004</v>
          </cell>
        </row>
        <row r="40">
          <cell r="A40" t="str">
            <v>MBS123</v>
          </cell>
          <cell r="B40" t="str">
            <v>Sebauh Sawmill Co. Bhd</v>
          </cell>
          <cell r="D40">
            <v>0</v>
          </cell>
          <cell r="E40">
            <v>0</v>
          </cell>
        </row>
        <row r="41">
          <cell r="A41" t="str">
            <v>MBS151</v>
          </cell>
          <cell r="B41" t="str">
            <v>Sykt Seri Mewah</v>
          </cell>
          <cell r="D41">
            <v>2055.0500000000002</v>
          </cell>
          <cell r="E41">
            <v>0</v>
          </cell>
        </row>
        <row r="42">
          <cell r="A42" t="str">
            <v>MBS153</v>
          </cell>
          <cell r="B42" t="str">
            <v>Sykt Seri Mewah</v>
          </cell>
          <cell r="D42">
            <v>12956.35</v>
          </cell>
          <cell r="E42">
            <v>0</v>
          </cell>
        </row>
        <row r="43">
          <cell r="A43" t="str">
            <v>MBS191</v>
          </cell>
          <cell r="B43" t="str">
            <v>Seri Mayhua Sdn Bhd</v>
          </cell>
          <cell r="D43">
            <v>420.8</v>
          </cell>
          <cell r="E43">
            <v>0</v>
          </cell>
        </row>
        <row r="44">
          <cell r="A44" t="str">
            <v>MBS193</v>
          </cell>
          <cell r="B44" t="str">
            <v>Seri Mayhua Sdn Bhd</v>
          </cell>
          <cell r="D44">
            <v>4461.7849999999999</v>
          </cell>
          <cell r="E44">
            <v>0</v>
          </cell>
        </row>
        <row r="45">
          <cell r="A45" t="str">
            <v>MBS201</v>
          </cell>
          <cell r="B45" t="str">
            <v>Sykt Sumber Jaya</v>
          </cell>
          <cell r="D45">
            <v>2421.85</v>
          </cell>
          <cell r="E45">
            <v>2421.8499997746198</v>
          </cell>
        </row>
        <row r="46">
          <cell r="A46" t="str">
            <v>MBS202</v>
          </cell>
          <cell r="B46" t="str">
            <v>Sykt Sumber Jaya</v>
          </cell>
          <cell r="D46">
            <v>3483.2</v>
          </cell>
          <cell r="E46">
            <v>3483.2</v>
          </cell>
        </row>
        <row r="47">
          <cell r="A47" t="str">
            <v>MBS211</v>
          </cell>
          <cell r="B47" t="str">
            <v>Solid Master Sdn Bhd</v>
          </cell>
          <cell r="D47">
            <v>8212.1299999999992</v>
          </cell>
          <cell r="E47">
            <v>0</v>
          </cell>
        </row>
        <row r="48">
          <cell r="A48" t="str">
            <v>MBS232</v>
          </cell>
          <cell r="B48" t="str">
            <v>Sykt Sinling Contractor</v>
          </cell>
          <cell r="D48">
            <v>3216.79</v>
          </cell>
          <cell r="E48">
            <v>5433.58</v>
          </cell>
        </row>
        <row r="49">
          <cell r="A49" t="str">
            <v>MBS242</v>
          </cell>
          <cell r="B49" t="str">
            <v>Shin Yang Trading Sdn Bhd</v>
          </cell>
          <cell r="D49">
            <v>0</v>
          </cell>
          <cell r="E49">
            <v>0</v>
          </cell>
        </row>
        <row r="50">
          <cell r="A50" t="str">
            <v>MBS252</v>
          </cell>
          <cell r="B50" t="str">
            <v>Sembawan Jaya Contractor</v>
          </cell>
          <cell r="D50">
            <v>0</v>
          </cell>
          <cell r="E50">
            <v>512.07500000000005</v>
          </cell>
        </row>
        <row r="51">
          <cell r="A51" t="str">
            <v>MBT102</v>
          </cell>
          <cell r="B51" t="str">
            <v>Techstone Sdn Bhd</v>
          </cell>
          <cell r="D51">
            <v>16349.271999999997</v>
          </cell>
          <cell r="E51">
            <v>0</v>
          </cell>
        </row>
        <row r="52">
          <cell r="A52" t="str">
            <v>MBT171</v>
          </cell>
          <cell r="B52" t="str">
            <v>Teknisar Sdn Bhd</v>
          </cell>
          <cell r="D52">
            <v>10148.08</v>
          </cell>
          <cell r="E52">
            <v>0</v>
          </cell>
        </row>
        <row r="53">
          <cell r="A53" t="str">
            <v>MBT191</v>
          </cell>
          <cell r="B53" t="str">
            <v>Tai Yung Company</v>
          </cell>
          <cell r="D53">
            <v>157.44</v>
          </cell>
          <cell r="E53">
            <v>509.07499999999999</v>
          </cell>
        </row>
        <row r="54">
          <cell r="A54" t="str">
            <v>MBT192</v>
          </cell>
          <cell r="B54" t="str">
            <v>Tai Yung Company</v>
          </cell>
          <cell r="D54">
            <v>917.02499999999998</v>
          </cell>
          <cell r="E54">
            <v>1084.05</v>
          </cell>
        </row>
        <row r="55">
          <cell r="A55" t="str">
            <v>MBW142</v>
          </cell>
          <cell r="B55" t="str">
            <v>WTK Enterprise Sdn Bhd</v>
          </cell>
          <cell r="D55">
            <v>0</v>
          </cell>
          <cell r="E55">
            <v>0</v>
          </cell>
        </row>
        <row r="56">
          <cell r="A56" t="str">
            <v>MBY121</v>
          </cell>
          <cell r="B56" t="str">
            <v>Yong Lee Plantation Construction</v>
          </cell>
          <cell r="D56">
            <v>0</v>
          </cell>
          <cell r="E56">
            <v>8348.35</v>
          </cell>
        </row>
        <row r="57">
          <cell r="A57" t="str">
            <v>MBY122</v>
          </cell>
          <cell r="B57" t="str">
            <v>Yong Lee Plantation Construction</v>
          </cell>
          <cell r="D57">
            <v>0</v>
          </cell>
          <cell r="E57">
            <v>10919.754999999999</v>
          </cell>
        </row>
        <row r="58">
          <cell r="A58" t="str">
            <v>MBZ102</v>
          </cell>
          <cell r="B58" t="str">
            <v>Zedtee Sdn Bhd</v>
          </cell>
          <cell r="D58">
            <v>0</v>
          </cell>
          <cell r="E58">
            <v>0</v>
          </cell>
        </row>
        <row r="59">
          <cell r="A59" t="str">
            <v>MKK100</v>
          </cell>
          <cell r="B59" t="str">
            <v>Kim Engineering Company</v>
          </cell>
          <cell r="D59">
            <v>3333.06</v>
          </cell>
          <cell r="E59">
            <v>3333.059621687999</v>
          </cell>
        </row>
        <row r="60">
          <cell r="A60" t="str">
            <v>MKK101</v>
          </cell>
          <cell r="B60" t="str">
            <v>Kim Engineering Company</v>
          </cell>
          <cell r="D60">
            <v>0</v>
          </cell>
          <cell r="E60">
            <v>0</v>
          </cell>
        </row>
        <row r="61">
          <cell r="A61" t="str">
            <v>MKS113</v>
          </cell>
          <cell r="B61" t="str">
            <v>Shiu Liong Tractor Parts Enterprise</v>
          </cell>
          <cell r="D61">
            <v>0</v>
          </cell>
          <cell r="E61">
            <v>0</v>
          </cell>
        </row>
        <row r="62">
          <cell r="A62" t="str">
            <v>MKS122</v>
          </cell>
          <cell r="B62" t="str">
            <v>Sim Parts Trading</v>
          </cell>
          <cell r="D62">
            <v>1085.3</v>
          </cell>
          <cell r="E62">
            <v>0</v>
          </cell>
        </row>
        <row r="63">
          <cell r="A63" t="str">
            <v>MLG101</v>
          </cell>
          <cell r="B63" t="str">
            <v>Goodwood (Sabah) Sdn Bhd</v>
          </cell>
          <cell r="D63">
            <v>728.1</v>
          </cell>
          <cell r="E63">
            <v>1332.5</v>
          </cell>
        </row>
        <row r="64">
          <cell r="A64" t="str">
            <v>MLG102</v>
          </cell>
          <cell r="B64" t="str">
            <v>Goodwood (Sabah) Sdn Bhd</v>
          </cell>
          <cell r="D64">
            <v>1970.76</v>
          </cell>
          <cell r="E64">
            <v>9117.1175000000003</v>
          </cell>
        </row>
        <row r="65">
          <cell r="A65" t="str">
            <v>MMA122</v>
          </cell>
          <cell r="B65" t="str">
            <v>Atafa (East Malaysia) Sdn Bhd</v>
          </cell>
          <cell r="D65">
            <v>15043.66</v>
          </cell>
          <cell r="E65">
            <v>15043.66</v>
          </cell>
        </row>
        <row r="66">
          <cell r="A66" t="str">
            <v>MMI102</v>
          </cell>
          <cell r="B66" t="str">
            <v>Interhill Logging Sdn Bhd</v>
          </cell>
          <cell r="D66">
            <v>0</v>
          </cell>
          <cell r="E66">
            <v>0</v>
          </cell>
        </row>
        <row r="67">
          <cell r="A67" t="str">
            <v>MMI123</v>
          </cell>
          <cell r="B67" t="str">
            <v>Inn Lee Sdn Bhd</v>
          </cell>
          <cell r="D67">
            <v>1077.5</v>
          </cell>
          <cell r="E67">
            <v>1077.49992858</v>
          </cell>
        </row>
        <row r="68">
          <cell r="A68" t="str">
            <v>MMK142</v>
          </cell>
          <cell r="B68" t="str">
            <v>KTS Trading Sdn Bhd</v>
          </cell>
          <cell r="D68">
            <v>0</v>
          </cell>
          <cell r="E68">
            <v>0</v>
          </cell>
        </row>
        <row r="69">
          <cell r="A69" t="str">
            <v>MML102</v>
          </cell>
          <cell r="B69" t="str">
            <v>Lee Sam Yak Company</v>
          </cell>
          <cell r="D69">
            <v>1813.42</v>
          </cell>
          <cell r="E69">
            <v>5288.6549999999997</v>
          </cell>
        </row>
        <row r="70">
          <cell r="A70" t="str">
            <v>MML241</v>
          </cell>
          <cell r="B70" t="str">
            <v>Sykt Long Hill</v>
          </cell>
          <cell r="D70">
            <v>0</v>
          </cell>
          <cell r="E70">
            <v>0</v>
          </cell>
        </row>
        <row r="71">
          <cell r="A71" t="str">
            <v>MML242</v>
          </cell>
          <cell r="B71" t="str">
            <v>Sykt Long Hill</v>
          </cell>
          <cell r="D71">
            <v>0</v>
          </cell>
          <cell r="E71">
            <v>0</v>
          </cell>
        </row>
        <row r="72">
          <cell r="A72" t="str">
            <v>MML252</v>
          </cell>
          <cell r="B72" t="str">
            <v>Lee Yok Jin Contrator Sdn Bhd</v>
          </cell>
          <cell r="D72">
            <v>0</v>
          </cell>
          <cell r="E72">
            <v>0</v>
          </cell>
        </row>
        <row r="73">
          <cell r="A73" t="str">
            <v>MMM100</v>
          </cell>
          <cell r="B73" t="str">
            <v>Miri Parts Trading Sdn Bhd</v>
          </cell>
          <cell r="D73">
            <v>0</v>
          </cell>
          <cell r="E73">
            <v>0</v>
          </cell>
        </row>
        <row r="74">
          <cell r="A74" t="str">
            <v>MMM133</v>
          </cell>
          <cell r="B74" t="str">
            <v>Merkin Sdn Bhd</v>
          </cell>
          <cell r="D74">
            <v>867.68499999999995</v>
          </cell>
          <cell r="E74">
            <v>3470.75</v>
          </cell>
        </row>
        <row r="75">
          <cell r="A75" t="str">
            <v>MMN103</v>
          </cell>
          <cell r="B75" t="str">
            <v>New Parts (88) Sdn Bhd</v>
          </cell>
          <cell r="D75">
            <v>61.29</v>
          </cell>
          <cell r="E75">
            <v>61.29</v>
          </cell>
        </row>
        <row r="76">
          <cell r="A76" t="str">
            <v>MMN111</v>
          </cell>
          <cell r="B76" t="str">
            <v>Nation Mark Sdn Bhd</v>
          </cell>
          <cell r="D76">
            <v>0</v>
          </cell>
          <cell r="E76">
            <v>2973.75</v>
          </cell>
        </row>
        <row r="77">
          <cell r="A77" t="str">
            <v>MMN113</v>
          </cell>
          <cell r="B77" t="str">
            <v>Nation Mark Sdn Bhd</v>
          </cell>
          <cell r="D77">
            <v>0</v>
          </cell>
          <cell r="E77">
            <v>5420.25</v>
          </cell>
        </row>
        <row r="78">
          <cell r="A78" t="str">
            <v>MMP123</v>
          </cell>
          <cell r="B78" t="str">
            <v>Phui Ted Fatt</v>
          </cell>
          <cell r="D78">
            <v>223.2</v>
          </cell>
          <cell r="E78">
            <v>669.6</v>
          </cell>
        </row>
        <row r="79">
          <cell r="A79" t="str">
            <v>MMP161</v>
          </cell>
          <cell r="B79" t="str">
            <v>Pansaga Sdn Bhd</v>
          </cell>
          <cell r="D79">
            <v>1052.6300000000001</v>
          </cell>
          <cell r="E79">
            <v>0</v>
          </cell>
        </row>
        <row r="80">
          <cell r="A80" t="str">
            <v>MMP162</v>
          </cell>
          <cell r="B80" t="str">
            <v>Pansaga Sdn Bhd</v>
          </cell>
          <cell r="D80">
            <v>21270.94</v>
          </cell>
          <cell r="E80">
            <v>21270.939996914101</v>
          </cell>
        </row>
        <row r="81">
          <cell r="A81" t="str">
            <v>MMR102</v>
          </cell>
          <cell r="B81" t="str">
            <v>Rimex Sdn Bhd</v>
          </cell>
          <cell r="D81">
            <v>19689.810000000001</v>
          </cell>
          <cell r="E81">
            <v>14098.182500000001</v>
          </cell>
        </row>
        <row r="82">
          <cell r="A82" t="str">
            <v>MMR121</v>
          </cell>
          <cell r="B82" t="str">
            <v>Rawood Sdn Bhd</v>
          </cell>
          <cell r="D82">
            <v>0</v>
          </cell>
          <cell r="E82">
            <v>0</v>
          </cell>
        </row>
        <row r="83">
          <cell r="A83" t="str">
            <v>MMR123</v>
          </cell>
          <cell r="B83" t="str">
            <v>Rawood Sdn Bhd</v>
          </cell>
          <cell r="D83">
            <v>0</v>
          </cell>
          <cell r="E83">
            <v>0</v>
          </cell>
        </row>
        <row r="84">
          <cell r="A84" t="str">
            <v>MMR140</v>
          </cell>
          <cell r="B84" t="str">
            <v>Rimbunan Hijau General Trading Sdn Bhd</v>
          </cell>
          <cell r="D84">
            <v>3900</v>
          </cell>
          <cell r="E84">
            <v>0</v>
          </cell>
        </row>
        <row r="85">
          <cell r="A85" t="str">
            <v>MMR161</v>
          </cell>
          <cell r="B85" t="str">
            <v>Robert Goh &amp; Sons Enterprise</v>
          </cell>
          <cell r="D85">
            <v>1370.96</v>
          </cell>
          <cell r="E85">
            <v>1713.7</v>
          </cell>
        </row>
        <row r="86">
          <cell r="A86" t="str">
            <v>MMR162</v>
          </cell>
          <cell r="B86" t="str">
            <v>Robert Goh &amp; Sons Enterprise</v>
          </cell>
          <cell r="D86">
            <v>57545.991999999991</v>
          </cell>
          <cell r="E86">
            <v>71932.490000000005</v>
          </cell>
        </row>
        <row r="87">
          <cell r="A87" t="str">
            <v>MMS101</v>
          </cell>
          <cell r="B87" t="str">
            <v>Shin Yang Trading Sdn Bhd</v>
          </cell>
          <cell r="D87">
            <v>0</v>
          </cell>
          <cell r="E87">
            <v>0</v>
          </cell>
        </row>
        <row r="88">
          <cell r="A88" t="str">
            <v>MMS102</v>
          </cell>
          <cell r="B88" t="str">
            <v>Shin Yang Trading Sdn Bhd</v>
          </cell>
          <cell r="D88">
            <v>0</v>
          </cell>
          <cell r="E88">
            <v>0</v>
          </cell>
        </row>
        <row r="89">
          <cell r="A89" t="str">
            <v>MMS271</v>
          </cell>
          <cell r="B89" t="str">
            <v>Soon Fatt Contrator</v>
          </cell>
          <cell r="D89">
            <v>3672.2</v>
          </cell>
          <cell r="E89">
            <v>7815.9</v>
          </cell>
        </row>
        <row r="90">
          <cell r="A90" t="str">
            <v>MMS272</v>
          </cell>
          <cell r="B90" t="str">
            <v>Soon Fatt Contrator</v>
          </cell>
          <cell r="D90">
            <v>5852.7449999999999</v>
          </cell>
          <cell r="E90">
            <v>13339.93</v>
          </cell>
        </row>
        <row r="91">
          <cell r="A91" t="str">
            <v>MMS292</v>
          </cell>
          <cell r="B91" t="str">
            <v>Sawah Builder Sdn Bhd</v>
          </cell>
          <cell r="D91">
            <v>5064.6149999999998</v>
          </cell>
          <cell r="E91">
            <v>8729.23</v>
          </cell>
        </row>
        <row r="92">
          <cell r="A92" t="str">
            <v>MMS302</v>
          </cell>
          <cell r="B92" t="str">
            <v>Syarikat Sky Forest</v>
          </cell>
          <cell r="D92">
            <v>1653.13</v>
          </cell>
          <cell r="E92">
            <v>423.44749999999999</v>
          </cell>
        </row>
        <row r="93">
          <cell r="A93" t="str">
            <v>MMS312</v>
          </cell>
          <cell r="B93" t="str">
            <v>Sorvino Holdings Sdn Bhd</v>
          </cell>
          <cell r="D93">
            <v>0</v>
          </cell>
          <cell r="E93">
            <v>0</v>
          </cell>
        </row>
        <row r="94">
          <cell r="A94" t="str">
            <v>MMT202</v>
          </cell>
          <cell r="B94" t="str">
            <v>Tzun Hu Machinery Sdn Bhd</v>
          </cell>
          <cell r="D94">
            <v>586</v>
          </cell>
          <cell r="E94">
            <v>0</v>
          </cell>
        </row>
        <row r="95">
          <cell r="A95" t="str">
            <v>MMW101</v>
          </cell>
          <cell r="B95" t="str">
            <v>W C K Enterprise</v>
          </cell>
          <cell r="D95">
            <v>8507</v>
          </cell>
          <cell r="E95">
            <v>8506.9999996982006</v>
          </cell>
        </row>
        <row r="96">
          <cell r="A96" t="str">
            <v>MMW102</v>
          </cell>
          <cell r="B96" t="str">
            <v>W C K Enterprise</v>
          </cell>
          <cell r="D96">
            <v>3504.335</v>
          </cell>
          <cell r="E96">
            <v>3504.3399999385683</v>
          </cell>
        </row>
        <row r="97">
          <cell r="A97" t="str">
            <v>MMW122</v>
          </cell>
          <cell r="B97" t="str">
            <v>Woodman Sdn Bhd</v>
          </cell>
          <cell r="D97">
            <v>0</v>
          </cell>
          <cell r="E97">
            <v>0</v>
          </cell>
        </row>
        <row r="98">
          <cell r="A98" t="str">
            <v>MNB103</v>
          </cell>
          <cell r="B98" t="str">
            <v>Lumut Sawmill Sdn Bhd</v>
          </cell>
          <cell r="D98">
            <v>2895.0250000000001</v>
          </cell>
          <cell r="E98">
            <v>0</v>
          </cell>
        </row>
        <row r="99">
          <cell r="A99" t="str">
            <v>MSD103</v>
          </cell>
          <cell r="B99" t="str">
            <v>Donyun Parts Sdn Bhd</v>
          </cell>
          <cell r="D99">
            <v>0</v>
          </cell>
          <cell r="E99">
            <v>0</v>
          </cell>
        </row>
        <row r="100">
          <cell r="A100" t="str">
            <v>MSR100</v>
          </cell>
          <cell r="B100" t="str">
            <v>Rimbunan Hijau General Trading Sdn Bhd</v>
          </cell>
          <cell r="D100">
            <v>0</v>
          </cell>
          <cell r="E100">
            <v>0</v>
          </cell>
        </row>
        <row r="101">
          <cell r="A101" t="str">
            <v>MST123</v>
          </cell>
          <cell r="B101" t="str">
            <v>Tall Bright Forest Sdn Bhd</v>
          </cell>
          <cell r="D101">
            <v>5574.65</v>
          </cell>
          <cell r="E101">
            <v>11149.3</v>
          </cell>
        </row>
        <row r="102">
          <cell r="A102" t="str">
            <v>MSU101</v>
          </cell>
          <cell r="B102" t="str">
            <v>Umas Sdn Bhd</v>
          </cell>
          <cell r="D102">
            <v>15839.13</v>
          </cell>
          <cell r="E102">
            <v>17798.25</v>
          </cell>
        </row>
        <row r="103">
          <cell r="A103" t="str">
            <v>MSU103</v>
          </cell>
          <cell r="B103" t="str">
            <v>Umas Sdn Bhd</v>
          </cell>
          <cell r="D103">
            <v>59042.73</v>
          </cell>
          <cell r="E103">
            <v>118085.46</v>
          </cell>
        </row>
        <row r="104">
          <cell r="A104" t="str">
            <v>MSU113</v>
          </cell>
          <cell r="B104" t="str">
            <v>Unity Privilege Sdn Bhd</v>
          </cell>
          <cell r="D104">
            <v>152.815</v>
          </cell>
          <cell r="E104">
            <v>0</v>
          </cell>
        </row>
        <row r="105">
          <cell r="A105" t="str">
            <v>MSW100</v>
          </cell>
          <cell r="B105" t="str">
            <v>WTK Enterprise Sdn Bhd</v>
          </cell>
          <cell r="D105">
            <v>0</v>
          </cell>
          <cell r="E105">
            <v>0</v>
          </cell>
        </row>
      </sheetData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SintDec00"/>
      <sheetName val="Age311299TAS"/>
      <sheetName val="P4DDBFTAS"/>
      <sheetName val="Age311299TESP"/>
      <sheetName val="P4DDBFTESP"/>
      <sheetName val="IntDec00TespM&amp;B"/>
      <sheetName val="D"/>
      <sheetName val="Standing Data"/>
      <sheetName val="Asset &amp; Liability"/>
      <sheetName val="Net asset value"/>
      <sheetName val="HP"/>
      <sheetName val="อัตรามรณะ"/>
      <sheetName val="FF_21_a_"/>
      <sheetName val="STATEMENT"/>
      <sheetName val="C2"/>
      <sheetName val="A"/>
      <sheetName val="Z810"/>
      <sheetName val="M_Maincomp"/>
      <sheetName val="BSI"/>
      <sheetName val="MFA"/>
      <sheetName val="Sheet1"/>
      <sheetName val="TMS2000"/>
      <sheetName val="REPORT"/>
      <sheetName val="FF_4"/>
      <sheetName val="gl"/>
      <sheetName val="DPLA"/>
      <sheetName val="Actual-ＹＴＤ"/>
      <sheetName val="Budget-Monthly"/>
      <sheetName val="Budget-YTD"/>
      <sheetName val="BPR"/>
      <sheetName val="CA Sheet"/>
      <sheetName val="PL"/>
      <sheetName val="Actual-Monthly"/>
      <sheetName val="C 1"/>
      <sheetName val="A - 1"/>
      <sheetName val="C-10"/>
      <sheetName val="C-20"/>
      <sheetName val="F-1"/>
      <sheetName val="F-2"/>
      <sheetName val="F-10"/>
      <sheetName val="G-1"/>
      <sheetName val="G-1103"/>
      <sheetName val="SE-10"/>
      <sheetName val="100-10"/>
      <sheetName val="110-10"/>
      <sheetName val="200-110"/>
      <sheetName val="200-111"/>
      <sheetName val="Cost-9M"/>
      <sheetName val="210-10"/>
      <sheetName val="L-1"/>
      <sheetName val="J-1"/>
      <sheetName val="AA - 1"/>
      <sheetName val="BB - 1"/>
      <sheetName val="DD-1"/>
      <sheetName val="GG-1"/>
      <sheetName val="Menu"/>
      <sheetName val="bblยังไม่จ่าย"/>
      <sheetName val="B"/>
      <sheetName val="FSA"/>
      <sheetName val="data"/>
      <sheetName val="BAL42"/>
      <sheetName val="CA"/>
      <sheetName val="Cash Flow"/>
      <sheetName val="Financial Summary"/>
      <sheetName val="CRA-Detail"/>
      <sheetName val="QR_4.1"/>
      <sheetName val="Order_Nov_w45"/>
      <sheetName val="N"/>
      <sheetName val="Company Info"/>
      <sheetName val="CA Comp"/>
      <sheetName val="cal (2)"/>
      <sheetName val="FF-3"/>
      <sheetName val="note_defect"/>
      <sheetName val="Expense Summary"/>
      <sheetName val="เงินกู้ธนชาติ"/>
      <sheetName val="Deferred Charge"/>
      <sheetName val="U-2.1"/>
      <sheetName val="FF_3"/>
      <sheetName val="FORMC94"/>
      <sheetName val="11922"/>
      <sheetName val="FF_6"/>
      <sheetName val="2006_1_"/>
      <sheetName val="ภาคการขายวิศวกรรม_Weekly"/>
      <sheetName val="ภาคการขายโฆษณาNBT_Weekly"/>
      <sheetName val="July2007"/>
      <sheetName val="ภาคการขายโฆษณาNBT_All"/>
      <sheetName val="2006_2_"/>
      <sheetName val="SAP"/>
      <sheetName val="CBO0497"/>
      <sheetName val="p&amp;L"/>
      <sheetName val="2006(1)"/>
      <sheetName val="2006(2)"/>
      <sheetName val="StandingData"/>
      <sheetName val="สรุป"/>
      <sheetName val="10-1 Media"/>
      <sheetName val="10-cut"/>
      <sheetName val="ชื่อหุ้น"/>
      <sheetName val="B&amp;S 1999"/>
      <sheetName val="TrialBalance Q3-2002"/>
      <sheetName val="Trial Balance"/>
      <sheetName val="SCB 1 - Current"/>
      <sheetName val="SCB 2 - Current"/>
      <sheetName val="Details"/>
      <sheetName val="AFA"/>
      <sheetName val="Seagate _share_in_units"/>
      <sheetName val="Pnl-10"/>
      <sheetName val="20"/>
      <sheetName val="30"/>
      <sheetName val="70"/>
      <sheetName val="addl cost"/>
      <sheetName val="accumdeprn"/>
      <sheetName val="Interim --&gt; Top"/>
      <sheetName val="LE1(act3mth)"/>
      <sheetName val="FF-1"/>
      <sheetName val="Scoping"/>
      <sheetName val="5) Parameters"/>
      <sheetName val="PortSTDSave"/>
      <sheetName val="K2"/>
      <sheetName val="_Lookup"/>
      <sheetName val="สำนักงาน"/>
      <sheetName val="Co info"/>
      <sheetName val="db"/>
      <sheetName val="U"/>
      <sheetName val="3 P&amp;L "/>
      <sheetName val="TBA"/>
      <sheetName val="ADJ - RATE"/>
      <sheetName val="SAME"/>
      <sheetName val="Code1"/>
      <sheetName val="RSS9801"/>
      <sheetName val="RATE"/>
    </sheetNames>
    <sheetDataSet>
      <sheetData sheetId="0" refreshError="1">
        <row r="7">
          <cell r="A7" t="str">
            <v>2GS003</v>
          </cell>
          <cell r="B7" t="str">
            <v>Perusahaan Seri Batu Kuari</v>
          </cell>
          <cell r="C7">
            <v>137.93</v>
          </cell>
          <cell r="N7">
            <v>-137.93</v>
          </cell>
          <cell r="P7">
            <v>0</v>
          </cell>
        </row>
        <row r="8">
          <cell r="A8" t="str">
            <v>BKD161</v>
          </cell>
          <cell r="B8" t="str">
            <v>Drillman Industrial Supplies S/B</v>
          </cell>
          <cell r="C8">
            <v>72.510000000000005</v>
          </cell>
          <cell r="P8">
            <v>72.510000000000005</v>
          </cell>
        </row>
        <row r="9">
          <cell r="A9" t="str">
            <v>BKD162</v>
          </cell>
          <cell r="B9" t="str">
            <v>Drillman Industrial Supplies S/B</v>
          </cell>
          <cell r="C9">
            <v>585.5</v>
          </cell>
          <cell r="F9">
            <v>-585.5</v>
          </cell>
          <cell r="P9">
            <v>0</v>
          </cell>
        </row>
        <row r="10">
          <cell r="A10" t="str">
            <v>BKH242</v>
          </cell>
          <cell r="B10" t="str">
            <v>Ha Yew Chan</v>
          </cell>
          <cell r="C10">
            <v>1765.21</v>
          </cell>
          <cell r="D10">
            <v>39.44</v>
          </cell>
          <cell r="E10">
            <v>39.44</v>
          </cell>
          <cell r="F10">
            <v>39.44</v>
          </cell>
          <cell r="G10">
            <v>39.44</v>
          </cell>
          <cell r="H10">
            <v>34.94</v>
          </cell>
          <cell r="I10">
            <v>34.94</v>
          </cell>
          <cell r="J10">
            <v>34.94</v>
          </cell>
          <cell r="K10">
            <v>34.94</v>
          </cell>
          <cell r="L10">
            <v>34.94</v>
          </cell>
          <cell r="M10">
            <v>34.94</v>
          </cell>
          <cell r="N10">
            <v>24.43</v>
          </cell>
          <cell r="O10">
            <v>13.94</v>
          </cell>
          <cell r="P10">
            <v>2170.9800000000005</v>
          </cell>
        </row>
        <row r="11">
          <cell r="A11" t="str">
            <v>BKL231</v>
          </cell>
          <cell r="B11" t="str">
            <v>Gadang Engrn (M) Sdn Bhd</v>
          </cell>
          <cell r="C11">
            <v>1649.43</v>
          </cell>
          <cell r="D11">
            <v>549.80999999999995</v>
          </cell>
          <cell r="E11">
            <v>399.81</v>
          </cell>
          <cell r="F11">
            <v>277.39999999999998</v>
          </cell>
          <cell r="G11">
            <v>277.39999999999998</v>
          </cell>
          <cell r="H11">
            <v>277.39999999999998</v>
          </cell>
          <cell r="I11">
            <v>70.42</v>
          </cell>
          <cell r="J11">
            <v>70.42</v>
          </cell>
          <cell r="K11">
            <v>30.82</v>
          </cell>
          <cell r="L11">
            <v>30.82</v>
          </cell>
          <cell r="P11">
            <v>3633.7300000000005</v>
          </cell>
        </row>
        <row r="12">
          <cell r="A12" t="str">
            <v>BKL232</v>
          </cell>
          <cell r="B12" t="str">
            <v>Gadang Engrn (M) Sdn Bhd</v>
          </cell>
          <cell r="C12">
            <v>1585.68</v>
          </cell>
          <cell r="D12">
            <v>310.89999999999998</v>
          </cell>
          <cell r="E12">
            <v>310.89999999999998</v>
          </cell>
          <cell r="F12">
            <v>287.8</v>
          </cell>
          <cell r="G12">
            <v>287.8</v>
          </cell>
          <cell r="H12">
            <v>287.8</v>
          </cell>
          <cell r="I12">
            <v>287.8</v>
          </cell>
          <cell r="J12">
            <v>208.6</v>
          </cell>
          <cell r="K12">
            <v>125.89</v>
          </cell>
          <cell r="L12">
            <v>125.89</v>
          </cell>
          <cell r="M12">
            <v>38.92</v>
          </cell>
          <cell r="N12">
            <v>38.92</v>
          </cell>
          <cell r="O12">
            <v>38.92</v>
          </cell>
          <cell r="P12">
            <v>3935.8200000000006</v>
          </cell>
        </row>
        <row r="13">
          <cell r="A13" t="str">
            <v>BKR132</v>
          </cell>
          <cell r="B13" t="str">
            <v>Ram Tractor(1991) Sdn Bhd</v>
          </cell>
          <cell r="C13">
            <v>1523.83</v>
          </cell>
          <cell r="D13">
            <v>-1523.83</v>
          </cell>
          <cell r="P13">
            <v>0</v>
          </cell>
        </row>
        <row r="14">
          <cell r="A14" t="str">
            <v>CUK102</v>
          </cell>
          <cell r="B14" t="str">
            <v>Luck Enterprise Sdn Bhd</v>
          </cell>
          <cell r="C14">
            <v>921.44</v>
          </cell>
          <cell r="D14">
            <v>58.78</v>
          </cell>
          <cell r="E14">
            <v>36.28</v>
          </cell>
          <cell r="F14">
            <v>36.28</v>
          </cell>
          <cell r="G14">
            <v>36.28</v>
          </cell>
          <cell r="H14">
            <v>36.28</v>
          </cell>
          <cell r="I14">
            <v>36.28</v>
          </cell>
          <cell r="J14">
            <v>36.28</v>
          </cell>
          <cell r="K14">
            <v>36.28</v>
          </cell>
          <cell r="L14">
            <v>36.28</v>
          </cell>
          <cell r="M14">
            <v>36.28</v>
          </cell>
          <cell r="N14">
            <v>36.28</v>
          </cell>
          <cell r="O14">
            <v>36.28</v>
          </cell>
          <cell r="P14">
            <v>1379.2999999999997</v>
          </cell>
        </row>
        <row r="15">
          <cell r="A15" t="str">
            <v>CUK112</v>
          </cell>
          <cell r="B15" t="str">
            <v>Kim Engineering Company</v>
          </cell>
          <cell r="C15">
            <v>1711.91</v>
          </cell>
          <cell r="E15">
            <v>-924.23</v>
          </cell>
          <cell r="G15">
            <v>-787.68</v>
          </cell>
          <cell r="P15">
            <v>0</v>
          </cell>
        </row>
      </sheetData>
      <sheetData sheetId="1" refreshError="1">
        <row r="5">
          <cell r="A5">
            <v>102</v>
          </cell>
          <cell r="B5" t="str">
            <v xml:space="preserve">Triumphal Associates Bhd - JB    </v>
          </cell>
          <cell r="C5" t="str">
            <v>CASH</v>
          </cell>
          <cell r="D5">
            <v>1000000</v>
          </cell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 t="b">
            <v>1</v>
          </cell>
          <cell r="K5" t="str">
            <v>TA2</v>
          </cell>
          <cell r="L5" t="str">
            <v>TAS</v>
          </cell>
          <cell r="M5" t="str">
            <v>ST</v>
          </cell>
        </row>
        <row r="6">
          <cell r="A6">
            <v>188888</v>
          </cell>
          <cell r="B6" t="str">
            <v xml:space="preserve">Cash  Sales - JB    </v>
          </cell>
          <cell r="C6" t="str">
            <v>CASH</v>
          </cell>
          <cell r="D6">
            <v>20000</v>
          </cell>
          <cell r="E6">
            <v>105409.29</v>
          </cell>
          <cell r="F6">
            <v>105360.09</v>
          </cell>
          <cell r="G6">
            <v>65.2</v>
          </cell>
          <cell r="H6">
            <v>0</v>
          </cell>
          <cell r="I6">
            <v>-16</v>
          </cell>
          <cell r="J6" t="b">
            <v>1</v>
          </cell>
          <cell r="K6" t="str">
            <v>L06</v>
          </cell>
          <cell r="L6" t="str">
            <v>TCM</v>
          </cell>
          <cell r="M6" t="str">
            <v>A</v>
          </cell>
        </row>
        <row r="7">
          <cell r="A7">
            <v>288888</v>
          </cell>
          <cell r="B7" t="str">
            <v xml:space="preserve">Cash  Sales - KL    </v>
          </cell>
          <cell r="C7" t="str">
            <v>CASH</v>
          </cell>
          <cell r="D7">
            <v>1</v>
          </cell>
          <cell r="E7">
            <v>7133.72</v>
          </cell>
          <cell r="F7">
            <v>7133.72</v>
          </cell>
          <cell r="G7">
            <v>0</v>
          </cell>
          <cell r="H7">
            <v>0</v>
          </cell>
          <cell r="I7">
            <v>0</v>
          </cell>
          <cell r="J7" t="b">
            <v>1</v>
          </cell>
          <cell r="K7" t="str">
            <v>NM2</v>
          </cell>
          <cell r="L7" t="str">
            <v>MGT</v>
          </cell>
          <cell r="M7" t="str">
            <v>A</v>
          </cell>
        </row>
        <row r="8">
          <cell r="A8" t="str">
            <v>2GS003</v>
          </cell>
          <cell r="B8" t="str">
            <v xml:space="preserve">Perusahaan Seri Batu Kuari     </v>
          </cell>
          <cell r="C8" t="str">
            <v>30 days</v>
          </cell>
          <cell r="D8">
            <v>10000</v>
          </cell>
          <cell r="E8">
            <v>1617.93</v>
          </cell>
          <cell r="F8">
            <v>0</v>
          </cell>
          <cell r="G8">
            <v>0</v>
          </cell>
          <cell r="H8">
            <v>0</v>
          </cell>
          <cell r="I8">
            <v>1617.93</v>
          </cell>
          <cell r="J8" t="b">
            <v>1</v>
          </cell>
          <cell r="K8" t="str">
            <v>E12</v>
          </cell>
          <cell r="L8" t="str">
            <v>WCM</v>
          </cell>
          <cell r="M8" t="str">
            <v>ST</v>
          </cell>
        </row>
        <row r="9">
          <cell r="A9" t="str">
            <v>2UA020</v>
          </cell>
          <cell r="B9" t="str">
            <v xml:space="preserve">Advanceprise Sdn Bhd      </v>
          </cell>
          <cell r="C9" t="str">
            <v>30 days</v>
          </cell>
          <cell r="D9">
            <v>10000</v>
          </cell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 t="b">
            <v>1</v>
          </cell>
          <cell r="K9" t="str">
            <v>E21</v>
          </cell>
          <cell r="L9" t="str">
            <v>LKC</v>
          </cell>
          <cell r="M9" t="str">
            <v>ST</v>
          </cell>
        </row>
        <row r="10">
          <cell r="A10" t="str">
            <v>AGT101</v>
          </cell>
          <cell r="B10" t="str">
            <v xml:space="preserve">Total Corp (GM) Sdn Bhd    </v>
          </cell>
          <cell r="C10" t="str">
            <v>60 days</v>
          </cell>
          <cell r="D10">
            <v>30000</v>
          </cell>
          <cell r="E10">
            <v>-28</v>
          </cell>
          <cell r="F10">
            <v>-28</v>
          </cell>
          <cell r="G10">
            <v>0</v>
          </cell>
          <cell r="H10">
            <v>0</v>
          </cell>
          <cell r="I10">
            <v>0</v>
          </cell>
          <cell r="J10" t="b">
            <v>1</v>
          </cell>
          <cell r="K10" t="str">
            <v>D11</v>
          </cell>
          <cell r="L10" t="str">
            <v>YML</v>
          </cell>
          <cell r="M10" t="str">
            <v>A</v>
          </cell>
        </row>
        <row r="11">
          <cell r="A11" t="str">
            <v>AGT102</v>
          </cell>
          <cell r="B11" t="str">
            <v xml:space="preserve">Total Corp (GM) Sdn Bhd    </v>
          </cell>
          <cell r="C11" t="str">
            <v>90 days</v>
          </cell>
          <cell r="D11">
            <v>80000</v>
          </cell>
          <cell r="E11">
            <v>32356.73</v>
          </cell>
          <cell r="F11">
            <v>32356.73</v>
          </cell>
          <cell r="G11">
            <v>0</v>
          </cell>
          <cell r="H11">
            <v>0</v>
          </cell>
          <cell r="I11">
            <v>0</v>
          </cell>
          <cell r="J11" t="b">
            <v>1</v>
          </cell>
          <cell r="K11" t="str">
            <v>D12</v>
          </cell>
          <cell r="L11" t="str">
            <v>YML</v>
          </cell>
          <cell r="M11" t="str">
            <v>A</v>
          </cell>
        </row>
        <row r="12">
          <cell r="A12" t="str">
            <v>AJI102</v>
          </cell>
          <cell r="B12" t="str">
            <v xml:space="preserve">Ipoh Trading Co      </v>
          </cell>
          <cell r="C12" t="str">
            <v>90 days</v>
          </cell>
          <cell r="D12">
            <v>20000</v>
          </cell>
          <cell r="E12">
            <v>16175.65</v>
          </cell>
          <cell r="F12">
            <v>16175.65</v>
          </cell>
          <cell r="G12">
            <v>0</v>
          </cell>
          <cell r="H12">
            <v>0</v>
          </cell>
          <cell r="I12">
            <v>0</v>
          </cell>
          <cell r="J12" t="b">
            <v>1</v>
          </cell>
          <cell r="K12" t="str">
            <v>D12</v>
          </cell>
          <cell r="L12" t="str">
            <v>YML</v>
          </cell>
          <cell r="M12" t="str">
            <v>A</v>
          </cell>
        </row>
        <row r="13">
          <cell r="A13" t="str">
            <v>AKB102</v>
          </cell>
          <cell r="B13" t="str">
            <v xml:space="preserve">Ban Seng Machinery Supply     </v>
          </cell>
          <cell r="C13" t="str">
            <v>90 days</v>
          </cell>
          <cell r="D13">
            <v>20000</v>
          </cell>
          <cell r="E13">
            <v>5017.0600000000004</v>
          </cell>
          <cell r="F13">
            <v>5017.0600000000004</v>
          </cell>
          <cell r="G13">
            <v>0</v>
          </cell>
          <cell r="H13">
            <v>0</v>
          </cell>
          <cell r="I13">
            <v>0</v>
          </cell>
          <cell r="J13" t="b">
            <v>1</v>
          </cell>
          <cell r="K13" t="str">
            <v>D12</v>
          </cell>
          <cell r="L13" t="str">
            <v>YML</v>
          </cell>
          <cell r="M13" t="str">
            <v>A</v>
          </cell>
        </row>
        <row r="14">
          <cell r="A14" t="str">
            <v>AKC102</v>
          </cell>
          <cell r="B14" t="str">
            <v xml:space="preserve">P H Chiam Auto Supply Sdn Bhd  </v>
          </cell>
          <cell r="C14" t="str">
            <v>90 days</v>
          </cell>
          <cell r="D14">
            <v>30000</v>
          </cell>
          <cell r="E14">
            <v>2812.22</v>
          </cell>
          <cell r="F14">
            <v>2812.22</v>
          </cell>
          <cell r="G14">
            <v>0</v>
          </cell>
          <cell r="H14">
            <v>0</v>
          </cell>
          <cell r="I14">
            <v>0</v>
          </cell>
          <cell r="J14" t="b">
            <v>1</v>
          </cell>
          <cell r="K14" t="str">
            <v>D12</v>
          </cell>
          <cell r="L14" t="str">
            <v>YML</v>
          </cell>
          <cell r="M14" t="str">
            <v>A</v>
          </cell>
        </row>
        <row r="15">
          <cell r="A15" t="str">
            <v>AKC112</v>
          </cell>
          <cell r="B15" t="str">
            <v xml:space="preserve">Sykt Chu Motor      </v>
          </cell>
          <cell r="C15" t="str">
            <v>90 days</v>
          </cell>
          <cell r="D15">
            <v>30000</v>
          </cell>
          <cell r="E15">
            <v>7075.96</v>
          </cell>
          <cell r="F15">
            <v>7075.96</v>
          </cell>
          <cell r="G15">
            <v>0</v>
          </cell>
          <cell r="H15">
            <v>0</v>
          </cell>
          <cell r="I15">
            <v>0</v>
          </cell>
          <cell r="J15" t="b">
            <v>1</v>
          </cell>
          <cell r="K15" t="str">
            <v>D12</v>
          </cell>
          <cell r="L15" t="str">
            <v>YML</v>
          </cell>
          <cell r="M15" t="str">
            <v>A</v>
          </cell>
        </row>
        <row r="16">
          <cell r="A16" t="str">
            <v>AKD101</v>
          </cell>
          <cell r="B16" t="str">
            <v xml:space="preserve">Dynasty Parts Plaza Sdn Bhd    </v>
          </cell>
          <cell r="C16" t="str">
            <v>30 days</v>
          </cell>
          <cell r="D16">
            <v>20000</v>
          </cell>
          <cell r="E16">
            <v>0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 t="b">
            <v>1</v>
          </cell>
          <cell r="K16" t="str">
            <v>D11</v>
          </cell>
          <cell r="L16" t="str">
            <v>YML</v>
          </cell>
          <cell r="M16" t="str">
            <v>A</v>
          </cell>
        </row>
        <row r="17">
          <cell r="A17" t="str">
            <v>AKD102</v>
          </cell>
          <cell r="B17" t="str">
            <v xml:space="preserve">Dynasty Parts Plaza Sdn Bhd    </v>
          </cell>
          <cell r="C17" t="str">
            <v>90 days</v>
          </cell>
          <cell r="D17">
            <v>20000</v>
          </cell>
          <cell r="E17">
            <v>10627.36</v>
          </cell>
          <cell r="F17">
            <v>10627.36</v>
          </cell>
          <cell r="G17">
            <v>0</v>
          </cell>
          <cell r="H17">
            <v>0</v>
          </cell>
          <cell r="I17">
            <v>0</v>
          </cell>
          <cell r="J17" t="b">
            <v>1</v>
          </cell>
          <cell r="K17" t="str">
            <v>D12</v>
          </cell>
          <cell r="L17" t="str">
            <v>YML</v>
          </cell>
          <cell r="M17" t="str">
            <v>A</v>
          </cell>
        </row>
        <row r="18">
          <cell r="A18" t="str">
            <v>AKE101</v>
          </cell>
          <cell r="B18" t="str">
            <v xml:space="preserve">Eng Hup Tractor Parts     </v>
          </cell>
          <cell r="C18" t="str">
            <v>30 days</v>
          </cell>
          <cell r="D18">
            <v>24000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 t="b">
            <v>1</v>
          </cell>
          <cell r="K18" t="str">
            <v>D11</v>
          </cell>
          <cell r="L18" t="str">
            <v>YML</v>
          </cell>
          <cell r="M18" t="str">
            <v>A</v>
          </cell>
        </row>
        <row r="19">
          <cell r="A19" t="str">
            <v>AKE102</v>
          </cell>
          <cell r="B19" t="str">
            <v xml:space="preserve">Eng Hup Tractor Parts     </v>
          </cell>
          <cell r="C19" t="str">
            <v>90 days</v>
          </cell>
          <cell r="D19">
            <v>24000</v>
          </cell>
          <cell r="E19">
            <v>19560.97</v>
          </cell>
          <cell r="F19">
            <v>19560.97</v>
          </cell>
          <cell r="G19">
            <v>0</v>
          </cell>
          <cell r="H19">
            <v>0</v>
          </cell>
          <cell r="I19">
            <v>0</v>
          </cell>
          <cell r="J19" t="b">
            <v>1</v>
          </cell>
          <cell r="K19" t="str">
            <v>D12</v>
          </cell>
          <cell r="L19" t="str">
            <v>YML</v>
          </cell>
          <cell r="M19" t="str">
            <v>A</v>
          </cell>
        </row>
        <row r="20">
          <cell r="A20" t="str">
            <v>AKK112</v>
          </cell>
          <cell r="B20" t="str">
            <v xml:space="preserve">Krai Trading       </v>
          </cell>
          <cell r="C20" t="str">
            <v>90 days</v>
          </cell>
          <cell r="D20">
            <v>80000</v>
          </cell>
          <cell r="E20">
            <v>17846.96</v>
          </cell>
          <cell r="F20">
            <v>17846.96</v>
          </cell>
          <cell r="G20">
            <v>0</v>
          </cell>
          <cell r="H20">
            <v>0</v>
          </cell>
          <cell r="I20">
            <v>0</v>
          </cell>
          <cell r="J20" t="b">
            <v>1</v>
          </cell>
          <cell r="K20" t="str">
            <v>D12</v>
          </cell>
          <cell r="L20" t="str">
            <v>YML</v>
          </cell>
          <cell r="M20" t="str">
            <v>A</v>
          </cell>
        </row>
        <row r="21">
          <cell r="A21" t="str">
            <v>AKP101</v>
          </cell>
          <cell r="B21" t="str">
            <v xml:space="preserve">Sykt Power Engineering &amp; Development S/B   </v>
          </cell>
          <cell r="C21" t="str">
            <v>30 days</v>
          </cell>
          <cell r="D21">
            <v>20000</v>
          </cell>
          <cell r="E21">
            <v>0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 t="b">
            <v>1</v>
          </cell>
          <cell r="K21" t="str">
            <v>D11</v>
          </cell>
          <cell r="L21" t="str">
            <v>YML</v>
          </cell>
          <cell r="M21" t="str">
            <v>A</v>
          </cell>
        </row>
        <row r="22">
          <cell r="A22" t="str">
            <v>AKP102</v>
          </cell>
          <cell r="B22" t="str">
            <v xml:space="preserve">Sykt Power Engineering &amp; Development S/B   </v>
          </cell>
          <cell r="C22" t="str">
            <v>90 days</v>
          </cell>
          <cell r="D22">
            <v>30000</v>
          </cell>
          <cell r="E22">
            <v>8492.15</v>
          </cell>
          <cell r="F22">
            <v>8492.15</v>
          </cell>
          <cell r="G22">
            <v>0</v>
          </cell>
          <cell r="H22">
            <v>0</v>
          </cell>
          <cell r="I22">
            <v>0</v>
          </cell>
          <cell r="J22" t="b">
            <v>1</v>
          </cell>
          <cell r="K22" t="str">
            <v>D12</v>
          </cell>
          <cell r="L22" t="str">
            <v>YML</v>
          </cell>
          <cell r="M22" t="str">
            <v>A</v>
          </cell>
        </row>
        <row r="23">
          <cell r="A23" t="str">
            <v>AKP131</v>
          </cell>
          <cell r="B23" t="str">
            <v xml:space="preserve">Puspa Industrial Agency      </v>
          </cell>
          <cell r="C23" t="str">
            <v>30 days</v>
          </cell>
          <cell r="D23">
            <v>20000</v>
          </cell>
          <cell r="E23">
            <v>11422.1</v>
          </cell>
          <cell r="F23">
            <v>11422.1</v>
          </cell>
          <cell r="G23">
            <v>0</v>
          </cell>
          <cell r="H23">
            <v>0</v>
          </cell>
          <cell r="I23">
            <v>0</v>
          </cell>
          <cell r="J23" t="b">
            <v>1</v>
          </cell>
          <cell r="K23" t="str">
            <v>D11</v>
          </cell>
          <cell r="L23" t="str">
            <v>YML</v>
          </cell>
          <cell r="M23" t="str">
            <v>A</v>
          </cell>
        </row>
        <row r="24">
          <cell r="A24" t="str">
            <v>AKP132</v>
          </cell>
          <cell r="B24" t="str">
            <v xml:space="preserve">Puspa Industrial Agency      </v>
          </cell>
          <cell r="C24" t="str">
            <v>90 days</v>
          </cell>
          <cell r="D24">
            <v>50000</v>
          </cell>
          <cell r="E24">
            <v>62199.1</v>
          </cell>
          <cell r="F24">
            <v>62199.1</v>
          </cell>
          <cell r="G24">
            <v>0</v>
          </cell>
          <cell r="H24">
            <v>0</v>
          </cell>
          <cell r="I24">
            <v>0</v>
          </cell>
          <cell r="J24" t="b">
            <v>1</v>
          </cell>
          <cell r="K24" t="str">
            <v>D12</v>
          </cell>
          <cell r="L24" t="str">
            <v>YML</v>
          </cell>
          <cell r="M24" t="str">
            <v>A</v>
          </cell>
        </row>
        <row r="25">
          <cell r="A25" t="str">
            <v>AKS101</v>
          </cell>
          <cell r="B25" t="str">
            <v xml:space="preserve">Seng Huat Tractor Parts And Trading   </v>
          </cell>
          <cell r="C25" t="str">
            <v>30 days</v>
          </cell>
          <cell r="D25">
            <v>50000</v>
          </cell>
          <cell r="E25">
            <v>0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 t="b">
            <v>1</v>
          </cell>
          <cell r="K25" t="str">
            <v>D11</v>
          </cell>
          <cell r="L25" t="str">
            <v>YML</v>
          </cell>
          <cell r="M25" t="str">
            <v>S</v>
          </cell>
        </row>
        <row r="26">
          <cell r="A26" t="str">
            <v>AKS102</v>
          </cell>
          <cell r="B26" t="str">
            <v xml:space="preserve">Seng Huat Tractor Parts And Trading   </v>
          </cell>
          <cell r="C26" t="str">
            <v>90 days</v>
          </cell>
          <cell r="D26">
            <v>100000</v>
          </cell>
          <cell r="E26">
            <v>49223.33</v>
          </cell>
          <cell r="F26">
            <v>-24751.25</v>
          </cell>
          <cell r="G26">
            <v>4642.09</v>
          </cell>
          <cell r="H26">
            <v>4594.76</v>
          </cell>
          <cell r="I26">
            <v>64737.73</v>
          </cell>
          <cell r="J26" t="b">
            <v>1</v>
          </cell>
          <cell r="K26" t="str">
            <v>D12</v>
          </cell>
          <cell r="L26" t="str">
            <v>YML</v>
          </cell>
          <cell r="M26" t="str">
            <v>S</v>
          </cell>
        </row>
        <row r="27">
          <cell r="A27" t="str">
            <v>AKT101</v>
          </cell>
          <cell r="B27" t="str">
            <v xml:space="preserve">Sykt Timor Engineering      </v>
          </cell>
          <cell r="C27" t="str">
            <v>30 days</v>
          </cell>
          <cell r="D27">
            <v>30000</v>
          </cell>
          <cell r="E27">
            <v>5.94</v>
          </cell>
          <cell r="F27">
            <v>5.94</v>
          </cell>
          <cell r="G27">
            <v>0</v>
          </cell>
          <cell r="H27">
            <v>0</v>
          </cell>
          <cell r="I27">
            <v>0</v>
          </cell>
          <cell r="J27" t="b">
            <v>1</v>
          </cell>
          <cell r="K27" t="str">
            <v>D11</v>
          </cell>
          <cell r="L27" t="str">
            <v>YML</v>
          </cell>
          <cell r="M27" t="str">
            <v>A</v>
          </cell>
        </row>
        <row r="28">
          <cell r="A28" t="str">
            <v>AKT102</v>
          </cell>
          <cell r="B28" t="str">
            <v xml:space="preserve">Sykt Timor Engineering      </v>
          </cell>
          <cell r="C28" t="str">
            <v>90 days</v>
          </cell>
          <cell r="D28">
            <v>80000</v>
          </cell>
          <cell r="E28">
            <v>7622.35</v>
          </cell>
          <cell r="F28">
            <v>7622.35</v>
          </cell>
          <cell r="G28">
            <v>0</v>
          </cell>
          <cell r="H28">
            <v>0</v>
          </cell>
          <cell r="I28">
            <v>0</v>
          </cell>
          <cell r="J28" t="b">
            <v>1</v>
          </cell>
          <cell r="K28" t="str">
            <v>D12</v>
          </cell>
          <cell r="L28" t="str">
            <v>YML</v>
          </cell>
          <cell r="M28" t="str">
            <v>A</v>
          </cell>
        </row>
        <row r="29">
          <cell r="A29" t="str">
            <v>AKT110</v>
          </cell>
          <cell r="B29" t="str">
            <v xml:space="preserve">Total Corp (Kel) Sdn Bhd    </v>
          </cell>
          <cell r="C29" t="str">
            <v>90 days</v>
          </cell>
          <cell r="D29">
            <v>60000</v>
          </cell>
          <cell r="E29">
            <v>12903.03</v>
          </cell>
          <cell r="F29">
            <v>12903.03</v>
          </cell>
          <cell r="G29">
            <v>0</v>
          </cell>
          <cell r="H29">
            <v>0</v>
          </cell>
          <cell r="I29">
            <v>0</v>
          </cell>
          <cell r="J29" t="b">
            <v>1</v>
          </cell>
          <cell r="K29" t="str">
            <v>D12</v>
          </cell>
          <cell r="L29" t="str">
            <v>YML</v>
          </cell>
          <cell r="M29" t="str">
            <v>A</v>
          </cell>
        </row>
        <row r="30">
          <cell r="A30" t="str">
            <v>AKT111</v>
          </cell>
          <cell r="B30" t="str">
            <v xml:space="preserve">Total Corp (Kel) Sdn Bhd    </v>
          </cell>
          <cell r="C30" t="str">
            <v>60 days</v>
          </cell>
          <cell r="D30">
            <v>20000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 t="b">
            <v>1</v>
          </cell>
          <cell r="K30" t="str">
            <v>D11</v>
          </cell>
          <cell r="L30" t="str">
            <v>YML</v>
          </cell>
          <cell r="M30" t="str">
            <v>A</v>
          </cell>
        </row>
        <row r="31">
          <cell r="A31" t="str">
            <v>AKT132</v>
          </cell>
          <cell r="B31" t="str">
            <v xml:space="preserve">Tan Hiap Hong Auto Parts Sdn Bhd  </v>
          </cell>
          <cell r="C31" t="str">
            <v>90 days</v>
          </cell>
          <cell r="D31">
            <v>10000</v>
          </cell>
          <cell r="E31">
            <v>0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 t="b">
            <v>1</v>
          </cell>
          <cell r="K31" t="str">
            <v>D12</v>
          </cell>
          <cell r="L31" t="str">
            <v>YML</v>
          </cell>
          <cell r="M31" t="str">
            <v>A</v>
          </cell>
        </row>
        <row r="32">
          <cell r="A32" t="str">
            <v>AKT142</v>
          </cell>
          <cell r="B32" t="str">
            <v xml:space="preserve">Tangkai Maju Sdn Bhd     </v>
          </cell>
          <cell r="C32" t="str">
            <v>60 days</v>
          </cell>
          <cell r="D32">
            <v>20000</v>
          </cell>
          <cell r="E32">
            <v>0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 t="b">
            <v>1</v>
          </cell>
          <cell r="K32" t="str">
            <v>E12</v>
          </cell>
          <cell r="L32" t="str">
            <v>WCM</v>
          </cell>
          <cell r="M32" t="str">
            <v>ST</v>
          </cell>
        </row>
        <row r="33">
          <cell r="A33" t="str">
            <v>AKT151</v>
          </cell>
          <cell r="B33" t="str">
            <v xml:space="preserve">Perniagaan Tuju Jaya      </v>
          </cell>
          <cell r="C33" t="str">
            <v>30 days</v>
          </cell>
          <cell r="D33">
            <v>20000</v>
          </cell>
          <cell r="E33">
            <v>7900</v>
          </cell>
          <cell r="F33">
            <v>7900</v>
          </cell>
          <cell r="G33">
            <v>0</v>
          </cell>
          <cell r="H33">
            <v>0</v>
          </cell>
          <cell r="I33">
            <v>0</v>
          </cell>
          <cell r="J33" t="b">
            <v>1</v>
          </cell>
          <cell r="K33" t="str">
            <v>D11</v>
          </cell>
          <cell r="L33" t="str">
            <v>YML</v>
          </cell>
          <cell r="M33" t="str">
            <v>A</v>
          </cell>
        </row>
        <row r="34">
          <cell r="A34" t="str">
            <v>AKT152</v>
          </cell>
          <cell r="B34" t="str">
            <v xml:space="preserve">Perniagaan Tuju Jaya      </v>
          </cell>
          <cell r="C34" t="str">
            <v>90 days</v>
          </cell>
          <cell r="D34">
            <v>20000</v>
          </cell>
          <cell r="E34">
            <v>7354.8</v>
          </cell>
          <cell r="F34">
            <v>7354.8</v>
          </cell>
          <cell r="G34">
            <v>0</v>
          </cell>
          <cell r="H34">
            <v>0</v>
          </cell>
          <cell r="I34">
            <v>0</v>
          </cell>
          <cell r="J34" t="b">
            <v>1</v>
          </cell>
          <cell r="K34" t="str">
            <v>D12</v>
          </cell>
          <cell r="L34" t="str">
            <v>YML</v>
          </cell>
          <cell r="M34" t="str">
            <v>A</v>
          </cell>
        </row>
        <row r="35">
          <cell r="A35" t="str">
            <v>AKW101</v>
          </cell>
          <cell r="B35" t="str">
            <v xml:space="preserve">WC Trading       </v>
          </cell>
          <cell r="C35" t="str">
            <v>30 days</v>
          </cell>
          <cell r="D35">
            <v>20000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 t="b">
            <v>1</v>
          </cell>
          <cell r="K35" t="str">
            <v>D11</v>
          </cell>
          <cell r="L35" t="str">
            <v>YML</v>
          </cell>
          <cell r="M35" t="str">
            <v>A</v>
          </cell>
        </row>
        <row r="36">
          <cell r="A36" t="str">
            <v>AKW102</v>
          </cell>
          <cell r="B36" t="str">
            <v xml:space="preserve">WC Trading       </v>
          </cell>
          <cell r="C36" t="str">
            <v>90 days</v>
          </cell>
          <cell r="D36">
            <v>50000</v>
          </cell>
          <cell r="E36">
            <v>13169.52</v>
          </cell>
          <cell r="F36">
            <v>13169.52</v>
          </cell>
          <cell r="G36">
            <v>0</v>
          </cell>
          <cell r="H36">
            <v>0</v>
          </cell>
          <cell r="I36">
            <v>0</v>
          </cell>
          <cell r="J36" t="b">
            <v>1</v>
          </cell>
          <cell r="K36" t="str">
            <v>D12</v>
          </cell>
          <cell r="L36" t="str">
            <v>YML</v>
          </cell>
          <cell r="M36" t="str">
            <v>A</v>
          </cell>
        </row>
        <row r="37">
          <cell r="A37" t="str">
            <v>AKW112</v>
          </cell>
          <cell r="B37" t="str">
            <v xml:space="preserve">WSO Parts Supply      </v>
          </cell>
          <cell r="C37" t="str">
            <v>90 days</v>
          </cell>
          <cell r="D37">
            <v>10000</v>
          </cell>
          <cell r="E37">
            <v>740.2</v>
          </cell>
          <cell r="F37">
            <v>740.2</v>
          </cell>
          <cell r="G37">
            <v>0</v>
          </cell>
          <cell r="H37">
            <v>0</v>
          </cell>
          <cell r="I37">
            <v>0</v>
          </cell>
          <cell r="J37" t="b">
            <v>1</v>
          </cell>
          <cell r="K37" t="str">
            <v>D12</v>
          </cell>
          <cell r="L37" t="str">
            <v>YML</v>
          </cell>
          <cell r="M37" t="str">
            <v>A</v>
          </cell>
        </row>
        <row r="38">
          <cell r="A38" t="str">
            <v>AMT101</v>
          </cell>
          <cell r="B38" t="str">
            <v xml:space="preserve">Tam Sook Engineering Works     </v>
          </cell>
          <cell r="C38" t="str">
            <v>30 days</v>
          </cell>
          <cell r="D38">
            <v>50000</v>
          </cell>
          <cell r="E38">
            <v>29160</v>
          </cell>
          <cell r="F38">
            <v>29160</v>
          </cell>
          <cell r="G38">
            <v>0</v>
          </cell>
          <cell r="H38">
            <v>0</v>
          </cell>
          <cell r="I38">
            <v>0</v>
          </cell>
          <cell r="J38" t="b">
            <v>1</v>
          </cell>
          <cell r="K38" t="str">
            <v>D11</v>
          </cell>
          <cell r="L38" t="str">
            <v>YML</v>
          </cell>
          <cell r="M38" t="str">
            <v>A</v>
          </cell>
        </row>
        <row r="39">
          <cell r="A39" t="str">
            <v>APR101</v>
          </cell>
          <cell r="B39" t="str">
            <v xml:space="preserve">Rocon Equipment Sdn Bhd     </v>
          </cell>
          <cell r="C39" t="str">
            <v>60 days</v>
          </cell>
          <cell r="D39">
            <v>150000</v>
          </cell>
          <cell r="E39">
            <v>74980.899999999994</v>
          </cell>
          <cell r="F39">
            <v>74980.899999999994</v>
          </cell>
          <cell r="G39">
            <v>0</v>
          </cell>
          <cell r="H39">
            <v>0</v>
          </cell>
          <cell r="I39">
            <v>0</v>
          </cell>
          <cell r="J39" t="b">
            <v>1</v>
          </cell>
          <cell r="K39" t="str">
            <v>E21</v>
          </cell>
          <cell r="L39" t="str">
            <v>LKC</v>
          </cell>
          <cell r="M39" t="str">
            <v>A</v>
          </cell>
        </row>
        <row r="40">
          <cell r="A40" t="str">
            <v>APR102</v>
          </cell>
          <cell r="B40" t="str">
            <v xml:space="preserve">Rocon Equipment Sdn Bhd     </v>
          </cell>
          <cell r="C40" t="str">
            <v>60 days</v>
          </cell>
          <cell r="D40">
            <v>50000</v>
          </cell>
          <cell r="E40">
            <v>4600.7</v>
          </cell>
          <cell r="F40">
            <v>4600.7</v>
          </cell>
          <cell r="G40">
            <v>0</v>
          </cell>
          <cell r="H40">
            <v>0</v>
          </cell>
          <cell r="I40">
            <v>0</v>
          </cell>
          <cell r="J40" t="b">
            <v>1</v>
          </cell>
          <cell r="K40" t="str">
            <v>E22</v>
          </cell>
          <cell r="L40" t="str">
            <v>LKC</v>
          </cell>
          <cell r="M40" t="str">
            <v>A</v>
          </cell>
        </row>
        <row r="41">
          <cell r="A41" t="str">
            <v>APS102</v>
          </cell>
          <cell r="B41" t="str">
            <v xml:space="preserve">Sun Sinlim Sdn Bhd     </v>
          </cell>
          <cell r="C41" t="str">
            <v>90 days</v>
          </cell>
          <cell r="D41">
            <v>15000</v>
          </cell>
          <cell r="E41">
            <v>0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 t="b">
            <v>1</v>
          </cell>
          <cell r="K41" t="str">
            <v>D12</v>
          </cell>
          <cell r="L41" t="str">
            <v>YML</v>
          </cell>
          <cell r="M41" t="str">
            <v>ST</v>
          </cell>
        </row>
        <row r="42">
          <cell r="A42" t="str">
            <v>APT101</v>
          </cell>
          <cell r="B42" t="str">
            <v xml:space="preserve">Tai Tractor Parts Trading     </v>
          </cell>
          <cell r="C42" t="str">
            <v>30 days</v>
          </cell>
          <cell r="D42">
            <v>30000</v>
          </cell>
          <cell r="E42">
            <v>5388.56</v>
          </cell>
          <cell r="F42">
            <v>5388.56</v>
          </cell>
          <cell r="G42">
            <v>0</v>
          </cell>
          <cell r="H42">
            <v>0</v>
          </cell>
          <cell r="I42">
            <v>0</v>
          </cell>
          <cell r="J42" t="b">
            <v>1</v>
          </cell>
          <cell r="K42" t="str">
            <v>D11</v>
          </cell>
          <cell r="L42" t="str">
            <v>YML</v>
          </cell>
          <cell r="M42" t="str">
            <v>A</v>
          </cell>
        </row>
        <row r="43">
          <cell r="A43" t="str">
            <v>APT102</v>
          </cell>
          <cell r="B43" t="str">
            <v xml:space="preserve">Tai Tractor Parts Trading     </v>
          </cell>
          <cell r="C43" t="str">
            <v>90 days</v>
          </cell>
          <cell r="D43">
            <v>100000</v>
          </cell>
          <cell r="E43">
            <v>74286.12</v>
          </cell>
          <cell r="F43">
            <v>74286.12</v>
          </cell>
          <cell r="G43">
            <v>0</v>
          </cell>
          <cell r="H43">
            <v>0</v>
          </cell>
          <cell r="I43">
            <v>0</v>
          </cell>
          <cell r="J43" t="b">
            <v>1</v>
          </cell>
          <cell r="K43" t="str">
            <v>D12</v>
          </cell>
          <cell r="L43" t="str">
            <v>YML</v>
          </cell>
          <cell r="M43" t="str">
            <v>A</v>
          </cell>
        </row>
        <row r="44">
          <cell r="A44" t="str">
            <v>ARK102</v>
          </cell>
          <cell r="B44" t="str">
            <v xml:space="preserve">K M Chin Motors (Raub) Sdn Bhd  </v>
          </cell>
          <cell r="C44" t="str">
            <v>90 days</v>
          </cell>
          <cell r="D44">
            <v>10000</v>
          </cell>
          <cell r="E44">
            <v>1840.6</v>
          </cell>
          <cell r="F44">
            <v>1840.6</v>
          </cell>
          <cell r="G44">
            <v>0</v>
          </cell>
          <cell r="H44">
            <v>0</v>
          </cell>
          <cell r="I44">
            <v>0</v>
          </cell>
          <cell r="J44" t="b">
            <v>1</v>
          </cell>
          <cell r="K44" t="str">
            <v>D12</v>
          </cell>
          <cell r="L44" t="str">
            <v>YML</v>
          </cell>
          <cell r="M44" t="str">
            <v>A</v>
          </cell>
        </row>
        <row r="45">
          <cell r="A45" t="str">
            <v>ATD101</v>
          </cell>
          <cell r="B45" t="str">
            <v xml:space="preserve">Damah Tractor Parts &amp; Trading Sdn Bhd  </v>
          </cell>
          <cell r="C45" t="str">
            <v>30 days</v>
          </cell>
          <cell r="D45">
            <v>60000</v>
          </cell>
          <cell r="E45">
            <v>1299.6600000000001</v>
          </cell>
          <cell r="F45">
            <v>1299.6600000000001</v>
          </cell>
          <cell r="G45">
            <v>0</v>
          </cell>
          <cell r="H45">
            <v>0</v>
          </cell>
          <cell r="I45">
            <v>0</v>
          </cell>
          <cell r="J45" t="b">
            <v>1</v>
          </cell>
          <cell r="K45" t="str">
            <v>D11</v>
          </cell>
          <cell r="L45" t="str">
            <v>YML</v>
          </cell>
          <cell r="M45" t="str">
            <v>A</v>
          </cell>
        </row>
        <row r="46">
          <cell r="A46" t="str">
            <v>ATD102</v>
          </cell>
          <cell r="B46" t="str">
            <v xml:space="preserve">Damah Tractor Parts &amp; Trading Sdn Bhd  </v>
          </cell>
          <cell r="C46" t="str">
            <v>90 days</v>
          </cell>
          <cell r="D46">
            <v>100000</v>
          </cell>
          <cell r="E46">
            <v>35439.089999999997</v>
          </cell>
          <cell r="F46">
            <v>35439.089999999997</v>
          </cell>
          <cell r="G46">
            <v>0</v>
          </cell>
          <cell r="H46">
            <v>0</v>
          </cell>
          <cell r="I46">
            <v>0</v>
          </cell>
          <cell r="J46" t="b">
            <v>1</v>
          </cell>
          <cell r="K46" t="str">
            <v>D12</v>
          </cell>
          <cell r="L46" t="str">
            <v>YML</v>
          </cell>
          <cell r="M46" t="str">
            <v>A</v>
          </cell>
        </row>
        <row r="47">
          <cell r="A47" t="str">
            <v>ATG102</v>
          </cell>
          <cell r="B47" t="str">
            <v xml:space="preserve">Guan Huat Trading Company     </v>
          </cell>
          <cell r="C47" t="str">
            <v>90 days</v>
          </cell>
          <cell r="D47">
            <v>30000</v>
          </cell>
          <cell r="E47">
            <v>82.13</v>
          </cell>
          <cell r="F47">
            <v>82.13</v>
          </cell>
          <cell r="G47">
            <v>0</v>
          </cell>
          <cell r="H47">
            <v>0</v>
          </cell>
          <cell r="I47">
            <v>0</v>
          </cell>
          <cell r="J47" t="b">
            <v>1</v>
          </cell>
          <cell r="K47" t="str">
            <v>D12</v>
          </cell>
          <cell r="L47" t="str">
            <v>YML</v>
          </cell>
          <cell r="M47" t="str">
            <v>A</v>
          </cell>
        </row>
        <row r="48">
          <cell r="A48" t="str">
            <v>ATL101</v>
          </cell>
          <cell r="B48" t="str">
            <v xml:space="preserve">H C Liew Engineering Sdn Bhd   </v>
          </cell>
          <cell r="C48" t="str">
            <v>30 days</v>
          </cell>
          <cell r="D48">
            <v>30000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  <cell r="I48">
            <v>0</v>
          </cell>
          <cell r="J48" t="b">
            <v>1</v>
          </cell>
          <cell r="K48" t="str">
            <v>D11</v>
          </cell>
          <cell r="L48" t="str">
            <v>YML</v>
          </cell>
          <cell r="M48" t="str">
            <v>A</v>
          </cell>
        </row>
        <row r="49">
          <cell r="A49" t="str">
            <v>ATL102</v>
          </cell>
          <cell r="B49" t="str">
            <v xml:space="preserve">H C Liew Engineering Sdn Bhd   </v>
          </cell>
          <cell r="C49" t="str">
            <v>90 days</v>
          </cell>
          <cell r="D49">
            <v>30000</v>
          </cell>
          <cell r="E49">
            <v>30848.560000000001</v>
          </cell>
          <cell r="F49">
            <v>30848.560000000001</v>
          </cell>
          <cell r="G49">
            <v>0</v>
          </cell>
          <cell r="H49">
            <v>0</v>
          </cell>
          <cell r="I49">
            <v>0</v>
          </cell>
          <cell r="J49" t="b">
            <v>1</v>
          </cell>
          <cell r="K49" t="str">
            <v>D12</v>
          </cell>
          <cell r="L49" t="str">
            <v>YML</v>
          </cell>
          <cell r="M49" t="str">
            <v>A</v>
          </cell>
        </row>
        <row r="50">
          <cell r="A50" t="str">
            <v>ATM101</v>
          </cell>
          <cell r="B50" t="str">
            <v xml:space="preserve">Mentakab Tractor Parts Sdn Bhd    </v>
          </cell>
          <cell r="C50" t="str">
            <v>30 days</v>
          </cell>
          <cell r="D50">
            <v>30000</v>
          </cell>
          <cell r="E50">
            <v>18</v>
          </cell>
          <cell r="F50">
            <v>18</v>
          </cell>
          <cell r="G50">
            <v>0</v>
          </cell>
          <cell r="H50">
            <v>0</v>
          </cell>
          <cell r="I50">
            <v>0</v>
          </cell>
          <cell r="J50" t="b">
            <v>1</v>
          </cell>
          <cell r="K50" t="str">
            <v>D11</v>
          </cell>
          <cell r="L50" t="str">
            <v>YML</v>
          </cell>
          <cell r="M50" t="str">
            <v>A</v>
          </cell>
        </row>
        <row r="51">
          <cell r="A51" t="str">
            <v>ATM102</v>
          </cell>
          <cell r="B51" t="str">
            <v xml:space="preserve">Mentakab Tractor Parts Sdn Bhd    </v>
          </cell>
          <cell r="C51" t="str">
            <v>90 days</v>
          </cell>
          <cell r="D51">
            <v>80000</v>
          </cell>
          <cell r="E51">
            <v>60785.07</v>
          </cell>
          <cell r="F51">
            <v>60785.07</v>
          </cell>
          <cell r="G51">
            <v>0</v>
          </cell>
          <cell r="H51">
            <v>0</v>
          </cell>
          <cell r="I51">
            <v>0</v>
          </cell>
          <cell r="J51" t="b">
            <v>1</v>
          </cell>
          <cell r="K51" t="str">
            <v>D12</v>
          </cell>
          <cell r="L51" t="str">
            <v>YML</v>
          </cell>
          <cell r="M51" t="str">
            <v>A</v>
          </cell>
        </row>
        <row r="52">
          <cell r="A52" t="str">
            <v>ATO101</v>
          </cell>
          <cell r="B52" t="str">
            <v xml:space="preserve">OTS Tractor Plant      </v>
          </cell>
          <cell r="C52" t="str">
            <v>30 days</v>
          </cell>
          <cell r="D52">
            <v>20000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  <cell r="I52">
            <v>0</v>
          </cell>
          <cell r="J52" t="b">
            <v>1</v>
          </cell>
          <cell r="K52" t="str">
            <v>D11</v>
          </cell>
          <cell r="L52" t="str">
            <v>YML</v>
          </cell>
          <cell r="M52" t="str">
            <v>A</v>
          </cell>
        </row>
        <row r="53">
          <cell r="A53" t="str">
            <v>ATO102</v>
          </cell>
          <cell r="B53" t="str">
            <v xml:space="preserve">OTS Tractor Plant      </v>
          </cell>
          <cell r="C53" t="str">
            <v>90 days</v>
          </cell>
          <cell r="D53">
            <v>30000</v>
          </cell>
          <cell r="E53">
            <v>10541.72</v>
          </cell>
          <cell r="F53">
            <v>10541.72</v>
          </cell>
          <cell r="G53">
            <v>0</v>
          </cell>
          <cell r="H53">
            <v>0</v>
          </cell>
          <cell r="I53">
            <v>0</v>
          </cell>
          <cell r="J53" t="b">
            <v>1</v>
          </cell>
          <cell r="K53" t="str">
            <v>D12</v>
          </cell>
          <cell r="L53" t="str">
            <v>YML</v>
          </cell>
          <cell r="M53" t="str">
            <v>A</v>
          </cell>
        </row>
        <row r="54">
          <cell r="A54" t="str">
            <v>ATT101</v>
          </cell>
          <cell r="B54" t="str">
            <v xml:space="preserve">Total Corp (Treng) Sdn Bhd    </v>
          </cell>
          <cell r="C54" t="str">
            <v>60 days</v>
          </cell>
          <cell r="D54">
            <v>50000</v>
          </cell>
          <cell r="E54">
            <v>291.39999999999998</v>
          </cell>
          <cell r="F54">
            <v>291.39999999999998</v>
          </cell>
          <cell r="G54">
            <v>0</v>
          </cell>
          <cell r="H54">
            <v>0</v>
          </cell>
          <cell r="I54">
            <v>0</v>
          </cell>
          <cell r="J54" t="b">
            <v>1</v>
          </cell>
          <cell r="K54" t="str">
            <v>D11</v>
          </cell>
          <cell r="L54" t="str">
            <v>YML</v>
          </cell>
          <cell r="M54" t="str">
            <v>A</v>
          </cell>
        </row>
        <row r="55">
          <cell r="A55" t="str">
            <v>ATT102</v>
          </cell>
          <cell r="B55" t="str">
            <v xml:space="preserve">Total Corp (Treng) Sdn Bhd    </v>
          </cell>
          <cell r="C55" t="str">
            <v>90 days</v>
          </cell>
          <cell r="D55">
            <v>120000</v>
          </cell>
          <cell r="E55">
            <v>34799.93</v>
          </cell>
          <cell r="F55">
            <v>34799.93</v>
          </cell>
          <cell r="G55">
            <v>0</v>
          </cell>
          <cell r="H55">
            <v>0</v>
          </cell>
          <cell r="I55">
            <v>0</v>
          </cell>
          <cell r="J55" t="b">
            <v>1</v>
          </cell>
          <cell r="K55" t="str">
            <v>D12</v>
          </cell>
          <cell r="L55" t="str">
            <v>YML</v>
          </cell>
          <cell r="M55" t="str">
            <v>A</v>
          </cell>
        </row>
        <row r="56">
          <cell r="A56" t="str">
            <v>ATT112</v>
          </cell>
          <cell r="B56" t="str">
            <v xml:space="preserve">Teong Huat Bros Auto Spares (Trg) S/B  </v>
          </cell>
          <cell r="C56" t="str">
            <v>90 days</v>
          </cell>
          <cell r="D56">
            <v>20000</v>
          </cell>
          <cell r="E56">
            <v>565.17999999999995</v>
          </cell>
          <cell r="F56">
            <v>565.17999999999995</v>
          </cell>
          <cell r="G56">
            <v>0</v>
          </cell>
          <cell r="H56">
            <v>0</v>
          </cell>
          <cell r="I56">
            <v>0</v>
          </cell>
          <cell r="J56" t="b">
            <v>1</v>
          </cell>
          <cell r="K56" t="str">
            <v>D12</v>
          </cell>
          <cell r="L56" t="str">
            <v>YML</v>
          </cell>
          <cell r="M56" t="str">
            <v>A</v>
          </cell>
        </row>
        <row r="57">
          <cell r="A57" t="str">
            <v>ATU101</v>
          </cell>
          <cell r="B57" t="str">
            <v xml:space="preserve">U-Best Machinery Parts      </v>
          </cell>
          <cell r="C57" t="str">
            <v>30 days</v>
          </cell>
          <cell r="D57">
            <v>30000</v>
          </cell>
          <cell r="E57">
            <v>0</v>
          </cell>
          <cell r="F57">
            <v>0</v>
          </cell>
          <cell r="G57">
            <v>0</v>
          </cell>
          <cell r="H57">
            <v>0</v>
          </cell>
          <cell r="I57">
            <v>0</v>
          </cell>
          <cell r="J57" t="b">
            <v>1</v>
          </cell>
          <cell r="K57" t="str">
            <v>D11</v>
          </cell>
          <cell r="L57" t="str">
            <v>YML</v>
          </cell>
          <cell r="M57" t="str">
            <v>A</v>
          </cell>
        </row>
        <row r="58">
          <cell r="A58" t="str">
            <v>ATU102</v>
          </cell>
          <cell r="B58" t="str">
            <v xml:space="preserve">U-Best Machinery Parts      </v>
          </cell>
          <cell r="C58" t="str">
            <v>90 days</v>
          </cell>
          <cell r="D58">
            <v>20000</v>
          </cell>
          <cell r="E58">
            <v>6439.12</v>
          </cell>
          <cell r="F58">
            <v>6439.12</v>
          </cell>
          <cell r="G58">
            <v>0</v>
          </cell>
          <cell r="H58">
            <v>0</v>
          </cell>
          <cell r="I58">
            <v>0</v>
          </cell>
          <cell r="J58" t="b">
            <v>1</v>
          </cell>
          <cell r="K58" t="str">
            <v>D12</v>
          </cell>
          <cell r="L58" t="str">
            <v>YML</v>
          </cell>
          <cell r="M58" t="str">
            <v>A</v>
          </cell>
        </row>
        <row r="59">
          <cell r="A59" t="str">
            <v>AUH102</v>
          </cell>
          <cell r="B59" t="str">
            <v xml:space="preserve">Sykt Heng Huat Kwan Kee Sdn Bhd  </v>
          </cell>
          <cell r="C59" t="str">
            <v>90 days</v>
          </cell>
          <cell r="D59">
            <v>5000</v>
          </cell>
          <cell r="E59">
            <v>0</v>
          </cell>
          <cell r="F59">
            <v>0</v>
          </cell>
          <cell r="G59">
            <v>0</v>
          </cell>
          <cell r="H59">
            <v>0</v>
          </cell>
          <cell r="I59">
            <v>0</v>
          </cell>
          <cell r="J59" t="b">
            <v>1</v>
          </cell>
          <cell r="K59" t="str">
            <v>D12</v>
          </cell>
          <cell r="L59" t="str">
            <v>YML</v>
          </cell>
          <cell r="M59" t="str">
            <v>A</v>
          </cell>
        </row>
        <row r="60">
          <cell r="A60" t="str">
            <v>AUK111</v>
          </cell>
          <cell r="B60" t="str">
            <v xml:space="preserve">Sykt Kuantan Plant Sdn Bhd    </v>
          </cell>
          <cell r="C60" t="str">
            <v>60 days</v>
          </cell>
          <cell r="D60">
            <v>50000</v>
          </cell>
          <cell r="E60">
            <v>3745.9</v>
          </cell>
          <cell r="F60">
            <v>3745.9</v>
          </cell>
          <cell r="G60">
            <v>0</v>
          </cell>
          <cell r="H60">
            <v>0</v>
          </cell>
          <cell r="I60">
            <v>0</v>
          </cell>
          <cell r="J60" t="b">
            <v>1</v>
          </cell>
          <cell r="K60" t="str">
            <v>D11</v>
          </cell>
          <cell r="L60" t="str">
            <v>YML</v>
          </cell>
          <cell r="M60" t="str">
            <v>A</v>
          </cell>
        </row>
        <row r="61">
          <cell r="A61" t="str">
            <v>AUK112</v>
          </cell>
          <cell r="B61" t="str">
            <v xml:space="preserve">Sykt Kuantan Plant Sdn Bhd    </v>
          </cell>
          <cell r="C61" t="str">
            <v>90 days</v>
          </cell>
          <cell r="D61">
            <v>120000</v>
          </cell>
          <cell r="E61">
            <v>68673.84</v>
          </cell>
          <cell r="F61">
            <v>68673.84</v>
          </cell>
          <cell r="G61">
            <v>0</v>
          </cell>
          <cell r="H61">
            <v>0</v>
          </cell>
          <cell r="I61">
            <v>0</v>
          </cell>
          <cell r="J61" t="b">
            <v>1</v>
          </cell>
          <cell r="K61" t="str">
            <v>D12</v>
          </cell>
          <cell r="L61" t="str">
            <v>YML</v>
          </cell>
          <cell r="M61" t="str">
            <v>A</v>
          </cell>
        </row>
        <row r="62">
          <cell r="A62" t="str">
            <v>AUK122</v>
          </cell>
          <cell r="B62" t="str">
            <v xml:space="preserve">Sykt Kian Seng Engineering     </v>
          </cell>
          <cell r="C62" t="str">
            <v>90 days</v>
          </cell>
          <cell r="D62">
            <v>20000</v>
          </cell>
          <cell r="E62">
            <v>0</v>
          </cell>
          <cell r="F62">
            <v>0</v>
          </cell>
          <cell r="G62">
            <v>0</v>
          </cell>
          <cell r="H62">
            <v>0</v>
          </cell>
          <cell r="I62">
            <v>0</v>
          </cell>
          <cell r="J62" t="b">
            <v>1</v>
          </cell>
          <cell r="K62" t="str">
            <v>D12</v>
          </cell>
          <cell r="L62" t="str">
            <v>YML</v>
          </cell>
          <cell r="M62" t="str">
            <v>A</v>
          </cell>
        </row>
        <row r="63">
          <cell r="A63" t="str">
            <v>AUK132</v>
          </cell>
          <cell r="B63" t="str">
            <v xml:space="preserve">Kean Hin Tractor Sdn Bhd    </v>
          </cell>
          <cell r="C63" t="str">
            <v>90 days</v>
          </cell>
          <cell r="D63">
            <v>50000</v>
          </cell>
          <cell r="E63">
            <v>3824.5</v>
          </cell>
          <cell r="F63">
            <v>3824.5</v>
          </cell>
          <cell r="G63">
            <v>0</v>
          </cell>
          <cell r="H63">
            <v>0</v>
          </cell>
          <cell r="I63">
            <v>0</v>
          </cell>
          <cell r="J63" t="b">
            <v>1</v>
          </cell>
          <cell r="K63" t="str">
            <v>D12</v>
          </cell>
          <cell r="L63" t="str">
            <v>YML</v>
          </cell>
          <cell r="M63" t="str">
            <v>A</v>
          </cell>
        </row>
        <row r="64">
          <cell r="A64" t="str">
            <v>AUS111</v>
          </cell>
          <cell r="B64" t="str">
            <v xml:space="preserve">Sinar Damai Sdn Bhd     </v>
          </cell>
          <cell r="C64" t="str">
            <v>30 days</v>
          </cell>
          <cell r="D64">
            <v>50000</v>
          </cell>
          <cell r="E64">
            <v>0</v>
          </cell>
          <cell r="F64">
            <v>0</v>
          </cell>
          <cell r="G64">
            <v>0</v>
          </cell>
          <cell r="H64">
            <v>0</v>
          </cell>
          <cell r="I64">
            <v>0</v>
          </cell>
          <cell r="J64" t="b">
            <v>1</v>
          </cell>
          <cell r="K64" t="str">
            <v>D11</v>
          </cell>
          <cell r="L64" t="str">
            <v>YML</v>
          </cell>
          <cell r="M64" t="str">
            <v>A</v>
          </cell>
        </row>
        <row r="65">
          <cell r="A65" t="str">
            <v>AUS112</v>
          </cell>
          <cell r="B65" t="str">
            <v xml:space="preserve">Sinar Damai Sdn Bhd     </v>
          </cell>
          <cell r="C65" t="str">
            <v>90 days</v>
          </cell>
          <cell r="D65">
            <v>30000</v>
          </cell>
          <cell r="E65">
            <v>5872.84</v>
          </cell>
          <cell r="F65">
            <v>5872.84</v>
          </cell>
          <cell r="G65">
            <v>0</v>
          </cell>
          <cell r="H65">
            <v>0</v>
          </cell>
          <cell r="I65">
            <v>0</v>
          </cell>
          <cell r="J65" t="b">
            <v>1</v>
          </cell>
          <cell r="K65" t="str">
            <v>D12</v>
          </cell>
          <cell r="L65" t="str">
            <v>YML</v>
          </cell>
          <cell r="M65" t="str">
            <v>A</v>
          </cell>
        </row>
        <row r="66">
          <cell r="A66" t="str">
            <v>AUS121</v>
          </cell>
          <cell r="B66" t="str">
            <v xml:space="preserve">S K Trading      </v>
          </cell>
          <cell r="C66" t="str">
            <v>30 days</v>
          </cell>
          <cell r="D66">
            <v>30000</v>
          </cell>
          <cell r="E66">
            <v>0</v>
          </cell>
          <cell r="F66">
            <v>0</v>
          </cell>
          <cell r="G66">
            <v>0</v>
          </cell>
          <cell r="H66">
            <v>0</v>
          </cell>
          <cell r="I66">
            <v>0</v>
          </cell>
          <cell r="J66" t="b">
            <v>1</v>
          </cell>
          <cell r="K66" t="str">
            <v>D11</v>
          </cell>
          <cell r="L66" t="str">
            <v>YML</v>
          </cell>
          <cell r="M66" t="str">
            <v>A</v>
          </cell>
        </row>
        <row r="67">
          <cell r="A67" t="str">
            <v>AUW101</v>
          </cell>
          <cell r="B67" t="str">
            <v xml:space="preserve">World Plant Tractor Sdn Bhd    </v>
          </cell>
          <cell r="C67" t="str">
            <v>30 days</v>
          </cell>
          <cell r="D67">
            <v>30000</v>
          </cell>
          <cell r="E67">
            <v>3677.4</v>
          </cell>
          <cell r="F67">
            <v>3677.4</v>
          </cell>
          <cell r="G67">
            <v>0</v>
          </cell>
          <cell r="H67">
            <v>0</v>
          </cell>
          <cell r="I67">
            <v>0</v>
          </cell>
          <cell r="J67" t="b">
            <v>1</v>
          </cell>
          <cell r="K67" t="str">
            <v>D11</v>
          </cell>
          <cell r="L67" t="str">
            <v>YML</v>
          </cell>
          <cell r="M67" t="str">
            <v>A</v>
          </cell>
        </row>
        <row r="68">
          <cell r="A68" t="str">
            <v>AUW102</v>
          </cell>
          <cell r="B68" t="str">
            <v xml:space="preserve">World Plant Tractor Sdn Bhd    </v>
          </cell>
          <cell r="C68" t="str">
            <v>90 days</v>
          </cell>
          <cell r="D68">
            <v>50000</v>
          </cell>
          <cell r="E68">
            <v>24225.94</v>
          </cell>
          <cell r="F68">
            <v>24225.94</v>
          </cell>
          <cell r="G68">
            <v>0</v>
          </cell>
          <cell r="H68">
            <v>0</v>
          </cell>
          <cell r="I68">
            <v>0</v>
          </cell>
          <cell r="J68" t="b">
            <v>1</v>
          </cell>
          <cell r="K68" t="str">
            <v>D12</v>
          </cell>
          <cell r="L68" t="str">
            <v>YML</v>
          </cell>
          <cell r="M68" t="str">
            <v>A</v>
          </cell>
        </row>
        <row r="69">
          <cell r="A69" t="str">
            <v>AUZ101</v>
          </cell>
          <cell r="B69" t="str">
            <v xml:space="preserve">Zhonsen Trading       </v>
          </cell>
          <cell r="C69" t="str">
            <v>30 days</v>
          </cell>
          <cell r="D69">
            <v>10000</v>
          </cell>
          <cell r="E69">
            <v>0</v>
          </cell>
          <cell r="F69">
            <v>0</v>
          </cell>
          <cell r="G69">
            <v>0</v>
          </cell>
          <cell r="H69">
            <v>0</v>
          </cell>
          <cell r="I69">
            <v>0</v>
          </cell>
          <cell r="J69" t="b">
            <v>1</v>
          </cell>
          <cell r="K69" t="str">
            <v>D11</v>
          </cell>
          <cell r="L69" t="str">
            <v>YML</v>
          </cell>
          <cell r="M69" t="str">
            <v>A</v>
          </cell>
        </row>
        <row r="70">
          <cell r="A70" t="str">
            <v>AUZ102</v>
          </cell>
          <cell r="B70" t="str">
            <v xml:space="preserve">Zhonsen Trading       </v>
          </cell>
          <cell r="C70" t="str">
            <v>60 days</v>
          </cell>
          <cell r="D70">
            <v>10000</v>
          </cell>
          <cell r="E70">
            <v>15332.25</v>
          </cell>
          <cell r="F70">
            <v>15332.25</v>
          </cell>
          <cell r="G70">
            <v>0</v>
          </cell>
          <cell r="H70">
            <v>0</v>
          </cell>
          <cell r="I70">
            <v>0</v>
          </cell>
          <cell r="J70" t="b">
            <v>1</v>
          </cell>
          <cell r="K70" t="str">
            <v>D12</v>
          </cell>
          <cell r="L70" t="str">
            <v>YML</v>
          </cell>
          <cell r="M70" t="str">
            <v>A</v>
          </cell>
        </row>
        <row r="71">
          <cell r="A71" t="str">
            <v>BAE101</v>
          </cell>
          <cell r="B71" t="str">
            <v xml:space="preserve">Eu-Tech Track Service Engineering     </v>
          </cell>
          <cell r="C71" t="str">
            <v>30 days</v>
          </cell>
          <cell r="D71">
            <v>80000</v>
          </cell>
          <cell r="E71">
            <v>1509.79</v>
          </cell>
          <cell r="F71">
            <v>1509.79</v>
          </cell>
          <cell r="G71">
            <v>0</v>
          </cell>
          <cell r="H71">
            <v>0</v>
          </cell>
          <cell r="I71">
            <v>0</v>
          </cell>
          <cell r="J71" t="b">
            <v>1</v>
          </cell>
          <cell r="K71" t="str">
            <v>D01</v>
          </cell>
          <cell r="L71" t="str">
            <v>HHJ</v>
          </cell>
          <cell r="M71" t="str">
            <v>A</v>
          </cell>
        </row>
        <row r="72">
          <cell r="A72" t="str">
            <v>BAE102</v>
          </cell>
          <cell r="B72" t="str">
            <v xml:space="preserve">Eu-Tech Track Service Engineering     </v>
          </cell>
          <cell r="C72" t="str">
            <v>60 days</v>
          </cell>
          <cell r="D72">
            <v>30000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  <cell r="I72">
            <v>0</v>
          </cell>
          <cell r="J72" t="b">
            <v>1</v>
          </cell>
          <cell r="K72" t="str">
            <v>D02</v>
          </cell>
          <cell r="L72" t="str">
            <v>HHJ</v>
          </cell>
          <cell r="M72" t="str">
            <v>A</v>
          </cell>
        </row>
        <row r="73">
          <cell r="A73" t="str">
            <v>BAJ102</v>
          </cell>
          <cell r="B73" t="str">
            <v xml:space="preserve">Jialian Enterprise       </v>
          </cell>
          <cell r="C73" t="str">
            <v>60 days</v>
          </cell>
          <cell r="D73">
            <v>20000</v>
          </cell>
          <cell r="E73">
            <v>14340</v>
          </cell>
          <cell r="F73">
            <v>14340</v>
          </cell>
          <cell r="G73">
            <v>0</v>
          </cell>
          <cell r="H73">
            <v>0</v>
          </cell>
          <cell r="I73">
            <v>0</v>
          </cell>
          <cell r="J73" t="b">
            <v>1</v>
          </cell>
          <cell r="K73" t="str">
            <v>D02</v>
          </cell>
          <cell r="L73" t="str">
            <v>HHJ</v>
          </cell>
          <cell r="M73" t="str">
            <v>A</v>
          </cell>
        </row>
        <row r="74">
          <cell r="A74" t="str">
            <v>BAS101</v>
          </cell>
          <cell r="B74" t="str">
            <v xml:space="preserve">Sin Hoe Hin Engineering Sdn Bhd   </v>
          </cell>
          <cell r="C74" t="str">
            <v>30 days</v>
          </cell>
          <cell r="D74">
            <v>300000</v>
          </cell>
          <cell r="E74">
            <v>57400</v>
          </cell>
          <cell r="F74">
            <v>57400</v>
          </cell>
          <cell r="G74">
            <v>0</v>
          </cell>
          <cell r="H74">
            <v>0</v>
          </cell>
          <cell r="I74">
            <v>0</v>
          </cell>
          <cell r="J74" t="b">
            <v>1</v>
          </cell>
          <cell r="K74" t="str">
            <v>D01</v>
          </cell>
          <cell r="L74" t="str">
            <v>HHJ</v>
          </cell>
          <cell r="M74" t="str">
            <v>A</v>
          </cell>
        </row>
        <row r="75">
          <cell r="A75" t="str">
            <v>BAS102</v>
          </cell>
          <cell r="B75" t="str">
            <v xml:space="preserve">Sin Hoe Hin Engineering Sdn Bhd   </v>
          </cell>
          <cell r="C75" t="str">
            <v>90 days</v>
          </cell>
          <cell r="D75">
            <v>50000</v>
          </cell>
          <cell r="E75">
            <v>5083.5</v>
          </cell>
          <cell r="F75">
            <v>5083.5</v>
          </cell>
          <cell r="G75">
            <v>0</v>
          </cell>
          <cell r="H75">
            <v>0</v>
          </cell>
          <cell r="I75">
            <v>0</v>
          </cell>
          <cell r="J75" t="b">
            <v>1</v>
          </cell>
          <cell r="K75" t="str">
            <v>D02</v>
          </cell>
          <cell r="L75" t="str">
            <v>HHJ</v>
          </cell>
          <cell r="M75" t="str">
            <v>A</v>
          </cell>
        </row>
        <row r="76">
          <cell r="A76" t="str">
            <v>BAS132</v>
          </cell>
          <cell r="B76" t="str">
            <v xml:space="preserve">Sin Hoe Leong Company     </v>
          </cell>
          <cell r="C76" t="str">
            <v>90 days</v>
          </cell>
          <cell r="D76">
            <v>30000</v>
          </cell>
          <cell r="E76">
            <v>1990.74</v>
          </cell>
          <cell r="F76">
            <v>1990.74</v>
          </cell>
          <cell r="G76">
            <v>0</v>
          </cell>
          <cell r="H76">
            <v>0</v>
          </cell>
          <cell r="I76">
            <v>0</v>
          </cell>
          <cell r="J76" t="b">
            <v>1</v>
          </cell>
          <cell r="K76" t="str">
            <v>D02</v>
          </cell>
          <cell r="L76" t="str">
            <v>HHJ</v>
          </cell>
          <cell r="M76" t="str">
            <v>A</v>
          </cell>
        </row>
        <row r="77">
          <cell r="A77" t="str">
            <v>BBA101</v>
          </cell>
          <cell r="B77" t="str">
            <v xml:space="preserve">Allied Machinery Spares Sdn Bhd    </v>
          </cell>
          <cell r="C77" t="str">
            <v>30 days</v>
          </cell>
          <cell r="D77">
            <v>20000</v>
          </cell>
          <cell r="E77">
            <v>0</v>
          </cell>
          <cell r="F77">
            <v>0</v>
          </cell>
          <cell r="G77">
            <v>0</v>
          </cell>
          <cell r="H77">
            <v>0</v>
          </cell>
          <cell r="I77">
            <v>0</v>
          </cell>
          <cell r="J77" t="b">
            <v>1</v>
          </cell>
          <cell r="K77" t="str">
            <v>D01</v>
          </cell>
          <cell r="L77" t="str">
            <v>HHJ</v>
          </cell>
          <cell r="M77" t="str">
            <v>A</v>
          </cell>
        </row>
        <row r="78">
          <cell r="A78" t="str">
            <v>BBA102</v>
          </cell>
          <cell r="B78" t="str">
            <v xml:space="preserve">Allied Machinery Spares Sdn Bhd    </v>
          </cell>
          <cell r="C78" t="str">
            <v>90 days</v>
          </cell>
          <cell r="D78">
            <v>20000</v>
          </cell>
          <cell r="E78">
            <v>8643.9699999999993</v>
          </cell>
          <cell r="F78">
            <v>8643.9699999999993</v>
          </cell>
          <cell r="G78">
            <v>0</v>
          </cell>
          <cell r="H78">
            <v>0</v>
          </cell>
          <cell r="I78">
            <v>0</v>
          </cell>
          <cell r="J78" t="b">
            <v>1</v>
          </cell>
          <cell r="K78" t="str">
            <v>D02</v>
          </cell>
          <cell r="L78" t="str">
            <v>HHJ</v>
          </cell>
          <cell r="M78" t="str">
            <v>A</v>
          </cell>
        </row>
        <row r="79">
          <cell r="A79" t="str">
            <v>BBE102</v>
          </cell>
          <cell r="B79" t="str">
            <v xml:space="preserve">Eng Hin Leong Company Sdn Bhd   </v>
          </cell>
          <cell r="C79" t="str">
            <v>90 days</v>
          </cell>
          <cell r="D79">
            <v>30000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 t="b">
            <v>1</v>
          </cell>
          <cell r="K79" t="str">
            <v>D02</v>
          </cell>
          <cell r="L79" t="str">
            <v>HHJ</v>
          </cell>
          <cell r="M79" t="str">
            <v>ST</v>
          </cell>
        </row>
        <row r="80">
          <cell r="A80" t="str">
            <v>BBL101</v>
          </cell>
          <cell r="B80" t="str">
            <v xml:space="preserve">Leanson Tractors (B'worth) Sdn Bhd    </v>
          </cell>
          <cell r="C80" t="str">
            <v>30 days</v>
          </cell>
          <cell r="D80">
            <v>30000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 t="b">
            <v>1</v>
          </cell>
          <cell r="K80" t="str">
            <v>D01</v>
          </cell>
          <cell r="L80" t="str">
            <v>HHJ</v>
          </cell>
          <cell r="M80" t="str">
            <v>A</v>
          </cell>
        </row>
        <row r="81">
          <cell r="A81" t="str">
            <v>BBL102</v>
          </cell>
          <cell r="B81" t="str">
            <v xml:space="preserve">Leanson Tractors (B'worth) Sdn Bhd    </v>
          </cell>
          <cell r="C81" t="str">
            <v>90 days</v>
          </cell>
          <cell r="D81">
            <v>60000</v>
          </cell>
          <cell r="E81">
            <v>12155.95</v>
          </cell>
          <cell r="F81">
            <v>12155.95</v>
          </cell>
          <cell r="G81">
            <v>0</v>
          </cell>
          <cell r="H81">
            <v>0</v>
          </cell>
          <cell r="I81">
            <v>0</v>
          </cell>
          <cell r="J81" t="b">
            <v>1</v>
          </cell>
          <cell r="K81" t="str">
            <v>D02</v>
          </cell>
          <cell r="L81" t="str">
            <v>HHJ</v>
          </cell>
          <cell r="M81" t="str">
            <v>A</v>
          </cell>
        </row>
        <row r="82">
          <cell r="A82" t="str">
            <v>BBM102</v>
          </cell>
          <cell r="B82" t="str">
            <v xml:space="preserve">Ming Sing Trading Company     </v>
          </cell>
          <cell r="C82" t="str">
            <v>60 days</v>
          </cell>
          <cell r="D82">
            <v>20000</v>
          </cell>
          <cell r="E82">
            <v>5678.69</v>
          </cell>
          <cell r="F82">
            <v>5678.69</v>
          </cell>
          <cell r="G82">
            <v>0</v>
          </cell>
          <cell r="H82">
            <v>0</v>
          </cell>
          <cell r="I82">
            <v>0</v>
          </cell>
          <cell r="J82" t="b">
            <v>1</v>
          </cell>
          <cell r="K82" t="str">
            <v>D42</v>
          </cell>
          <cell r="L82" t="str">
            <v>HSF</v>
          </cell>
          <cell r="M82" t="str">
            <v>A</v>
          </cell>
        </row>
        <row r="83">
          <cell r="A83" t="str">
            <v>BBT100</v>
          </cell>
          <cell r="B83" t="str">
            <v xml:space="preserve">Total Enterprise (Butterworth) Company     </v>
          </cell>
          <cell r="C83" t="str">
            <v>90 days</v>
          </cell>
          <cell r="D83">
            <v>20000</v>
          </cell>
          <cell r="E83">
            <v>10394.549999999999</v>
          </cell>
          <cell r="F83">
            <v>10394.549999999999</v>
          </cell>
          <cell r="G83">
            <v>0</v>
          </cell>
          <cell r="H83">
            <v>0</v>
          </cell>
          <cell r="I83">
            <v>0</v>
          </cell>
          <cell r="J83" t="b">
            <v>1</v>
          </cell>
          <cell r="K83" t="str">
            <v>D02</v>
          </cell>
          <cell r="L83" t="str">
            <v>HHJ</v>
          </cell>
          <cell r="M83" t="str">
            <v>A</v>
          </cell>
        </row>
        <row r="84">
          <cell r="A84" t="str">
            <v>BGK101</v>
          </cell>
          <cell r="B84" t="str">
            <v xml:space="preserve">Kian Leck Machinery Company     </v>
          </cell>
          <cell r="C84" t="str">
            <v>30 days</v>
          </cell>
          <cell r="D84">
            <v>20000</v>
          </cell>
          <cell r="E84">
            <v>55.3</v>
          </cell>
          <cell r="F84">
            <v>55.3</v>
          </cell>
          <cell r="G84">
            <v>0</v>
          </cell>
          <cell r="H84">
            <v>0</v>
          </cell>
          <cell r="I84">
            <v>0</v>
          </cell>
          <cell r="J84" t="b">
            <v>1</v>
          </cell>
          <cell r="K84" t="str">
            <v>D01</v>
          </cell>
          <cell r="L84" t="str">
            <v>HHJ</v>
          </cell>
          <cell r="M84" t="str">
            <v>A</v>
          </cell>
        </row>
        <row r="85">
          <cell r="A85" t="str">
            <v>BGK102</v>
          </cell>
          <cell r="B85" t="str">
            <v xml:space="preserve">Kian Leck Machinery Company     </v>
          </cell>
          <cell r="C85" t="str">
            <v>60 days</v>
          </cell>
          <cell r="D85">
            <v>30000</v>
          </cell>
          <cell r="E85">
            <v>12979.07</v>
          </cell>
          <cell r="F85">
            <v>12979.07</v>
          </cell>
          <cell r="G85">
            <v>0</v>
          </cell>
          <cell r="H85">
            <v>0</v>
          </cell>
          <cell r="I85">
            <v>0</v>
          </cell>
          <cell r="J85" t="b">
            <v>1</v>
          </cell>
          <cell r="K85" t="str">
            <v>D02</v>
          </cell>
          <cell r="L85" t="str">
            <v>HHJ</v>
          </cell>
          <cell r="M85" t="str">
            <v>A</v>
          </cell>
        </row>
        <row r="86">
          <cell r="A86" t="str">
            <v>BIC102</v>
          </cell>
          <cell r="B86" t="str">
            <v xml:space="preserve">Chit Soon Auto Parts (PK) Sdn Bhd  </v>
          </cell>
          <cell r="C86" t="str">
            <v>90 days</v>
          </cell>
          <cell r="D86">
            <v>60000</v>
          </cell>
          <cell r="E86">
            <v>16300</v>
          </cell>
          <cell r="F86">
            <v>16300</v>
          </cell>
          <cell r="G86">
            <v>0</v>
          </cell>
          <cell r="H86">
            <v>0</v>
          </cell>
          <cell r="I86">
            <v>0</v>
          </cell>
          <cell r="J86" t="b">
            <v>1</v>
          </cell>
          <cell r="K86" t="str">
            <v>D02</v>
          </cell>
          <cell r="L86" t="str">
            <v>HHJ</v>
          </cell>
          <cell r="M86" t="str">
            <v>A</v>
          </cell>
        </row>
        <row r="87">
          <cell r="A87" t="str">
            <v>BIE102</v>
          </cell>
          <cell r="B87" t="str">
            <v xml:space="preserve">Ekomaya Sdn Bhd      </v>
          </cell>
          <cell r="C87" t="str">
            <v>90 days</v>
          </cell>
          <cell r="D87">
            <v>60000</v>
          </cell>
          <cell r="E87">
            <v>11069.35</v>
          </cell>
          <cell r="F87">
            <v>0</v>
          </cell>
          <cell r="G87">
            <v>0</v>
          </cell>
          <cell r="H87">
            <v>8127.52</v>
          </cell>
          <cell r="I87">
            <v>2941.83</v>
          </cell>
          <cell r="J87" t="b">
            <v>1</v>
          </cell>
          <cell r="K87" t="str">
            <v>D02</v>
          </cell>
          <cell r="L87" t="str">
            <v>HHJ</v>
          </cell>
          <cell r="M87" t="str">
            <v>S</v>
          </cell>
        </row>
        <row r="88">
          <cell r="A88" t="str">
            <v>BIP100</v>
          </cell>
          <cell r="B88" t="str">
            <v xml:space="preserve">Perak Motor Co Sdn Bhd    </v>
          </cell>
          <cell r="C88" t="str">
            <v>90 days</v>
          </cell>
          <cell r="D88">
            <v>60000</v>
          </cell>
          <cell r="E88">
            <v>35303.050000000003</v>
          </cell>
          <cell r="F88">
            <v>35303.050000000003</v>
          </cell>
          <cell r="G88">
            <v>0</v>
          </cell>
          <cell r="H88">
            <v>0</v>
          </cell>
          <cell r="I88">
            <v>0</v>
          </cell>
          <cell r="J88" t="b">
            <v>1</v>
          </cell>
          <cell r="K88" t="str">
            <v>D02</v>
          </cell>
          <cell r="L88" t="str">
            <v>HHJ</v>
          </cell>
          <cell r="M88" t="str">
            <v>A</v>
          </cell>
        </row>
        <row r="89">
          <cell r="A89" t="str">
            <v>BIP101</v>
          </cell>
          <cell r="B89" t="str">
            <v xml:space="preserve">Perak Motor Co Sdn Bhd    </v>
          </cell>
          <cell r="C89" t="str">
            <v>30 days</v>
          </cell>
          <cell r="D89">
            <v>40000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 t="b">
            <v>1</v>
          </cell>
          <cell r="K89" t="str">
            <v>D01</v>
          </cell>
          <cell r="L89" t="str">
            <v>HHJ</v>
          </cell>
          <cell r="M89" t="str">
            <v>A</v>
          </cell>
        </row>
        <row r="90">
          <cell r="A90" t="str">
            <v>BIS100</v>
          </cell>
          <cell r="B90" t="str">
            <v xml:space="preserve">Syn Heng Heavy Equipment Sdn Bhd   </v>
          </cell>
          <cell r="C90" t="str">
            <v>90 days</v>
          </cell>
          <cell r="D90">
            <v>100000</v>
          </cell>
          <cell r="E90">
            <v>88186.15</v>
          </cell>
          <cell r="F90">
            <v>88186.15</v>
          </cell>
          <cell r="G90">
            <v>0</v>
          </cell>
          <cell r="H90">
            <v>0</v>
          </cell>
          <cell r="I90">
            <v>0</v>
          </cell>
          <cell r="J90" t="b">
            <v>1</v>
          </cell>
          <cell r="K90" t="str">
            <v>D02</v>
          </cell>
          <cell r="L90" t="str">
            <v>HHJ</v>
          </cell>
          <cell r="M90" t="str">
            <v>A</v>
          </cell>
        </row>
        <row r="91">
          <cell r="A91" t="str">
            <v>BIS101</v>
          </cell>
          <cell r="B91" t="str">
            <v xml:space="preserve">Syn Heng Heavy Equipment Sdn Bhd   </v>
          </cell>
          <cell r="C91" t="str">
            <v>30 days</v>
          </cell>
          <cell r="D91">
            <v>50000</v>
          </cell>
          <cell r="E91">
            <v>605.62</v>
          </cell>
          <cell r="F91">
            <v>605.62</v>
          </cell>
          <cell r="G91">
            <v>0</v>
          </cell>
          <cell r="H91">
            <v>0</v>
          </cell>
          <cell r="I91">
            <v>0</v>
          </cell>
          <cell r="J91" t="b">
            <v>1</v>
          </cell>
          <cell r="K91" t="str">
            <v>D01</v>
          </cell>
          <cell r="L91" t="str">
            <v>HHJ</v>
          </cell>
          <cell r="M91" t="str">
            <v>A</v>
          </cell>
        </row>
        <row r="92">
          <cell r="A92" t="str">
            <v>BIS111</v>
          </cell>
          <cell r="B92" t="str">
            <v xml:space="preserve">Sykt Sun Ma Heavy Machinery Sdn Bhd  </v>
          </cell>
          <cell r="C92" t="str">
            <v>30 days</v>
          </cell>
          <cell r="D92">
            <v>20000</v>
          </cell>
          <cell r="E92">
            <v>17208.740000000002</v>
          </cell>
          <cell r="F92">
            <v>17208.740000000002</v>
          </cell>
          <cell r="G92">
            <v>0</v>
          </cell>
          <cell r="H92">
            <v>0</v>
          </cell>
          <cell r="I92">
            <v>0</v>
          </cell>
          <cell r="J92" t="b">
            <v>1</v>
          </cell>
          <cell r="K92" t="str">
            <v>D01</v>
          </cell>
          <cell r="L92" t="str">
            <v>HHJ</v>
          </cell>
          <cell r="M92" t="str">
            <v>A</v>
          </cell>
        </row>
        <row r="93">
          <cell r="A93" t="str">
            <v>BIT100</v>
          </cell>
          <cell r="B93" t="str">
            <v xml:space="preserve">Total Corporation (Perak) Sdn Bhd    </v>
          </cell>
          <cell r="C93" t="str">
            <v>90 days</v>
          </cell>
          <cell r="D93">
            <v>150000</v>
          </cell>
          <cell r="E93">
            <v>135510.06</v>
          </cell>
          <cell r="F93">
            <v>135510.06</v>
          </cell>
          <cell r="G93">
            <v>0</v>
          </cell>
          <cell r="H93">
            <v>0</v>
          </cell>
          <cell r="I93">
            <v>0</v>
          </cell>
          <cell r="J93" t="b">
            <v>1</v>
          </cell>
          <cell r="K93" t="str">
            <v>D02</v>
          </cell>
          <cell r="L93" t="str">
            <v>HHJ</v>
          </cell>
          <cell r="M93" t="str">
            <v>A</v>
          </cell>
        </row>
        <row r="94">
          <cell r="A94" t="str">
            <v>BIT101</v>
          </cell>
          <cell r="B94" t="str">
            <v xml:space="preserve">Total Corporation (Perak) Sdn Bhd    </v>
          </cell>
          <cell r="C94" t="str">
            <v>30 days</v>
          </cell>
          <cell r="D94">
            <v>50000</v>
          </cell>
          <cell r="E94">
            <v>29116.92</v>
          </cell>
          <cell r="F94">
            <v>29116.92</v>
          </cell>
          <cell r="G94">
            <v>0</v>
          </cell>
          <cell r="H94">
            <v>0</v>
          </cell>
          <cell r="I94">
            <v>0</v>
          </cell>
          <cell r="J94" t="b">
            <v>1</v>
          </cell>
          <cell r="K94" t="str">
            <v>D01</v>
          </cell>
          <cell r="L94" t="str">
            <v>HHJ</v>
          </cell>
          <cell r="M94" t="str">
            <v>A</v>
          </cell>
        </row>
        <row r="95">
          <cell r="A95" t="str">
            <v>BIY100</v>
          </cell>
          <cell r="B95" t="str">
            <v xml:space="preserve">Yaulek Parts Sdn Bhd     </v>
          </cell>
          <cell r="C95" t="str">
            <v>60 days</v>
          </cell>
          <cell r="D95">
            <v>30000</v>
          </cell>
          <cell r="E95">
            <v>16463.240000000002</v>
          </cell>
          <cell r="F95">
            <v>16463.240000000002</v>
          </cell>
          <cell r="G95">
            <v>0</v>
          </cell>
          <cell r="H95">
            <v>0</v>
          </cell>
          <cell r="I95">
            <v>0</v>
          </cell>
          <cell r="J95" t="b">
            <v>1</v>
          </cell>
          <cell r="K95" t="str">
            <v>D02</v>
          </cell>
          <cell r="L95" t="str">
            <v>HHJ</v>
          </cell>
          <cell r="M95" t="str">
            <v>A</v>
          </cell>
        </row>
        <row r="96">
          <cell r="A96" t="str">
            <v>BIY101</v>
          </cell>
          <cell r="B96" t="str">
            <v xml:space="preserve">Yaulek Parts Sdn Bhd     </v>
          </cell>
          <cell r="C96" t="str">
            <v>CASH</v>
          </cell>
          <cell r="D96">
            <v>30000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 t="b">
            <v>1</v>
          </cell>
          <cell r="K96" t="str">
            <v>D01</v>
          </cell>
          <cell r="L96" t="str">
            <v>HHJ</v>
          </cell>
          <cell r="M96" t="str">
            <v>A</v>
          </cell>
        </row>
        <row r="97">
          <cell r="A97" t="str">
            <v>BJA101</v>
          </cell>
          <cell r="B97" t="str">
            <v xml:space="preserve">Arrowira Sdn Bhd      </v>
          </cell>
          <cell r="C97" t="str">
            <v>30 days</v>
          </cell>
          <cell r="D97">
            <v>20000</v>
          </cell>
          <cell r="E97">
            <v>112.35</v>
          </cell>
          <cell r="F97">
            <v>112.35</v>
          </cell>
          <cell r="G97">
            <v>0</v>
          </cell>
          <cell r="H97">
            <v>0</v>
          </cell>
          <cell r="I97">
            <v>0</v>
          </cell>
          <cell r="J97" t="b">
            <v>1</v>
          </cell>
          <cell r="K97" t="str">
            <v>D61</v>
          </cell>
          <cell r="L97" t="str">
            <v>ICY</v>
          </cell>
          <cell r="M97" t="str">
            <v>A</v>
          </cell>
        </row>
        <row r="98">
          <cell r="A98" t="str">
            <v>BJA102</v>
          </cell>
          <cell r="B98" t="str">
            <v xml:space="preserve">Arrowira Sdn Bhd      </v>
          </cell>
          <cell r="C98" t="str">
            <v>90 days</v>
          </cell>
          <cell r="D98">
            <v>20000</v>
          </cell>
          <cell r="E98">
            <v>2606.84</v>
          </cell>
          <cell r="F98">
            <v>2606.84</v>
          </cell>
          <cell r="G98">
            <v>0</v>
          </cell>
          <cell r="H98">
            <v>0</v>
          </cell>
          <cell r="I98">
            <v>0</v>
          </cell>
          <cell r="J98" t="b">
            <v>1</v>
          </cell>
          <cell r="K98" t="str">
            <v>D62</v>
          </cell>
          <cell r="L98" t="str">
            <v>ICY</v>
          </cell>
          <cell r="M98" t="str">
            <v>A</v>
          </cell>
        </row>
        <row r="99">
          <cell r="A99" t="str">
            <v>BJC101</v>
          </cell>
          <cell r="B99" t="str">
            <v xml:space="preserve">CEL Tractors (Johor) Sdn Bhd    </v>
          </cell>
          <cell r="C99" t="str">
            <v>30 days</v>
          </cell>
          <cell r="D99">
            <v>20000</v>
          </cell>
          <cell r="E99">
            <v>4.75</v>
          </cell>
          <cell r="F99">
            <v>4.75</v>
          </cell>
          <cell r="G99">
            <v>0</v>
          </cell>
          <cell r="H99">
            <v>0</v>
          </cell>
          <cell r="I99">
            <v>0</v>
          </cell>
          <cell r="J99" t="b">
            <v>1</v>
          </cell>
          <cell r="K99" t="str">
            <v>D61</v>
          </cell>
          <cell r="L99" t="str">
            <v>ICY</v>
          </cell>
          <cell r="M99" t="str">
            <v>A</v>
          </cell>
        </row>
        <row r="100">
          <cell r="A100" t="str">
            <v>BJC102</v>
          </cell>
          <cell r="B100" t="str">
            <v xml:space="preserve">CEL Tractors (Johor) Sdn Bhd    </v>
          </cell>
          <cell r="C100" t="str">
            <v>90 days</v>
          </cell>
          <cell r="D100">
            <v>20000</v>
          </cell>
          <cell r="E100">
            <v>638.20000000000005</v>
          </cell>
          <cell r="F100">
            <v>638.20000000000005</v>
          </cell>
          <cell r="G100">
            <v>0</v>
          </cell>
          <cell r="H100">
            <v>0</v>
          </cell>
          <cell r="I100">
            <v>0</v>
          </cell>
          <cell r="J100" t="b">
            <v>1</v>
          </cell>
          <cell r="K100" t="str">
            <v>D62</v>
          </cell>
          <cell r="L100" t="str">
            <v>ICY</v>
          </cell>
          <cell r="M100" t="str">
            <v>A</v>
          </cell>
        </row>
        <row r="101">
          <cell r="A101" t="str">
            <v>BJE102</v>
          </cell>
          <cell r="B101" t="str">
            <v xml:space="preserve">Eik Ann Tractor Parts Sdn Bhd   </v>
          </cell>
          <cell r="C101" t="str">
            <v>90 days</v>
          </cell>
          <cell r="D101">
            <v>20000</v>
          </cell>
          <cell r="E101">
            <v>0</v>
          </cell>
          <cell r="F101">
            <v>0</v>
          </cell>
          <cell r="G101">
            <v>0</v>
          </cell>
          <cell r="H101">
            <v>0</v>
          </cell>
          <cell r="I101">
            <v>0</v>
          </cell>
          <cell r="J101" t="b">
            <v>1</v>
          </cell>
          <cell r="K101" t="str">
            <v>D62</v>
          </cell>
          <cell r="L101" t="str">
            <v>ICY</v>
          </cell>
          <cell r="M101" t="str">
            <v>A</v>
          </cell>
        </row>
        <row r="102">
          <cell r="A102" t="str">
            <v>BJE112</v>
          </cell>
          <cell r="B102" t="str">
            <v xml:space="preserve">Perniagaan Alat Gantian Eng Thai    </v>
          </cell>
          <cell r="C102" t="str">
            <v>60 days</v>
          </cell>
          <cell r="D102">
            <v>10000</v>
          </cell>
          <cell r="E102">
            <v>1550</v>
          </cell>
          <cell r="F102">
            <v>1550</v>
          </cell>
          <cell r="G102">
            <v>0</v>
          </cell>
          <cell r="H102">
            <v>0</v>
          </cell>
          <cell r="I102">
            <v>0</v>
          </cell>
          <cell r="J102" t="b">
            <v>1</v>
          </cell>
          <cell r="K102" t="str">
            <v>D62</v>
          </cell>
          <cell r="L102" t="str">
            <v>ICY</v>
          </cell>
          <cell r="M102" t="str">
            <v>A</v>
          </cell>
        </row>
        <row r="103">
          <cell r="A103" t="str">
            <v>BJG111</v>
          </cell>
          <cell r="B103" t="str">
            <v xml:space="preserve">Guang Hoe Engineering Supply Sdn Bhd   </v>
          </cell>
          <cell r="C103" t="str">
            <v>30 days</v>
          </cell>
          <cell r="D103">
            <v>80000</v>
          </cell>
          <cell r="E103">
            <v>22100.57</v>
          </cell>
          <cell r="F103">
            <v>22100.57</v>
          </cell>
          <cell r="G103">
            <v>0</v>
          </cell>
          <cell r="H103">
            <v>0</v>
          </cell>
          <cell r="I103">
            <v>0</v>
          </cell>
          <cell r="J103" t="b">
            <v>1</v>
          </cell>
          <cell r="K103" t="str">
            <v>D61</v>
          </cell>
          <cell r="L103" t="str">
            <v>ICY</v>
          </cell>
          <cell r="M103" t="str">
            <v>A</v>
          </cell>
        </row>
        <row r="104">
          <cell r="A104" t="str">
            <v>BJG112</v>
          </cell>
          <cell r="B104" t="str">
            <v xml:space="preserve">Guang Hoe Engineering Supply Sdn Bhd   </v>
          </cell>
          <cell r="C104" t="str">
            <v>90 days</v>
          </cell>
          <cell r="D104">
            <v>100000</v>
          </cell>
          <cell r="E104">
            <v>62545.62</v>
          </cell>
          <cell r="F104">
            <v>62545.62</v>
          </cell>
          <cell r="G104">
            <v>0</v>
          </cell>
          <cell r="H104">
            <v>0</v>
          </cell>
          <cell r="I104">
            <v>0</v>
          </cell>
          <cell r="J104" t="b">
            <v>1</v>
          </cell>
          <cell r="K104" t="str">
            <v>D62</v>
          </cell>
          <cell r="L104" t="str">
            <v>ICY</v>
          </cell>
          <cell r="M104" t="str">
            <v>A</v>
          </cell>
        </row>
        <row r="105">
          <cell r="A105" t="str">
            <v>BJK101</v>
          </cell>
          <cell r="B105" t="str">
            <v xml:space="preserve">K S Excavator Parts Sdn Bhd   </v>
          </cell>
          <cell r="C105" t="str">
            <v>30 days</v>
          </cell>
          <cell r="D105">
            <v>20000</v>
          </cell>
          <cell r="E105">
            <v>2144.04</v>
          </cell>
          <cell r="F105">
            <v>2144.04</v>
          </cell>
          <cell r="G105">
            <v>0</v>
          </cell>
          <cell r="H105">
            <v>0</v>
          </cell>
          <cell r="I105">
            <v>0</v>
          </cell>
          <cell r="J105" t="b">
            <v>1</v>
          </cell>
          <cell r="K105" t="str">
            <v>D61</v>
          </cell>
          <cell r="L105" t="str">
            <v>ICY</v>
          </cell>
          <cell r="M105" t="str">
            <v>A</v>
          </cell>
        </row>
        <row r="106">
          <cell r="A106" t="str">
            <v>BJK102</v>
          </cell>
          <cell r="B106" t="str">
            <v xml:space="preserve">K S Excavator Parts Sdn Bhd   </v>
          </cell>
          <cell r="C106" t="str">
            <v>90 days</v>
          </cell>
          <cell r="D106">
            <v>30000</v>
          </cell>
          <cell r="E106">
            <v>10157.67</v>
          </cell>
          <cell r="F106">
            <v>10157.67</v>
          </cell>
          <cell r="G106">
            <v>0</v>
          </cell>
          <cell r="H106">
            <v>0</v>
          </cell>
          <cell r="I106">
            <v>0</v>
          </cell>
          <cell r="J106" t="b">
            <v>1</v>
          </cell>
          <cell r="K106" t="str">
            <v>D62</v>
          </cell>
          <cell r="L106" t="str">
            <v>ICY</v>
          </cell>
          <cell r="M106" t="str">
            <v>A</v>
          </cell>
        </row>
        <row r="107">
          <cell r="A107" t="str">
            <v>BJS101</v>
          </cell>
          <cell r="B107" t="str">
            <v xml:space="preserve">Song Crane Enterprise (M) Sdn Bhd   </v>
          </cell>
          <cell r="C107" t="str">
            <v>30 days</v>
          </cell>
          <cell r="D107">
            <v>20000</v>
          </cell>
          <cell r="E107">
            <v>3480</v>
          </cell>
          <cell r="F107">
            <v>3480</v>
          </cell>
          <cell r="G107">
            <v>0</v>
          </cell>
          <cell r="H107">
            <v>0</v>
          </cell>
          <cell r="I107">
            <v>0</v>
          </cell>
          <cell r="J107" t="b">
            <v>1</v>
          </cell>
          <cell r="K107" t="str">
            <v>D61</v>
          </cell>
          <cell r="L107" t="str">
            <v>ICY</v>
          </cell>
          <cell r="M107" t="str">
            <v>A</v>
          </cell>
        </row>
        <row r="108">
          <cell r="A108" t="str">
            <v>BJS102</v>
          </cell>
          <cell r="B108" t="str">
            <v xml:space="preserve">Song Crane Enterprise (M) Sdn Bhd   </v>
          </cell>
          <cell r="C108" t="str">
            <v>90 days</v>
          </cell>
          <cell r="D108">
            <v>50000</v>
          </cell>
          <cell r="E108">
            <v>32744.35</v>
          </cell>
          <cell r="F108">
            <v>32744.35</v>
          </cell>
          <cell r="G108">
            <v>0</v>
          </cell>
          <cell r="H108">
            <v>0</v>
          </cell>
          <cell r="I108">
            <v>0</v>
          </cell>
          <cell r="J108" t="b">
            <v>1</v>
          </cell>
          <cell r="K108" t="str">
            <v>D62</v>
          </cell>
          <cell r="L108" t="str">
            <v>ICY</v>
          </cell>
          <cell r="M108" t="str">
            <v>A</v>
          </cell>
        </row>
        <row r="109">
          <cell r="A109" t="str">
            <v>BJT102</v>
          </cell>
          <cell r="B109" t="str">
            <v xml:space="preserve">Syarikat Tong San Enterprise     </v>
          </cell>
          <cell r="C109" t="str">
            <v>60 days</v>
          </cell>
          <cell r="D109">
            <v>20000</v>
          </cell>
          <cell r="E109">
            <v>0</v>
          </cell>
          <cell r="F109">
            <v>0</v>
          </cell>
          <cell r="G109">
            <v>0</v>
          </cell>
          <cell r="H109">
            <v>0</v>
          </cell>
          <cell r="I109">
            <v>0</v>
          </cell>
          <cell r="J109" t="b">
            <v>1</v>
          </cell>
          <cell r="K109" t="str">
            <v>D62</v>
          </cell>
          <cell r="L109" t="str">
            <v>ICY</v>
          </cell>
          <cell r="M109" t="str">
            <v>A</v>
          </cell>
        </row>
        <row r="110">
          <cell r="A110" t="str">
            <v>BJX101</v>
          </cell>
          <cell r="B110" t="str">
            <v xml:space="preserve">Xenog Sdn Bhd      </v>
          </cell>
          <cell r="C110" t="str">
            <v>30 days</v>
          </cell>
          <cell r="D110">
            <v>80000</v>
          </cell>
          <cell r="E110">
            <v>22384.91</v>
          </cell>
          <cell r="F110">
            <v>22384.91</v>
          </cell>
          <cell r="G110">
            <v>0</v>
          </cell>
          <cell r="H110">
            <v>0</v>
          </cell>
          <cell r="I110">
            <v>0</v>
          </cell>
          <cell r="J110" t="b">
            <v>1</v>
          </cell>
          <cell r="K110" t="str">
            <v>D61</v>
          </cell>
          <cell r="L110" t="str">
            <v>ICY</v>
          </cell>
          <cell r="M110" t="str">
            <v>A</v>
          </cell>
        </row>
        <row r="111">
          <cell r="A111" t="str">
            <v>BJX102</v>
          </cell>
          <cell r="B111" t="str">
            <v xml:space="preserve">Xenog Sdn Bhd      </v>
          </cell>
          <cell r="C111" t="str">
            <v>90 days</v>
          </cell>
          <cell r="D111">
            <v>100000</v>
          </cell>
          <cell r="E111">
            <v>57740.36</v>
          </cell>
          <cell r="F111">
            <v>57740.36</v>
          </cell>
          <cell r="G111">
            <v>0</v>
          </cell>
          <cell r="H111">
            <v>0</v>
          </cell>
          <cell r="I111">
            <v>0</v>
          </cell>
          <cell r="J111" t="b">
            <v>1</v>
          </cell>
          <cell r="K111" t="str">
            <v>D62</v>
          </cell>
          <cell r="L111" t="str">
            <v>ICY</v>
          </cell>
          <cell r="M111" t="str">
            <v>A</v>
          </cell>
        </row>
        <row r="112">
          <cell r="A112" t="str">
            <v>BKA100</v>
          </cell>
          <cell r="B112" t="str">
            <v xml:space="preserve">Sykt Alat-Alat Tractor Associated     </v>
          </cell>
          <cell r="C112" t="str">
            <v>90 days</v>
          </cell>
          <cell r="D112">
            <v>30000</v>
          </cell>
          <cell r="E112">
            <v>9375.5499999999993</v>
          </cell>
          <cell r="F112">
            <v>9375.5499999999993</v>
          </cell>
          <cell r="G112">
            <v>0</v>
          </cell>
          <cell r="H112">
            <v>0</v>
          </cell>
          <cell r="I112">
            <v>0</v>
          </cell>
          <cell r="J112" t="b">
            <v>1</v>
          </cell>
          <cell r="K112" t="str">
            <v>D12</v>
          </cell>
          <cell r="L112" t="str">
            <v>YML</v>
          </cell>
          <cell r="M112" t="str">
            <v>A</v>
          </cell>
        </row>
        <row r="113">
          <cell r="A113" t="str">
            <v>BKA112</v>
          </cell>
          <cell r="B113" t="str">
            <v xml:space="preserve">Autoxports Sdn Bhd      </v>
          </cell>
          <cell r="C113" t="str">
            <v>90 days</v>
          </cell>
          <cell r="D113">
            <v>10000</v>
          </cell>
          <cell r="E113">
            <v>1440.76</v>
          </cell>
          <cell r="F113">
            <v>1440.76</v>
          </cell>
          <cell r="G113">
            <v>0</v>
          </cell>
          <cell r="H113">
            <v>0</v>
          </cell>
          <cell r="I113">
            <v>0</v>
          </cell>
          <cell r="J113" t="b">
            <v>1</v>
          </cell>
          <cell r="K113" t="str">
            <v>D32</v>
          </cell>
          <cell r="L113" t="str">
            <v>TC</v>
          </cell>
          <cell r="M113" t="str">
            <v>A</v>
          </cell>
        </row>
        <row r="114">
          <cell r="A114" t="str">
            <v>BKA121</v>
          </cell>
          <cell r="B114" t="str">
            <v xml:space="preserve">Aik Lye Tractor Parts Sdn Bhd   </v>
          </cell>
          <cell r="C114" t="str">
            <v>30 days</v>
          </cell>
          <cell r="D114">
            <v>40000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  <cell r="I114">
            <v>0</v>
          </cell>
          <cell r="J114" t="b">
            <v>1</v>
          </cell>
          <cell r="K114" t="str">
            <v>D31</v>
          </cell>
          <cell r="L114" t="str">
            <v>TC</v>
          </cell>
          <cell r="M114" t="str">
            <v>A</v>
          </cell>
        </row>
        <row r="115">
          <cell r="A115" t="str">
            <v>BKA122</v>
          </cell>
          <cell r="B115" t="str">
            <v xml:space="preserve">Aik Lye Tractor Parts Sdn Bhd   </v>
          </cell>
          <cell r="C115" t="str">
            <v>90 days</v>
          </cell>
          <cell r="D115">
            <v>100000</v>
          </cell>
          <cell r="E115">
            <v>31462.35</v>
          </cell>
          <cell r="F115">
            <v>31462.35</v>
          </cell>
          <cell r="G115">
            <v>0</v>
          </cell>
          <cell r="H115">
            <v>0</v>
          </cell>
          <cell r="I115">
            <v>0</v>
          </cell>
          <cell r="J115" t="b">
            <v>1</v>
          </cell>
          <cell r="K115" t="str">
            <v>D32</v>
          </cell>
          <cell r="L115" t="str">
            <v>TC</v>
          </cell>
          <cell r="M115" t="str">
            <v>A</v>
          </cell>
        </row>
        <row r="116">
          <cell r="A116" t="str">
            <v>BKA202</v>
          </cell>
          <cell r="B116" t="str">
            <v xml:space="preserve">Automaster Spare Parts (M) Sdn Bhd   </v>
          </cell>
          <cell r="C116" t="str">
            <v>90 days</v>
          </cell>
          <cell r="D116">
            <v>30000</v>
          </cell>
          <cell r="E116">
            <v>512.4</v>
          </cell>
          <cell r="F116">
            <v>512.4</v>
          </cell>
          <cell r="G116">
            <v>0</v>
          </cell>
          <cell r="H116">
            <v>0</v>
          </cell>
          <cell r="I116">
            <v>0</v>
          </cell>
          <cell r="J116" t="b">
            <v>1</v>
          </cell>
          <cell r="K116" t="str">
            <v>D42</v>
          </cell>
          <cell r="L116" t="str">
            <v>HSF</v>
          </cell>
          <cell r="M116" t="str">
            <v>A</v>
          </cell>
        </row>
        <row r="117">
          <cell r="A117" t="str">
            <v>BKA242</v>
          </cell>
          <cell r="B117" t="str">
            <v xml:space="preserve">Syarikat Auto Jaya      </v>
          </cell>
          <cell r="C117" t="str">
            <v>90 days</v>
          </cell>
          <cell r="D117">
            <v>10000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  <cell r="I117">
            <v>0</v>
          </cell>
          <cell r="J117" t="b">
            <v>1</v>
          </cell>
          <cell r="K117" t="str">
            <v>D42</v>
          </cell>
          <cell r="L117" t="str">
            <v>HSF</v>
          </cell>
          <cell r="M117" t="str">
            <v>A</v>
          </cell>
        </row>
        <row r="118">
          <cell r="A118" t="str">
            <v>BKA252</v>
          </cell>
          <cell r="B118" t="str">
            <v xml:space="preserve">AZ Parts Supply Sdn Bhd    </v>
          </cell>
          <cell r="C118" t="str">
            <v>90 days</v>
          </cell>
          <cell r="D118">
            <v>30000</v>
          </cell>
          <cell r="E118">
            <v>7598.48</v>
          </cell>
          <cell r="F118">
            <v>7598.48</v>
          </cell>
          <cell r="G118">
            <v>0</v>
          </cell>
          <cell r="H118">
            <v>0</v>
          </cell>
          <cell r="I118">
            <v>0</v>
          </cell>
          <cell r="J118" t="b">
            <v>1</v>
          </cell>
          <cell r="K118" t="str">
            <v>D42</v>
          </cell>
          <cell r="L118" t="str">
            <v>HSF</v>
          </cell>
          <cell r="M118" t="str">
            <v>A</v>
          </cell>
        </row>
        <row r="119">
          <cell r="A119" t="str">
            <v>BKA262</v>
          </cell>
          <cell r="B119" t="str">
            <v xml:space="preserve">Alat-Alat Ganti Kereta Maju     </v>
          </cell>
          <cell r="C119" t="str">
            <v>90 days</v>
          </cell>
          <cell r="D119">
            <v>10000</v>
          </cell>
          <cell r="E119">
            <v>1174.4000000000001</v>
          </cell>
          <cell r="F119">
            <v>1174.4000000000001</v>
          </cell>
          <cell r="G119">
            <v>0</v>
          </cell>
          <cell r="H119">
            <v>0</v>
          </cell>
          <cell r="I119">
            <v>0</v>
          </cell>
          <cell r="J119" t="b">
            <v>1</v>
          </cell>
          <cell r="K119" t="str">
            <v>D42</v>
          </cell>
          <cell r="L119" t="str">
            <v>HSF</v>
          </cell>
          <cell r="M119" t="str">
            <v>A</v>
          </cell>
        </row>
        <row r="120">
          <cell r="A120" t="str">
            <v>BKA272</v>
          </cell>
          <cell r="B120" t="str">
            <v xml:space="preserve">Auto Resources Sdn Bhd     </v>
          </cell>
          <cell r="C120" t="str">
            <v>90 days</v>
          </cell>
          <cell r="D120">
            <v>10000</v>
          </cell>
          <cell r="E120">
            <v>2790.2</v>
          </cell>
          <cell r="F120">
            <v>2790.2</v>
          </cell>
          <cell r="G120">
            <v>0</v>
          </cell>
          <cell r="H120">
            <v>0</v>
          </cell>
          <cell r="I120">
            <v>0</v>
          </cell>
          <cell r="J120" t="b">
            <v>1</v>
          </cell>
          <cell r="K120" t="str">
            <v>D42</v>
          </cell>
          <cell r="L120" t="str">
            <v>HSF</v>
          </cell>
          <cell r="M120" t="str">
            <v>A</v>
          </cell>
        </row>
        <row r="121">
          <cell r="A121" t="str">
            <v>BKB112</v>
          </cell>
          <cell r="B121" t="str">
            <v xml:space="preserve">Sykt Bahau Auto Supply     </v>
          </cell>
          <cell r="C121" t="str">
            <v>90 days</v>
          </cell>
          <cell r="D121">
            <v>20000</v>
          </cell>
          <cell r="E121">
            <v>6919.82</v>
          </cell>
          <cell r="F121">
            <v>6919.82</v>
          </cell>
          <cell r="G121">
            <v>0</v>
          </cell>
          <cell r="H121">
            <v>0</v>
          </cell>
          <cell r="I121">
            <v>0</v>
          </cell>
          <cell r="J121" t="b">
            <v>1</v>
          </cell>
          <cell r="K121" t="str">
            <v>D32</v>
          </cell>
          <cell r="L121" t="str">
            <v>TC</v>
          </cell>
          <cell r="M121" t="str">
            <v>A</v>
          </cell>
        </row>
        <row r="122">
          <cell r="A122" t="str">
            <v>BKB142</v>
          </cell>
          <cell r="B122" t="str">
            <v xml:space="preserve">Berjaya Green Development Sdn Bhd    </v>
          </cell>
          <cell r="C122" t="str">
            <v>60 days</v>
          </cell>
          <cell r="D122">
            <v>30000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 t="b">
            <v>1</v>
          </cell>
          <cell r="K122" t="str">
            <v>E22</v>
          </cell>
          <cell r="L122" t="str">
            <v>LKC</v>
          </cell>
          <cell r="M122" t="str">
            <v>ST</v>
          </cell>
        </row>
        <row r="123">
          <cell r="A123" t="str">
            <v>BKC100</v>
          </cell>
          <cell r="B123" t="str">
            <v xml:space="preserve">C F Tractor Company     </v>
          </cell>
          <cell r="C123" t="str">
            <v>90 days</v>
          </cell>
          <cell r="D123">
            <v>60000</v>
          </cell>
          <cell r="E123">
            <v>40997.040000000001</v>
          </cell>
          <cell r="F123">
            <v>40997.040000000001</v>
          </cell>
          <cell r="G123">
            <v>0</v>
          </cell>
          <cell r="H123">
            <v>0</v>
          </cell>
          <cell r="I123">
            <v>0</v>
          </cell>
          <cell r="J123" t="b">
            <v>1</v>
          </cell>
          <cell r="K123" t="str">
            <v>D32</v>
          </cell>
          <cell r="L123" t="str">
            <v>TC</v>
          </cell>
          <cell r="M123" t="str">
            <v>A</v>
          </cell>
        </row>
        <row r="124">
          <cell r="A124" t="str">
            <v>BKC101</v>
          </cell>
          <cell r="B124" t="str">
            <v xml:space="preserve">C F Tractor Company     </v>
          </cell>
          <cell r="C124" t="str">
            <v>30 days</v>
          </cell>
          <cell r="D124">
            <v>40000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  <cell r="I124">
            <v>0</v>
          </cell>
          <cell r="J124" t="b">
            <v>1</v>
          </cell>
          <cell r="K124" t="str">
            <v>D31</v>
          </cell>
          <cell r="L124" t="str">
            <v>TC</v>
          </cell>
          <cell r="M124" t="str">
            <v>A</v>
          </cell>
        </row>
        <row r="125">
          <cell r="A125" t="str">
            <v>BKC122</v>
          </cell>
          <cell r="B125" t="str">
            <v xml:space="preserve">CHKL Equipment Parts Sdn Bhd    </v>
          </cell>
          <cell r="C125" t="str">
            <v>90 days</v>
          </cell>
          <cell r="D125">
            <v>40000</v>
          </cell>
          <cell r="E125">
            <v>22880.71</v>
          </cell>
          <cell r="F125">
            <v>22880.71</v>
          </cell>
          <cell r="G125">
            <v>0</v>
          </cell>
          <cell r="H125">
            <v>0</v>
          </cell>
          <cell r="I125">
            <v>0</v>
          </cell>
          <cell r="J125" t="b">
            <v>1</v>
          </cell>
          <cell r="K125" t="str">
            <v>D62</v>
          </cell>
          <cell r="L125" t="str">
            <v>ICY</v>
          </cell>
          <cell r="M125" t="str">
            <v>A</v>
          </cell>
        </row>
        <row r="126">
          <cell r="A126" t="str">
            <v>BKC142</v>
          </cell>
          <cell r="B126" t="str">
            <v xml:space="preserve">Chop Soon Heng      </v>
          </cell>
          <cell r="C126" t="str">
            <v>90 days</v>
          </cell>
          <cell r="D126">
            <v>10000</v>
          </cell>
          <cell r="E126">
            <v>420</v>
          </cell>
          <cell r="F126">
            <v>420</v>
          </cell>
          <cell r="G126">
            <v>0</v>
          </cell>
          <cell r="H126">
            <v>0</v>
          </cell>
          <cell r="I126">
            <v>0</v>
          </cell>
          <cell r="J126" t="b">
            <v>1</v>
          </cell>
          <cell r="K126" t="str">
            <v>D42</v>
          </cell>
          <cell r="L126" t="str">
            <v>HSF</v>
          </cell>
          <cell r="M126" t="str">
            <v>A</v>
          </cell>
        </row>
        <row r="127">
          <cell r="A127" t="str">
            <v>BKC151</v>
          </cell>
          <cell r="B127" t="str">
            <v xml:space="preserve">CR Machinery Parts Sdn Bhd    </v>
          </cell>
          <cell r="C127" t="str">
            <v>CASH</v>
          </cell>
          <cell r="D127">
            <v>20000</v>
          </cell>
          <cell r="E127">
            <v>0</v>
          </cell>
          <cell r="F127">
            <v>0</v>
          </cell>
          <cell r="G127">
            <v>0</v>
          </cell>
          <cell r="H127">
            <v>0</v>
          </cell>
          <cell r="I127">
            <v>0</v>
          </cell>
          <cell r="J127" t="b">
            <v>1</v>
          </cell>
          <cell r="K127" t="str">
            <v>D61</v>
          </cell>
          <cell r="L127" t="str">
            <v>ICY</v>
          </cell>
          <cell r="M127" t="str">
            <v>ST</v>
          </cell>
        </row>
        <row r="128">
          <cell r="A128" t="str">
            <v>BKC152</v>
          </cell>
          <cell r="B128" t="str">
            <v xml:space="preserve">CR Machinery Parts Sdn Bhd    </v>
          </cell>
          <cell r="C128" t="str">
            <v>CASH</v>
          </cell>
          <cell r="D128">
            <v>20000</v>
          </cell>
          <cell r="E128">
            <v>0</v>
          </cell>
          <cell r="F128">
            <v>0</v>
          </cell>
          <cell r="G128">
            <v>0</v>
          </cell>
          <cell r="H128">
            <v>0</v>
          </cell>
          <cell r="I128">
            <v>0</v>
          </cell>
          <cell r="J128" t="b">
            <v>1</v>
          </cell>
          <cell r="K128" t="str">
            <v>D62</v>
          </cell>
          <cell r="L128" t="str">
            <v>ICY</v>
          </cell>
          <cell r="M128" t="str">
            <v>ST</v>
          </cell>
        </row>
        <row r="129">
          <cell r="A129" t="str">
            <v>BKC192</v>
          </cell>
          <cell r="B129" t="str">
            <v xml:space="preserve">Century Trading       </v>
          </cell>
          <cell r="C129" t="str">
            <v>90 days</v>
          </cell>
          <cell r="D129">
            <v>20000</v>
          </cell>
          <cell r="E129">
            <v>11004.76</v>
          </cell>
          <cell r="F129">
            <v>11004.76</v>
          </cell>
          <cell r="G129">
            <v>0</v>
          </cell>
          <cell r="H129">
            <v>0</v>
          </cell>
          <cell r="I129">
            <v>0</v>
          </cell>
          <cell r="J129" t="b">
            <v>1</v>
          </cell>
          <cell r="K129" t="str">
            <v>D02</v>
          </cell>
          <cell r="L129" t="str">
            <v>HHJ</v>
          </cell>
          <cell r="M129" t="str">
            <v>A</v>
          </cell>
        </row>
        <row r="130">
          <cell r="A130" t="str">
            <v>BKC212</v>
          </cell>
          <cell r="B130" t="str">
            <v xml:space="preserve">Care Auto Supply      </v>
          </cell>
          <cell r="C130" t="str">
            <v>90 days</v>
          </cell>
          <cell r="D130">
            <v>10000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  <cell r="I130">
            <v>0</v>
          </cell>
          <cell r="J130" t="b">
            <v>1</v>
          </cell>
          <cell r="K130" t="str">
            <v>D42</v>
          </cell>
          <cell r="L130" t="str">
            <v>HSF</v>
          </cell>
          <cell r="M130" t="str">
            <v>ST</v>
          </cell>
        </row>
        <row r="131">
          <cell r="A131" t="str">
            <v>BKC222</v>
          </cell>
          <cell r="B131" t="str">
            <v xml:space="preserve">CME Technologies Sdn Bhd     </v>
          </cell>
          <cell r="C131" t="str">
            <v>60 days</v>
          </cell>
          <cell r="D131">
            <v>20000</v>
          </cell>
          <cell r="E131">
            <v>3500</v>
          </cell>
          <cell r="F131">
            <v>3500</v>
          </cell>
          <cell r="G131">
            <v>0</v>
          </cell>
          <cell r="H131">
            <v>0</v>
          </cell>
          <cell r="I131">
            <v>0</v>
          </cell>
          <cell r="J131" t="b">
            <v>1</v>
          </cell>
          <cell r="K131" t="str">
            <v>NM2</v>
          </cell>
          <cell r="L131" t="str">
            <v>MGT</v>
          </cell>
          <cell r="M131" t="str">
            <v>A</v>
          </cell>
        </row>
        <row r="132">
          <cell r="A132" t="str">
            <v>BKC241</v>
          </cell>
          <cell r="B132" t="str">
            <v xml:space="preserve">C L Excavator &amp; Tractor Parts Sdn Bhd </v>
          </cell>
          <cell r="C132" t="str">
            <v>30 days</v>
          </cell>
          <cell r="D132">
            <v>50000</v>
          </cell>
          <cell r="E132">
            <v>0</v>
          </cell>
          <cell r="F132">
            <v>0</v>
          </cell>
          <cell r="G132">
            <v>0</v>
          </cell>
          <cell r="H132">
            <v>0</v>
          </cell>
          <cell r="I132">
            <v>0</v>
          </cell>
          <cell r="J132" t="b">
            <v>1</v>
          </cell>
          <cell r="K132" t="str">
            <v>D31</v>
          </cell>
          <cell r="L132" t="str">
            <v>TC</v>
          </cell>
          <cell r="M132" t="str">
            <v>A</v>
          </cell>
        </row>
        <row r="133">
          <cell r="A133" t="str">
            <v>BKC242</v>
          </cell>
          <cell r="B133" t="str">
            <v xml:space="preserve">C L Excavator &amp; Tractor Parts Sdn Bhd </v>
          </cell>
          <cell r="C133" t="str">
            <v>90 days</v>
          </cell>
          <cell r="D133">
            <v>40000</v>
          </cell>
          <cell r="E133">
            <v>7892.02</v>
          </cell>
          <cell r="F133">
            <v>7892.02</v>
          </cell>
          <cell r="G133">
            <v>0</v>
          </cell>
          <cell r="H133">
            <v>0</v>
          </cell>
          <cell r="I133">
            <v>0</v>
          </cell>
          <cell r="J133" t="b">
            <v>1</v>
          </cell>
          <cell r="K133" t="str">
            <v>D32</v>
          </cell>
          <cell r="L133" t="str">
            <v>TC</v>
          </cell>
          <cell r="M133" t="str">
            <v>A</v>
          </cell>
        </row>
        <row r="134">
          <cell r="A134" t="str">
            <v>BKC261</v>
          </cell>
          <cell r="B134" t="str">
            <v xml:space="preserve">CNY Heavy Machinery Parts Sdn Bhd   </v>
          </cell>
          <cell r="C134" t="str">
            <v>CASH</v>
          </cell>
          <cell r="D134">
            <v>20000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 t="b">
            <v>1</v>
          </cell>
          <cell r="K134" t="str">
            <v>D11</v>
          </cell>
          <cell r="L134" t="str">
            <v>YML</v>
          </cell>
          <cell r="M134" t="str">
            <v>S</v>
          </cell>
        </row>
        <row r="135">
          <cell r="A135" t="str">
            <v>BKC262</v>
          </cell>
          <cell r="B135" t="str">
            <v xml:space="preserve">CNY Heavy Machinery Parts Sdn Bhd   </v>
          </cell>
          <cell r="C135" t="str">
            <v>CASH</v>
          </cell>
          <cell r="D135">
            <v>20000</v>
          </cell>
          <cell r="E135">
            <v>0</v>
          </cell>
          <cell r="F135">
            <v>0</v>
          </cell>
          <cell r="G135">
            <v>0</v>
          </cell>
          <cell r="H135">
            <v>0</v>
          </cell>
          <cell r="I135">
            <v>0</v>
          </cell>
          <cell r="J135" t="b">
            <v>1</v>
          </cell>
          <cell r="K135" t="str">
            <v>D12</v>
          </cell>
          <cell r="L135" t="str">
            <v>YML</v>
          </cell>
          <cell r="M135" t="str">
            <v>S</v>
          </cell>
        </row>
        <row r="136">
          <cell r="A136" t="str">
            <v>BKC292</v>
          </cell>
          <cell r="B136" t="str">
            <v xml:space="preserve">Syarikat Chip Hin (Banting) Sdn Bhd   </v>
          </cell>
          <cell r="C136" t="str">
            <v>90 days</v>
          </cell>
          <cell r="D136">
            <v>15000</v>
          </cell>
          <cell r="E136">
            <v>6120.6</v>
          </cell>
          <cell r="F136">
            <v>6120.6</v>
          </cell>
          <cell r="G136">
            <v>0</v>
          </cell>
          <cell r="H136">
            <v>0</v>
          </cell>
          <cell r="I136">
            <v>0</v>
          </cell>
          <cell r="J136" t="b">
            <v>1</v>
          </cell>
          <cell r="K136" t="str">
            <v>D42</v>
          </cell>
          <cell r="L136" t="str">
            <v>HSF</v>
          </cell>
          <cell r="M136" t="str">
            <v>A</v>
          </cell>
        </row>
        <row r="137">
          <cell r="A137" t="str">
            <v>BKD121</v>
          </cell>
          <cell r="B137" t="str">
            <v xml:space="preserve">Dunia Epik Sdn Bhd     </v>
          </cell>
          <cell r="C137" t="str">
            <v>60 days</v>
          </cell>
          <cell r="D137">
            <v>150000</v>
          </cell>
          <cell r="E137">
            <v>182559</v>
          </cell>
          <cell r="F137">
            <v>169263.9</v>
          </cell>
          <cell r="G137">
            <v>11422</v>
          </cell>
          <cell r="H137">
            <v>240</v>
          </cell>
          <cell r="I137">
            <v>1633.1</v>
          </cell>
          <cell r="J137" t="b">
            <v>1</v>
          </cell>
          <cell r="K137" t="str">
            <v>E21</v>
          </cell>
          <cell r="L137" t="str">
            <v>LKC</v>
          </cell>
          <cell r="M137" t="str">
            <v>A</v>
          </cell>
        </row>
        <row r="138">
          <cell r="A138" t="str">
            <v>BKD122</v>
          </cell>
          <cell r="B138" t="str">
            <v xml:space="preserve">Dunia Epik Sdn Bhd     </v>
          </cell>
          <cell r="C138" t="str">
            <v>90 days</v>
          </cell>
          <cell r="D138">
            <v>150000</v>
          </cell>
          <cell r="E138">
            <v>268823.03000000003</v>
          </cell>
          <cell r="F138">
            <v>262392.64</v>
          </cell>
          <cell r="G138">
            <v>1842.6</v>
          </cell>
          <cell r="H138">
            <v>4353.1000000000004</v>
          </cell>
          <cell r="I138">
            <v>234.69</v>
          </cell>
          <cell r="J138" t="b">
            <v>1</v>
          </cell>
          <cell r="K138" t="str">
            <v>E22</v>
          </cell>
          <cell r="L138" t="str">
            <v>LKC</v>
          </cell>
          <cell r="M138" t="str">
            <v>A</v>
          </cell>
        </row>
        <row r="139">
          <cell r="A139" t="str">
            <v>BKD131</v>
          </cell>
          <cell r="B139" t="str">
            <v xml:space="preserve">Damansara Rock Products Sdn Bhd    </v>
          </cell>
          <cell r="C139" t="str">
            <v>60 days</v>
          </cell>
          <cell r="D139">
            <v>25000</v>
          </cell>
          <cell r="E139">
            <v>436</v>
          </cell>
          <cell r="F139">
            <v>436</v>
          </cell>
          <cell r="G139">
            <v>0</v>
          </cell>
          <cell r="H139">
            <v>0</v>
          </cell>
          <cell r="I139">
            <v>0</v>
          </cell>
          <cell r="J139" t="b">
            <v>1</v>
          </cell>
          <cell r="K139" t="str">
            <v>E11</v>
          </cell>
          <cell r="L139" t="str">
            <v>WCM</v>
          </cell>
          <cell r="M139" t="str">
            <v>A</v>
          </cell>
        </row>
        <row r="140">
          <cell r="A140" t="str">
            <v>BKD132</v>
          </cell>
          <cell r="B140" t="str">
            <v xml:space="preserve">Damansara Rock Products Sdn Bhd    </v>
          </cell>
          <cell r="C140" t="str">
            <v>60 days</v>
          </cell>
          <cell r="D140">
            <v>15000</v>
          </cell>
          <cell r="E140">
            <v>4615.16</v>
          </cell>
          <cell r="F140">
            <v>4624.2</v>
          </cell>
          <cell r="G140">
            <v>0</v>
          </cell>
          <cell r="H140">
            <v>-8.14</v>
          </cell>
          <cell r="I140">
            <v>-0.9</v>
          </cell>
          <cell r="J140" t="b">
            <v>1</v>
          </cell>
          <cell r="K140" t="str">
            <v>E12</v>
          </cell>
          <cell r="L140" t="str">
            <v>WCM</v>
          </cell>
          <cell r="M140" t="str">
            <v>A</v>
          </cell>
        </row>
        <row r="141">
          <cell r="A141" t="str">
            <v>BKD142</v>
          </cell>
          <cell r="B141" t="str">
            <v xml:space="preserve">Daya Teknik Engineering Sdn Bhd    </v>
          </cell>
          <cell r="C141" t="str">
            <v>90 days</v>
          </cell>
          <cell r="D141">
            <v>50000</v>
          </cell>
          <cell r="E141">
            <v>0</v>
          </cell>
          <cell r="F141">
            <v>0</v>
          </cell>
          <cell r="G141">
            <v>0</v>
          </cell>
          <cell r="H141">
            <v>0</v>
          </cell>
          <cell r="I141">
            <v>0</v>
          </cell>
          <cell r="J141" t="b">
            <v>1</v>
          </cell>
          <cell r="K141" t="str">
            <v>D62</v>
          </cell>
          <cell r="L141" t="str">
            <v>ICY</v>
          </cell>
          <cell r="M141" t="str">
            <v>A</v>
          </cell>
        </row>
        <row r="142">
          <cell r="A142" t="str">
            <v>BKD161</v>
          </cell>
          <cell r="B142" t="str">
            <v xml:space="preserve">Drillman Industrial Supplies Sdn Bhd    </v>
          </cell>
          <cell r="C142" t="str">
            <v>60 days</v>
          </cell>
          <cell r="D142">
            <v>60000</v>
          </cell>
          <cell r="E142">
            <v>5563.51</v>
          </cell>
          <cell r="F142">
            <v>5563.51</v>
          </cell>
          <cell r="G142">
            <v>0</v>
          </cell>
          <cell r="H142">
            <v>0</v>
          </cell>
          <cell r="I142">
            <v>0</v>
          </cell>
          <cell r="J142" t="b">
            <v>1</v>
          </cell>
          <cell r="K142" t="str">
            <v>E11</v>
          </cell>
          <cell r="L142" t="str">
            <v>WCM</v>
          </cell>
          <cell r="M142" t="str">
            <v>S</v>
          </cell>
        </row>
        <row r="143">
          <cell r="A143" t="str">
            <v>BKD162</v>
          </cell>
          <cell r="B143" t="str">
            <v xml:space="preserve">Drillman Industrial Supplies Sdn Bhd    </v>
          </cell>
          <cell r="C143" t="str">
            <v>90 days</v>
          </cell>
          <cell r="D143">
            <v>60000</v>
          </cell>
          <cell r="E143">
            <v>26041.01</v>
          </cell>
          <cell r="F143">
            <v>25662.240000000002</v>
          </cell>
          <cell r="G143">
            <v>101.65</v>
          </cell>
          <cell r="H143">
            <v>277.12</v>
          </cell>
          <cell r="I143">
            <v>0</v>
          </cell>
          <cell r="J143" t="b">
            <v>1</v>
          </cell>
          <cell r="K143" t="str">
            <v>E12</v>
          </cell>
          <cell r="L143" t="str">
            <v>WCM</v>
          </cell>
          <cell r="M143" t="str">
            <v>S</v>
          </cell>
        </row>
        <row r="144">
          <cell r="A144" t="str">
            <v>BKD172</v>
          </cell>
          <cell r="B144" t="str">
            <v xml:space="preserve">Sykt Alat-Alat Ganti Kereta Dunia    </v>
          </cell>
          <cell r="C144" t="str">
            <v>90 days</v>
          </cell>
          <cell r="D144">
            <v>10000</v>
          </cell>
          <cell r="E144">
            <v>1693.2</v>
          </cell>
          <cell r="F144">
            <v>1693.2</v>
          </cell>
          <cell r="G144">
            <v>0</v>
          </cell>
          <cell r="H144">
            <v>0</v>
          </cell>
          <cell r="I144">
            <v>0</v>
          </cell>
          <cell r="J144" t="b">
            <v>1</v>
          </cell>
          <cell r="K144" t="str">
            <v>D42</v>
          </cell>
          <cell r="L144" t="str">
            <v>HSF</v>
          </cell>
          <cell r="M144" t="str">
            <v>A</v>
          </cell>
        </row>
        <row r="145">
          <cell r="A145" t="str">
            <v>BKE102</v>
          </cell>
          <cell r="B145" t="str">
            <v xml:space="preserve">Excellent Machinery &amp; Auto Supplies S/B   </v>
          </cell>
          <cell r="C145" t="str">
            <v>90 days</v>
          </cell>
          <cell r="D145">
            <v>20000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 t="b">
            <v>1</v>
          </cell>
          <cell r="K145" t="str">
            <v>D42</v>
          </cell>
          <cell r="L145" t="str">
            <v>HSF</v>
          </cell>
          <cell r="M145" t="str">
            <v>A</v>
          </cell>
        </row>
        <row r="146">
          <cell r="A146" t="str">
            <v>BKE122</v>
          </cell>
          <cell r="B146" t="str">
            <v xml:space="preserve">E S Seal Sdn Bhd    </v>
          </cell>
          <cell r="C146" t="str">
            <v>90 days</v>
          </cell>
          <cell r="D146">
            <v>20000</v>
          </cell>
          <cell r="E146">
            <v>585.07000000000005</v>
          </cell>
          <cell r="F146">
            <v>585.07000000000005</v>
          </cell>
          <cell r="G146">
            <v>0</v>
          </cell>
          <cell r="H146">
            <v>0</v>
          </cell>
          <cell r="I146">
            <v>0</v>
          </cell>
          <cell r="J146" t="b">
            <v>1</v>
          </cell>
          <cell r="K146" t="str">
            <v>D62</v>
          </cell>
          <cell r="L146" t="str">
            <v>ICY</v>
          </cell>
          <cell r="M146" t="str">
            <v>A</v>
          </cell>
        </row>
        <row r="147">
          <cell r="A147" t="str">
            <v>BKF111</v>
          </cell>
          <cell r="B147" t="str">
            <v xml:space="preserve">Forktrak Engineering Sdn Bhd     </v>
          </cell>
          <cell r="C147" t="str">
            <v>30 days</v>
          </cell>
          <cell r="D147">
            <v>20000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 t="b">
            <v>1</v>
          </cell>
          <cell r="K147" t="str">
            <v>D61</v>
          </cell>
          <cell r="L147" t="str">
            <v>ICY</v>
          </cell>
          <cell r="M147" t="str">
            <v>A</v>
          </cell>
        </row>
        <row r="148">
          <cell r="A148" t="str">
            <v>BKF112</v>
          </cell>
          <cell r="B148" t="str">
            <v xml:space="preserve">Forktrak Engineering Sdn Bhd     </v>
          </cell>
          <cell r="C148" t="str">
            <v>90 days</v>
          </cell>
          <cell r="D148">
            <v>20000</v>
          </cell>
          <cell r="E148">
            <v>9363.59</v>
          </cell>
          <cell r="F148">
            <v>9363.59</v>
          </cell>
          <cell r="G148">
            <v>0</v>
          </cell>
          <cell r="H148">
            <v>0</v>
          </cell>
          <cell r="I148">
            <v>0</v>
          </cell>
          <cell r="J148" t="b">
            <v>1</v>
          </cell>
          <cell r="K148" t="str">
            <v>D62</v>
          </cell>
          <cell r="L148" t="str">
            <v>ICY</v>
          </cell>
          <cell r="M148" t="str">
            <v>A</v>
          </cell>
        </row>
        <row r="149">
          <cell r="A149" t="str">
            <v>BKF121</v>
          </cell>
          <cell r="B149" t="str">
            <v xml:space="preserve">F T P Trading (M) Sdn Bhd  </v>
          </cell>
          <cell r="C149" t="str">
            <v>30 days</v>
          </cell>
          <cell r="D149">
            <v>20000</v>
          </cell>
          <cell r="E149">
            <v>0</v>
          </cell>
          <cell r="F149">
            <v>0</v>
          </cell>
          <cell r="G149">
            <v>0</v>
          </cell>
          <cell r="H149">
            <v>0</v>
          </cell>
          <cell r="I149">
            <v>0</v>
          </cell>
          <cell r="J149" t="b">
            <v>1</v>
          </cell>
          <cell r="K149" t="str">
            <v>D11</v>
          </cell>
          <cell r="L149" t="str">
            <v>YML</v>
          </cell>
          <cell r="M149" t="str">
            <v>A</v>
          </cell>
        </row>
        <row r="150">
          <cell r="A150" t="str">
            <v>BKF122</v>
          </cell>
          <cell r="B150" t="str">
            <v xml:space="preserve">F T P Trading (M) Sdn Bhd  </v>
          </cell>
          <cell r="C150" t="str">
            <v>90 days</v>
          </cell>
          <cell r="D150">
            <v>30000</v>
          </cell>
          <cell r="E150">
            <v>16058.46</v>
          </cell>
          <cell r="F150">
            <v>16058.46</v>
          </cell>
          <cell r="G150">
            <v>0</v>
          </cell>
          <cell r="H150">
            <v>0</v>
          </cell>
          <cell r="I150">
            <v>0</v>
          </cell>
          <cell r="J150" t="b">
            <v>1</v>
          </cell>
          <cell r="K150" t="str">
            <v>D12</v>
          </cell>
          <cell r="L150" t="str">
            <v>YML</v>
          </cell>
          <cell r="M150" t="str">
            <v>A</v>
          </cell>
        </row>
        <row r="151">
          <cell r="A151" t="str">
            <v>BKF141</v>
          </cell>
          <cell r="B151" t="str">
            <v xml:space="preserve">Finbond Trading Sdn Bhd     </v>
          </cell>
          <cell r="C151" t="str">
            <v>30 days</v>
          </cell>
          <cell r="D151">
            <v>20000</v>
          </cell>
          <cell r="E151">
            <v>0</v>
          </cell>
          <cell r="F151">
            <v>0</v>
          </cell>
          <cell r="G151">
            <v>0</v>
          </cell>
          <cell r="H151">
            <v>0</v>
          </cell>
          <cell r="I151">
            <v>0</v>
          </cell>
          <cell r="J151" t="b">
            <v>1</v>
          </cell>
          <cell r="K151" t="str">
            <v>D31</v>
          </cell>
          <cell r="L151" t="str">
            <v>TC</v>
          </cell>
          <cell r="M151" t="str">
            <v>A</v>
          </cell>
        </row>
        <row r="152">
          <cell r="A152" t="str">
            <v>BKF142</v>
          </cell>
          <cell r="B152" t="str">
            <v xml:space="preserve">Finbond Trading Sdn Bhd     </v>
          </cell>
          <cell r="C152" t="str">
            <v>90 days</v>
          </cell>
          <cell r="D152">
            <v>20000</v>
          </cell>
          <cell r="E152">
            <v>900</v>
          </cell>
          <cell r="F152">
            <v>900</v>
          </cell>
          <cell r="G152">
            <v>0</v>
          </cell>
          <cell r="H152">
            <v>0</v>
          </cell>
          <cell r="I152">
            <v>0</v>
          </cell>
          <cell r="J152" t="b">
            <v>1</v>
          </cell>
          <cell r="K152" t="str">
            <v>D32</v>
          </cell>
          <cell r="L152" t="str">
            <v>TC</v>
          </cell>
          <cell r="M152" t="str">
            <v>A</v>
          </cell>
        </row>
        <row r="153">
          <cell r="A153" t="str">
            <v>BKF172</v>
          </cell>
          <cell r="B153" t="str">
            <v xml:space="preserve">Fong Mook Seong &amp; Sons Sdn Bhd  </v>
          </cell>
          <cell r="C153" t="str">
            <v>90 days</v>
          </cell>
          <cell r="D153">
            <v>20000</v>
          </cell>
          <cell r="E153">
            <v>0</v>
          </cell>
          <cell r="F153">
            <v>-475.39</v>
          </cell>
          <cell r="G153">
            <v>223.78</v>
          </cell>
          <cell r="H153">
            <v>86.57</v>
          </cell>
          <cell r="I153">
            <v>165.04</v>
          </cell>
          <cell r="J153" t="b">
            <v>1</v>
          </cell>
          <cell r="K153" t="str">
            <v>D32</v>
          </cell>
          <cell r="L153" t="str">
            <v>TC</v>
          </cell>
          <cell r="M153" t="str">
            <v>S</v>
          </cell>
        </row>
        <row r="154">
          <cell r="A154" t="str">
            <v>BKG101</v>
          </cell>
          <cell r="B154" t="str">
            <v xml:space="preserve">Getpro Sdn Bhd      </v>
          </cell>
          <cell r="C154" t="str">
            <v>30 days</v>
          </cell>
          <cell r="D154">
            <v>20000</v>
          </cell>
          <cell r="E154">
            <v>0</v>
          </cell>
          <cell r="F154">
            <v>0</v>
          </cell>
          <cell r="G154">
            <v>0</v>
          </cell>
          <cell r="H154">
            <v>0</v>
          </cell>
          <cell r="I154">
            <v>0</v>
          </cell>
          <cell r="J154" t="b">
            <v>1</v>
          </cell>
          <cell r="K154" t="str">
            <v>D31</v>
          </cell>
          <cell r="L154" t="str">
            <v>TC</v>
          </cell>
          <cell r="M154" t="str">
            <v>A</v>
          </cell>
        </row>
        <row r="155">
          <cell r="A155" t="str">
            <v>BKG102</v>
          </cell>
          <cell r="B155" t="str">
            <v xml:space="preserve">Getpro Sdn bhd      </v>
          </cell>
          <cell r="C155" t="str">
            <v>90 days</v>
          </cell>
          <cell r="D155">
            <v>15000</v>
          </cell>
          <cell r="E155">
            <v>7028.67</v>
          </cell>
          <cell r="F155">
            <v>7028.67</v>
          </cell>
          <cell r="G155">
            <v>0</v>
          </cell>
          <cell r="H155">
            <v>0</v>
          </cell>
          <cell r="I155">
            <v>0</v>
          </cell>
          <cell r="J155" t="b">
            <v>1</v>
          </cell>
          <cell r="K155" t="str">
            <v>D32</v>
          </cell>
          <cell r="L155" t="str">
            <v>TC</v>
          </cell>
          <cell r="M155" t="str">
            <v>A</v>
          </cell>
        </row>
        <row r="156">
          <cell r="A156" t="str">
            <v>BKG112</v>
          </cell>
          <cell r="B156" t="str">
            <v xml:space="preserve">Sykt Perniagaan Guan Hin C/O G Bee  </v>
          </cell>
          <cell r="C156" t="str">
            <v>90 days</v>
          </cell>
          <cell r="D156">
            <v>10000</v>
          </cell>
          <cell r="E156">
            <v>79.52</v>
          </cell>
          <cell r="F156">
            <v>79.52</v>
          </cell>
          <cell r="G156">
            <v>0</v>
          </cell>
          <cell r="H156">
            <v>0</v>
          </cell>
          <cell r="I156">
            <v>0</v>
          </cell>
          <cell r="J156" t="b">
            <v>1</v>
          </cell>
          <cell r="K156" t="str">
            <v>D42</v>
          </cell>
          <cell r="L156" t="str">
            <v>HSF</v>
          </cell>
          <cell r="M156" t="str">
            <v>A</v>
          </cell>
        </row>
        <row r="157">
          <cell r="A157" t="str">
            <v>BKG142</v>
          </cell>
          <cell r="B157" t="str">
            <v xml:space="preserve">Geo Bumi Sdn Bhd     </v>
          </cell>
          <cell r="C157" t="str">
            <v>60 days</v>
          </cell>
          <cell r="D157">
            <v>20000</v>
          </cell>
          <cell r="E157">
            <v>35081.699999999997</v>
          </cell>
          <cell r="F157">
            <v>35081.699999999997</v>
          </cell>
          <cell r="G157">
            <v>0</v>
          </cell>
          <cell r="H157">
            <v>0</v>
          </cell>
          <cell r="I157">
            <v>0</v>
          </cell>
          <cell r="J157" t="b">
            <v>1</v>
          </cell>
          <cell r="K157" t="str">
            <v>E22</v>
          </cell>
          <cell r="L157" t="str">
            <v>LKC</v>
          </cell>
          <cell r="M157" t="str">
            <v>A</v>
          </cell>
        </row>
        <row r="158">
          <cell r="A158" t="str">
            <v>BKH121</v>
          </cell>
          <cell r="B158" t="str">
            <v xml:space="preserve">Hong Guan Machinery Sdn bhd    </v>
          </cell>
          <cell r="C158" t="str">
            <v>60 days</v>
          </cell>
          <cell r="D158">
            <v>20000</v>
          </cell>
          <cell r="E158">
            <v>260.31</v>
          </cell>
          <cell r="F158">
            <v>260.31</v>
          </cell>
          <cell r="G158">
            <v>0</v>
          </cell>
          <cell r="H158">
            <v>0</v>
          </cell>
          <cell r="I158">
            <v>0</v>
          </cell>
          <cell r="J158" t="b">
            <v>1</v>
          </cell>
          <cell r="K158" t="str">
            <v>D11</v>
          </cell>
          <cell r="L158" t="str">
            <v>YML</v>
          </cell>
          <cell r="M158" t="str">
            <v>A</v>
          </cell>
        </row>
        <row r="159">
          <cell r="A159" t="str">
            <v>BKH122</v>
          </cell>
          <cell r="B159" t="str">
            <v xml:space="preserve">Hong Guan Machinery Sdn Bhd    </v>
          </cell>
          <cell r="C159" t="str">
            <v>90 days</v>
          </cell>
          <cell r="D159">
            <v>80000</v>
          </cell>
          <cell r="E159">
            <v>20661.79</v>
          </cell>
          <cell r="F159">
            <v>20661.79</v>
          </cell>
          <cell r="G159">
            <v>0</v>
          </cell>
          <cell r="H159">
            <v>0</v>
          </cell>
          <cell r="I159">
            <v>0</v>
          </cell>
          <cell r="J159" t="b">
            <v>1</v>
          </cell>
          <cell r="K159" t="str">
            <v>D12</v>
          </cell>
          <cell r="L159" t="str">
            <v>YML</v>
          </cell>
          <cell r="M159" t="str">
            <v>A</v>
          </cell>
        </row>
        <row r="160">
          <cell r="A160" t="str">
            <v>BKH142</v>
          </cell>
          <cell r="B160" t="str">
            <v xml:space="preserve">K L Honleong Auto Parts Sdn Bhd  </v>
          </cell>
          <cell r="C160" t="str">
            <v>90 days</v>
          </cell>
          <cell r="D160">
            <v>10000</v>
          </cell>
          <cell r="E160">
            <v>6802.48</v>
          </cell>
          <cell r="F160">
            <v>6802.48</v>
          </cell>
          <cell r="G160">
            <v>0</v>
          </cell>
          <cell r="H160">
            <v>0</v>
          </cell>
          <cell r="I160">
            <v>0</v>
          </cell>
          <cell r="J160" t="b">
            <v>1</v>
          </cell>
          <cell r="K160" t="str">
            <v>D42</v>
          </cell>
          <cell r="L160" t="str">
            <v>HSF</v>
          </cell>
          <cell r="M160" t="str">
            <v>A</v>
          </cell>
        </row>
        <row r="161">
          <cell r="A161" t="str">
            <v>BKH152</v>
          </cell>
          <cell r="B161" t="str">
            <v xml:space="preserve">Hin Leon Auto (KL) Sdn Bhd   </v>
          </cell>
          <cell r="C161" t="str">
            <v>90 days</v>
          </cell>
          <cell r="D161">
            <v>5000</v>
          </cell>
          <cell r="E161">
            <v>1739.04</v>
          </cell>
          <cell r="F161">
            <v>1739.04</v>
          </cell>
          <cell r="G161">
            <v>0</v>
          </cell>
          <cell r="H161">
            <v>0</v>
          </cell>
          <cell r="I161">
            <v>0</v>
          </cell>
          <cell r="J161" t="b">
            <v>1</v>
          </cell>
          <cell r="K161" t="str">
            <v>D42</v>
          </cell>
          <cell r="L161" t="str">
            <v>HSF</v>
          </cell>
          <cell r="M161" t="str">
            <v>A</v>
          </cell>
        </row>
        <row r="162">
          <cell r="A162" t="str">
            <v>BKH181</v>
          </cell>
          <cell r="B162" t="str">
            <v xml:space="preserve">Hock Guan Hin -1960 Sdn Bhd   </v>
          </cell>
          <cell r="C162" t="str">
            <v>30 days</v>
          </cell>
          <cell r="D162">
            <v>20000</v>
          </cell>
          <cell r="E162">
            <v>0</v>
          </cell>
          <cell r="F162">
            <v>0</v>
          </cell>
          <cell r="G162">
            <v>0</v>
          </cell>
          <cell r="H162">
            <v>0</v>
          </cell>
          <cell r="I162">
            <v>0</v>
          </cell>
          <cell r="J162" t="b">
            <v>1</v>
          </cell>
          <cell r="K162" t="str">
            <v>D31</v>
          </cell>
          <cell r="L162" t="str">
            <v>TC</v>
          </cell>
          <cell r="M162" t="str">
            <v>A</v>
          </cell>
        </row>
        <row r="163">
          <cell r="A163" t="str">
            <v>BKH182</v>
          </cell>
          <cell r="B163" t="str">
            <v xml:space="preserve">Hock Guan Hin -1960 Sdn Bhd   </v>
          </cell>
          <cell r="C163" t="str">
            <v>90 days</v>
          </cell>
          <cell r="D163">
            <v>20000</v>
          </cell>
          <cell r="E163">
            <v>7090.88</v>
          </cell>
          <cell r="F163">
            <v>7090.88</v>
          </cell>
          <cell r="G163">
            <v>0</v>
          </cell>
          <cell r="H163">
            <v>0</v>
          </cell>
          <cell r="I163">
            <v>0</v>
          </cell>
          <cell r="J163" t="b">
            <v>1</v>
          </cell>
          <cell r="K163" t="str">
            <v>D32</v>
          </cell>
          <cell r="L163" t="str">
            <v>TC</v>
          </cell>
          <cell r="M163" t="str">
            <v>A</v>
          </cell>
        </row>
        <row r="164">
          <cell r="A164" t="str">
            <v>BKH192</v>
          </cell>
          <cell r="B164" t="str">
            <v xml:space="preserve">Har Lian Mun Track Press    </v>
          </cell>
          <cell r="C164" t="str">
            <v>60 days</v>
          </cell>
          <cell r="D164">
            <v>10000</v>
          </cell>
          <cell r="E164">
            <v>0</v>
          </cell>
          <cell r="F164">
            <v>0</v>
          </cell>
          <cell r="G164">
            <v>0</v>
          </cell>
          <cell r="H164">
            <v>0</v>
          </cell>
          <cell r="I164">
            <v>0</v>
          </cell>
          <cell r="J164" t="b">
            <v>1</v>
          </cell>
          <cell r="K164" t="str">
            <v>D62</v>
          </cell>
          <cell r="L164" t="str">
            <v>ICY</v>
          </cell>
          <cell r="M164" t="str">
            <v>ST</v>
          </cell>
        </row>
        <row r="165">
          <cell r="A165" t="str">
            <v>BKH231</v>
          </cell>
          <cell r="B165" t="str">
            <v xml:space="preserve">Hyd-Tech Sdn Bhd      </v>
          </cell>
          <cell r="C165" t="str">
            <v>30 days</v>
          </cell>
          <cell r="D165">
            <v>10000</v>
          </cell>
          <cell r="E165">
            <v>15618.5</v>
          </cell>
          <cell r="F165">
            <v>15618.5</v>
          </cell>
          <cell r="G165">
            <v>0</v>
          </cell>
          <cell r="H165">
            <v>0</v>
          </cell>
          <cell r="I165">
            <v>0</v>
          </cell>
          <cell r="J165" t="b">
            <v>1</v>
          </cell>
          <cell r="K165" t="str">
            <v>D61</v>
          </cell>
          <cell r="L165" t="str">
            <v>ICY</v>
          </cell>
          <cell r="M165" t="str">
            <v>A</v>
          </cell>
        </row>
        <row r="166">
          <cell r="A166" t="str">
            <v>BKH232</v>
          </cell>
          <cell r="B166" t="str">
            <v xml:space="preserve">Hyd-Tech Sdn Bhd      </v>
          </cell>
          <cell r="C166" t="str">
            <v>90 days</v>
          </cell>
          <cell r="D166">
            <v>10000</v>
          </cell>
          <cell r="E166">
            <v>15699.2</v>
          </cell>
          <cell r="F166">
            <v>15699.2</v>
          </cell>
          <cell r="G166">
            <v>0</v>
          </cell>
          <cell r="H166">
            <v>0</v>
          </cell>
          <cell r="I166">
            <v>0</v>
          </cell>
          <cell r="J166" t="b">
            <v>1</v>
          </cell>
          <cell r="K166" t="str">
            <v>D62</v>
          </cell>
          <cell r="L166" t="str">
            <v>ICY</v>
          </cell>
          <cell r="M166" t="str">
            <v>A</v>
          </cell>
        </row>
        <row r="167">
          <cell r="A167" t="str">
            <v>BKH241</v>
          </cell>
          <cell r="B167" t="str">
            <v xml:space="preserve">Ha Yew Chan      </v>
          </cell>
          <cell r="C167" t="str">
            <v>30 days</v>
          </cell>
          <cell r="D167">
            <v>60000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  <cell r="I167">
            <v>0</v>
          </cell>
          <cell r="J167" t="b">
            <v>1</v>
          </cell>
          <cell r="K167" t="str">
            <v>D61</v>
          </cell>
          <cell r="L167" t="str">
            <v>ICY</v>
          </cell>
          <cell r="M167" t="str">
            <v>S</v>
          </cell>
        </row>
        <row r="168">
          <cell r="A168" t="str">
            <v>BKH242</v>
          </cell>
          <cell r="B168" t="str">
            <v xml:space="preserve">Ha Yew Chan      </v>
          </cell>
          <cell r="C168" t="str">
            <v>90 days</v>
          </cell>
          <cell r="D168">
            <v>20000</v>
          </cell>
          <cell r="E168">
            <v>4394.3999999999996</v>
          </cell>
          <cell r="F168">
            <v>272.64</v>
          </cell>
          <cell r="G168">
            <v>206.04</v>
          </cell>
          <cell r="H168">
            <v>211.68</v>
          </cell>
          <cell r="I168">
            <v>3704.04</v>
          </cell>
          <cell r="J168" t="b">
            <v>1</v>
          </cell>
          <cell r="K168" t="str">
            <v>D62</v>
          </cell>
          <cell r="L168" t="str">
            <v>ICY</v>
          </cell>
          <cell r="M168" t="str">
            <v>S</v>
          </cell>
        </row>
        <row r="169">
          <cell r="A169" t="str">
            <v>BKH272</v>
          </cell>
          <cell r="B169" t="str">
            <v xml:space="preserve">Hwang Hwatt Auto Parts Sdn Bhd   </v>
          </cell>
          <cell r="C169" t="str">
            <v>90 days</v>
          </cell>
          <cell r="D169">
            <v>10000</v>
          </cell>
          <cell r="E169">
            <v>6983.6</v>
          </cell>
          <cell r="F169">
            <v>6983.6</v>
          </cell>
          <cell r="G169">
            <v>0</v>
          </cell>
          <cell r="H169">
            <v>0</v>
          </cell>
          <cell r="I169">
            <v>0</v>
          </cell>
          <cell r="J169" t="b">
            <v>1</v>
          </cell>
          <cell r="K169" t="str">
            <v>D42</v>
          </cell>
          <cell r="L169" t="str">
            <v>HSF</v>
          </cell>
          <cell r="M169" t="str">
            <v>A</v>
          </cell>
        </row>
        <row r="170">
          <cell r="A170" t="str">
            <v>BKH282</v>
          </cell>
          <cell r="B170" t="str">
            <v xml:space="preserve">Heng Hup Machinery Parts Sdn Bhd   </v>
          </cell>
          <cell r="C170" t="str">
            <v>90 days</v>
          </cell>
          <cell r="D170">
            <v>15000</v>
          </cell>
          <cell r="E170">
            <v>288</v>
          </cell>
          <cell r="F170">
            <v>288</v>
          </cell>
          <cell r="G170">
            <v>0</v>
          </cell>
          <cell r="H170">
            <v>0</v>
          </cell>
          <cell r="I170">
            <v>0</v>
          </cell>
          <cell r="J170" t="b">
            <v>1</v>
          </cell>
          <cell r="K170" t="str">
            <v>D42</v>
          </cell>
          <cell r="L170" t="str">
            <v>HSF</v>
          </cell>
          <cell r="M170" t="str">
            <v>A</v>
          </cell>
        </row>
        <row r="171">
          <cell r="A171" t="str">
            <v>BKH302</v>
          </cell>
          <cell r="B171" t="str">
            <v xml:space="preserve">Syarikat Handy Machinery Sdn Bhd    </v>
          </cell>
          <cell r="C171" t="str">
            <v>60 days</v>
          </cell>
          <cell r="D171">
            <v>10000</v>
          </cell>
          <cell r="E171">
            <v>3834.98</v>
          </cell>
          <cell r="F171">
            <v>3834.98</v>
          </cell>
          <cell r="G171">
            <v>0</v>
          </cell>
          <cell r="H171">
            <v>0</v>
          </cell>
          <cell r="I171">
            <v>0</v>
          </cell>
          <cell r="J171" t="b">
            <v>1</v>
          </cell>
          <cell r="K171" t="str">
            <v>D42</v>
          </cell>
          <cell r="L171" t="str">
            <v>HSF</v>
          </cell>
          <cell r="M171" t="str">
            <v>A</v>
          </cell>
        </row>
        <row r="172">
          <cell r="A172" t="str">
            <v>BKI100</v>
          </cell>
          <cell r="B172" t="str">
            <v xml:space="preserve">Sykt International Tractor Parts     </v>
          </cell>
          <cell r="C172" t="str">
            <v>60 days</v>
          </cell>
          <cell r="D172">
            <v>20000</v>
          </cell>
          <cell r="E172">
            <v>3295</v>
          </cell>
          <cell r="F172">
            <v>0</v>
          </cell>
          <cell r="G172">
            <v>1725.08</v>
          </cell>
          <cell r="H172">
            <v>1569.92</v>
          </cell>
          <cell r="I172">
            <v>0</v>
          </cell>
          <cell r="J172" t="b">
            <v>1</v>
          </cell>
          <cell r="K172" t="str">
            <v>D62</v>
          </cell>
          <cell r="L172" t="str">
            <v>ICY</v>
          </cell>
          <cell r="M172" t="str">
            <v>S</v>
          </cell>
        </row>
        <row r="173">
          <cell r="A173" t="str">
            <v>BKI121</v>
          </cell>
          <cell r="B173" t="str">
            <v xml:space="preserve">Indusmotor Parts Supply Sdn Bhd    </v>
          </cell>
          <cell r="C173" t="str">
            <v>30 days</v>
          </cell>
          <cell r="D173">
            <v>20000</v>
          </cell>
          <cell r="E173">
            <v>426.91</v>
          </cell>
          <cell r="F173">
            <v>426.91</v>
          </cell>
          <cell r="G173">
            <v>0</v>
          </cell>
          <cell r="H173">
            <v>0</v>
          </cell>
          <cell r="I173">
            <v>0</v>
          </cell>
          <cell r="J173" t="b">
            <v>1</v>
          </cell>
          <cell r="K173" t="str">
            <v>D31</v>
          </cell>
          <cell r="L173" t="str">
            <v>TC</v>
          </cell>
          <cell r="M173" t="str">
            <v>A</v>
          </cell>
        </row>
        <row r="174">
          <cell r="A174" t="str">
            <v>BKI122</v>
          </cell>
          <cell r="B174" t="str">
            <v xml:space="preserve">Indusmotor Parts Supply Sdn Bhd    </v>
          </cell>
          <cell r="C174" t="str">
            <v>90 days</v>
          </cell>
          <cell r="D174">
            <v>50000</v>
          </cell>
          <cell r="E174">
            <v>17699.45</v>
          </cell>
          <cell r="F174">
            <v>17699.45</v>
          </cell>
          <cell r="G174">
            <v>0</v>
          </cell>
          <cell r="H174">
            <v>0</v>
          </cell>
          <cell r="I174">
            <v>0</v>
          </cell>
          <cell r="J174" t="b">
            <v>1</v>
          </cell>
          <cell r="K174" t="str">
            <v>D32</v>
          </cell>
          <cell r="L174" t="str">
            <v>TC</v>
          </cell>
          <cell r="M174" t="str">
            <v>A</v>
          </cell>
        </row>
        <row r="175">
          <cell r="A175" t="str">
            <v>BKI132</v>
          </cell>
          <cell r="B175" t="str">
            <v xml:space="preserve">Ita Auto Parts      </v>
          </cell>
          <cell r="C175" t="str">
            <v>90 days</v>
          </cell>
          <cell r="D175">
            <v>20000</v>
          </cell>
          <cell r="E175">
            <v>4281.26</v>
          </cell>
          <cell r="F175">
            <v>4281.26</v>
          </cell>
          <cell r="G175">
            <v>0</v>
          </cell>
          <cell r="H175">
            <v>0</v>
          </cell>
          <cell r="I175">
            <v>0</v>
          </cell>
          <cell r="J175" t="b">
            <v>1</v>
          </cell>
          <cell r="K175" t="str">
            <v>D42</v>
          </cell>
          <cell r="L175" t="str">
            <v>HSF</v>
          </cell>
          <cell r="M175" t="str">
            <v>ST</v>
          </cell>
        </row>
        <row r="176">
          <cell r="A176" t="str">
            <v>BKI151</v>
          </cell>
          <cell r="B176" t="str">
            <v xml:space="preserve">IJM Corporation Bhd      </v>
          </cell>
          <cell r="C176" t="str">
            <v>60 days</v>
          </cell>
          <cell r="D176">
            <v>30000</v>
          </cell>
          <cell r="E176">
            <v>1369.68</v>
          </cell>
          <cell r="F176">
            <v>1369.68</v>
          </cell>
          <cell r="G176">
            <v>0</v>
          </cell>
          <cell r="H176">
            <v>0</v>
          </cell>
          <cell r="I176">
            <v>0</v>
          </cell>
          <cell r="J176" t="b">
            <v>1</v>
          </cell>
          <cell r="K176" t="str">
            <v>E11</v>
          </cell>
          <cell r="L176" t="str">
            <v>WCM</v>
          </cell>
          <cell r="M176" t="str">
            <v>A</v>
          </cell>
        </row>
        <row r="177">
          <cell r="A177" t="str">
            <v>BKI152</v>
          </cell>
          <cell r="B177" t="str">
            <v xml:space="preserve">IJM Corporation Bhd      </v>
          </cell>
          <cell r="C177" t="str">
            <v>60 days</v>
          </cell>
          <cell r="D177">
            <v>30000</v>
          </cell>
          <cell r="E177">
            <v>8605.81</v>
          </cell>
          <cell r="F177">
            <v>8605.81</v>
          </cell>
          <cell r="G177">
            <v>0</v>
          </cell>
          <cell r="H177">
            <v>0</v>
          </cell>
          <cell r="I177">
            <v>0</v>
          </cell>
          <cell r="J177" t="b">
            <v>1</v>
          </cell>
          <cell r="K177" t="str">
            <v>E12</v>
          </cell>
          <cell r="L177" t="str">
            <v>WCM</v>
          </cell>
          <cell r="M177" t="str">
            <v>A</v>
          </cell>
        </row>
        <row r="178">
          <cell r="A178" t="str">
            <v>BKI172</v>
          </cell>
          <cell r="B178" t="str">
            <v xml:space="preserve">Itarita Sdn Bhd      </v>
          </cell>
          <cell r="C178" t="str">
            <v>90 days</v>
          </cell>
          <cell r="D178">
            <v>10000</v>
          </cell>
          <cell r="E178">
            <v>2274.7800000000002</v>
          </cell>
          <cell r="F178">
            <v>2274.7800000000002</v>
          </cell>
          <cell r="G178">
            <v>0</v>
          </cell>
          <cell r="H178">
            <v>0</v>
          </cell>
          <cell r="I178">
            <v>0</v>
          </cell>
          <cell r="J178" t="b">
            <v>1</v>
          </cell>
          <cell r="K178" t="str">
            <v>D42</v>
          </cell>
          <cell r="L178" t="str">
            <v>HSF</v>
          </cell>
          <cell r="M178" t="str">
            <v>DG</v>
          </cell>
        </row>
        <row r="179">
          <cell r="A179" t="str">
            <v>BKJ102</v>
          </cell>
          <cell r="B179" t="str">
            <v xml:space="preserve">Jee Lee Industrial Supply Sdn Bhd   </v>
          </cell>
          <cell r="C179" t="str">
            <v>90 days</v>
          </cell>
          <cell r="D179">
            <v>30000</v>
          </cell>
          <cell r="E179">
            <v>283.43</v>
          </cell>
          <cell r="F179">
            <v>283.43</v>
          </cell>
          <cell r="G179">
            <v>0</v>
          </cell>
          <cell r="H179">
            <v>0</v>
          </cell>
          <cell r="I179">
            <v>0</v>
          </cell>
          <cell r="J179" t="b">
            <v>1</v>
          </cell>
          <cell r="K179" t="str">
            <v>D42</v>
          </cell>
          <cell r="L179" t="str">
            <v>HSF</v>
          </cell>
          <cell r="M179" t="str">
            <v>A</v>
          </cell>
        </row>
        <row r="180">
          <cell r="A180" t="str">
            <v>BKJ111</v>
          </cell>
          <cell r="B180" t="str">
            <v xml:space="preserve">Juta Tractors Enterprise Sdn Bhd    </v>
          </cell>
          <cell r="C180" t="str">
            <v>CASH</v>
          </cell>
          <cell r="D180">
            <v>20000</v>
          </cell>
          <cell r="E180">
            <v>0</v>
          </cell>
          <cell r="F180">
            <v>0</v>
          </cell>
          <cell r="G180">
            <v>0</v>
          </cell>
          <cell r="H180">
            <v>0</v>
          </cell>
          <cell r="I180">
            <v>0</v>
          </cell>
          <cell r="J180" t="b">
            <v>1</v>
          </cell>
          <cell r="K180" t="str">
            <v>D01</v>
          </cell>
          <cell r="L180" t="str">
            <v>HHJ</v>
          </cell>
          <cell r="M180" t="str">
            <v>A</v>
          </cell>
        </row>
        <row r="181">
          <cell r="A181" t="str">
            <v>BKJ112</v>
          </cell>
          <cell r="B181" t="str">
            <v xml:space="preserve">Juta Tractors Enterprise Sdn Bhd    </v>
          </cell>
          <cell r="C181" t="str">
            <v>30 days</v>
          </cell>
          <cell r="D181">
            <v>20000</v>
          </cell>
          <cell r="E181">
            <v>0</v>
          </cell>
          <cell r="F181">
            <v>0</v>
          </cell>
          <cell r="G181">
            <v>0</v>
          </cell>
          <cell r="H181">
            <v>0</v>
          </cell>
          <cell r="I181">
            <v>0</v>
          </cell>
          <cell r="J181" t="b">
            <v>1</v>
          </cell>
          <cell r="K181" t="str">
            <v>D02</v>
          </cell>
          <cell r="L181" t="str">
            <v>HHJ</v>
          </cell>
          <cell r="M181" t="str">
            <v>A</v>
          </cell>
        </row>
        <row r="182">
          <cell r="A182" t="str">
            <v>BKJ122</v>
          </cell>
          <cell r="B182" t="str">
            <v xml:space="preserve">JSK Engineering Sdn Bhd     </v>
          </cell>
          <cell r="C182" t="str">
            <v>90 days</v>
          </cell>
          <cell r="D182">
            <v>30000</v>
          </cell>
          <cell r="E182">
            <v>6215.37</v>
          </cell>
          <cell r="F182">
            <v>6215.37</v>
          </cell>
          <cell r="G182">
            <v>0</v>
          </cell>
          <cell r="H182">
            <v>0</v>
          </cell>
          <cell r="I182">
            <v>0</v>
          </cell>
          <cell r="J182" t="b">
            <v>1</v>
          </cell>
          <cell r="K182" t="str">
            <v>D12</v>
          </cell>
          <cell r="L182" t="str">
            <v>YML</v>
          </cell>
          <cell r="M182" t="str">
            <v>A</v>
          </cell>
        </row>
        <row r="183">
          <cell r="A183" t="str">
            <v>BKK100</v>
          </cell>
          <cell r="B183" t="str">
            <v xml:space="preserve">Kinhock Traktor (M) Sdn Bhd    </v>
          </cell>
          <cell r="C183" t="str">
            <v>90 days</v>
          </cell>
          <cell r="D183">
            <v>100000</v>
          </cell>
          <cell r="E183">
            <v>56660.06</v>
          </cell>
          <cell r="F183">
            <v>56660.06</v>
          </cell>
          <cell r="G183">
            <v>0</v>
          </cell>
          <cell r="H183">
            <v>0</v>
          </cell>
          <cell r="I183">
            <v>0</v>
          </cell>
          <cell r="J183" t="b">
            <v>1</v>
          </cell>
          <cell r="K183" t="str">
            <v>D32</v>
          </cell>
          <cell r="L183" t="str">
            <v>TC</v>
          </cell>
          <cell r="M183" t="str">
            <v>A</v>
          </cell>
        </row>
        <row r="184">
          <cell r="A184" t="str">
            <v>BKK101</v>
          </cell>
          <cell r="B184" t="str">
            <v xml:space="preserve">Kinhock Traktor (M) Sdn bhd    </v>
          </cell>
          <cell r="C184" t="str">
            <v>30 days</v>
          </cell>
          <cell r="D184">
            <v>60000</v>
          </cell>
          <cell r="E184">
            <v>27585.68</v>
          </cell>
          <cell r="F184">
            <v>27585.68</v>
          </cell>
          <cell r="G184">
            <v>0</v>
          </cell>
          <cell r="H184">
            <v>0</v>
          </cell>
          <cell r="I184">
            <v>0</v>
          </cell>
          <cell r="J184" t="b">
            <v>1</v>
          </cell>
          <cell r="K184" t="str">
            <v>D31</v>
          </cell>
          <cell r="L184" t="str">
            <v>TC</v>
          </cell>
          <cell r="M184" t="str">
            <v>A</v>
          </cell>
        </row>
        <row r="185">
          <cell r="A185" t="str">
            <v>BKK122</v>
          </cell>
          <cell r="B185" t="str">
            <v xml:space="preserve">Sykt Kee Heng Motors     </v>
          </cell>
          <cell r="C185" t="str">
            <v>90 days</v>
          </cell>
          <cell r="D185">
            <v>25000</v>
          </cell>
          <cell r="E185">
            <v>426.18</v>
          </cell>
          <cell r="F185">
            <v>426.18</v>
          </cell>
          <cell r="G185">
            <v>0</v>
          </cell>
          <cell r="H185">
            <v>0</v>
          </cell>
          <cell r="I185">
            <v>0</v>
          </cell>
          <cell r="J185" t="b">
            <v>1</v>
          </cell>
          <cell r="K185" t="str">
            <v>D32</v>
          </cell>
          <cell r="L185" t="str">
            <v>TC</v>
          </cell>
          <cell r="M185" t="str">
            <v>A</v>
          </cell>
        </row>
        <row r="186">
          <cell r="A186" t="str">
            <v>BKK132</v>
          </cell>
          <cell r="B186" t="str">
            <v>K L Kit Leong Auto Parts (M) Sdn Bhd</v>
          </cell>
          <cell r="C186" t="str">
            <v>90 days</v>
          </cell>
          <cell r="D186">
            <v>50000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 t="b">
            <v>1</v>
          </cell>
          <cell r="K186" t="str">
            <v>D42</v>
          </cell>
          <cell r="L186" t="str">
            <v>HSF</v>
          </cell>
          <cell r="M186" t="str">
            <v>A</v>
          </cell>
        </row>
        <row r="187">
          <cell r="A187" t="str">
            <v>BKK151</v>
          </cell>
          <cell r="B187" t="str">
            <v xml:space="preserve">K L Plant Tractors Sdn Bhd   </v>
          </cell>
          <cell r="C187" t="str">
            <v>30 days</v>
          </cell>
          <cell r="D187">
            <v>40000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  <cell r="I187">
            <v>0</v>
          </cell>
          <cell r="J187" t="b">
            <v>1</v>
          </cell>
          <cell r="K187" t="str">
            <v>D31</v>
          </cell>
          <cell r="L187" t="str">
            <v>TC</v>
          </cell>
          <cell r="M187" t="str">
            <v>A</v>
          </cell>
        </row>
        <row r="188">
          <cell r="A188" t="str">
            <v>BKK152</v>
          </cell>
          <cell r="B188" t="str">
            <v xml:space="preserve">K L Plant Tractors Sdn Bhd   </v>
          </cell>
          <cell r="C188" t="str">
            <v>90 days</v>
          </cell>
          <cell r="D188">
            <v>50000</v>
          </cell>
          <cell r="E188">
            <v>11555.3</v>
          </cell>
          <cell r="F188">
            <v>11555.3</v>
          </cell>
          <cell r="G188">
            <v>0</v>
          </cell>
          <cell r="H188">
            <v>0</v>
          </cell>
          <cell r="I188">
            <v>0</v>
          </cell>
          <cell r="J188" t="b">
            <v>1</v>
          </cell>
          <cell r="K188" t="str">
            <v>D32</v>
          </cell>
          <cell r="L188" t="str">
            <v>TC</v>
          </cell>
          <cell r="M188" t="str">
            <v>A</v>
          </cell>
        </row>
        <row r="189">
          <cell r="A189" t="str">
            <v>BKK161</v>
          </cell>
          <cell r="B189" t="str">
            <v xml:space="preserve">KC Trading Sdn Bhd     </v>
          </cell>
          <cell r="C189" t="str">
            <v>30 days</v>
          </cell>
          <cell r="D189">
            <v>30000</v>
          </cell>
          <cell r="E189">
            <v>176</v>
          </cell>
          <cell r="F189">
            <v>176</v>
          </cell>
          <cell r="G189">
            <v>0</v>
          </cell>
          <cell r="H189">
            <v>0</v>
          </cell>
          <cell r="I189">
            <v>0</v>
          </cell>
          <cell r="J189" t="b">
            <v>1</v>
          </cell>
          <cell r="K189" t="str">
            <v>D61</v>
          </cell>
          <cell r="L189" t="str">
            <v>ICY</v>
          </cell>
          <cell r="M189" t="str">
            <v>A</v>
          </cell>
        </row>
        <row r="190">
          <cell r="A190" t="str">
            <v>BKK162</v>
          </cell>
          <cell r="B190" t="str">
            <v xml:space="preserve">KC Trading Sdn Bhd     </v>
          </cell>
          <cell r="C190" t="str">
            <v>90 days</v>
          </cell>
          <cell r="D190">
            <v>30000</v>
          </cell>
          <cell r="E190">
            <v>22606.39</v>
          </cell>
          <cell r="F190">
            <v>22606.39</v>
          </cell>
          <cell r="G190">
            <v>0</v>
          </cell>
          <cell r="H190">
            <v>0</v>
          </cell>
          <cell r="I190">
            <v>0</v>
          </cell>
          <cell r="J190" t="b">
            <v>1</v>
          </cell>
          <cell r="K190" t="str">
            <v>D62</v>
          </cell>
          <cell r="L190" t="str">
            <v>ICY</v>
          </cell>
          <cell r="M190" t="str">
            <v>A</v>
          </cell>
        </row>
        <row r="191">
          <cell r="A191" t="str">
            <v>BKK181</v>
          </cell>
          <cell r="B191" t="str">
            <v xml:space="preserve">Kian Lay Sing Machinery Sdn Bhd   </v>
          </cell>
          <cell r="C191" t="str">
            <v>15 days</v>
          </cell>
          <cell r="D191">
            <v>20000</v>
          </cell>
          <cell r="E191">
            <v>319.63</v>
          </cell>
          <cell r="F191">
            <v>319.63</v>
          </cell>
          <cell r="G191">
            <v>0</v>
          </cell>
          <cell r="H191">
            <v>0</v>
          </cell>
          <cell r="I191">
            <v>0</v>
          </cell>
          <cell r="J191" t="b">
            <v>1</v>
          </cell>
          <cell r="K191" t="str">
            <v>D61</v>
          </cell>
          <cell r="L191" t="str">
            <v>ICY</v>
          </cell>
          <cell r="M191" t="str">
            <v>A</v>
          </cell>
        </row>
        <row r="192">
          <cell r="A192" t="str">
            <v>BKK182</v>
          </cell>
          <cell r="B192" t="str">
            <v xml:space="preserve">Kian Lay Sing Machinery Sdn Bhd   </v>
          </cell>
          <cell r="C192" t="str">
            <v>90 days</v>
          </cell>
          <cell r="D192">
            <v>20000</v>
          </cell>
          <cell r="E192">
            <v>15509.87</v>
          </cell>
          <cell r="F192">
            <v>15509.87</v>
          </cell>
          <cell r="G192">
            <v>0</v>
          </cell>
          <cell r="H192">
            <v>0</v>
          </cell>
          <cell r="I192">
            <v>0</v>
          </cell>
          <cell r="J192" t="b">
            <v>1</v>
          </cell>
          <cell r="K192" t="str">
            <v>D62</v>
          </cell>
          <cell r="L192" t="str">
            <v>ICY</v>
          </cell>
          <cell r="M192" t="str">
            <v>A</v>
          </cell>
        </row>
        <row r="193">
          <cell r="A193" t="str">
            <v>BKL101</v>
          </cell>
          <cell r="B193" t="str">
            <v xml:space="preserve">Leong Hin Auto Company     </v>
          </cell>
          <cell r="C193" t="str">
            <v>60 days</v>
          </cell>
          <cell r="D193">
            <v>50000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  <cell r="I193">
            <v>0</v>
          </cell>
          <cell r="J193" t="b">
            <v>1</v>
          </cell>
          <cell r="K193" t="str">
            <v>D11</v>
          </cell>
          <cell r="L193" t="str">
            <v>YML</v>
          </cell>
          <cell r="M193" t="str">
            <v>A</v>
          </cell>
        </row>
        <row r="194">
          <cell r="A194" t="str">
            <v>BKL102</v>
          </cell>
          <cell r="B194" t="str">
            <v xml:space="preserve">Leong Hin Auto Company     </v>
          </cell>
          <cell r="C194" t="str">
            <v>90 days</v>
          </cell>
          <cell r="D194">
            <v>50000</v>
          </cell>
          <cell r="E194">
            <v>6759.95</v>
          </cell>
          <cell r="F194">
            <v>6759.95</v>
          </cell>
          <cell r="G194">
            <v>0</v>
          </cell>
          <cell r="H194">
            <v>0</v>
          </cell>
          <cell r="I194">
            <v>0</v>
          </cell>
          <cell r="J194" t="b">
            <v>1</v>
          </cell>
          <cell r="K194" t="str">
            <v>D12</v>
          </cell>
          <cell r="L194" t="str">
            <v>YML</v>
          </cell>
          <cell r="M194" t="str">
            <v>A</v>
          </cell>
        </row>
        <row r="195">
          <cell r="A195" t="str">
            <v>BKL112</v>
          </cell>
          <cell r="B195" t="str">
            <v xml:space="preserve">Lian Yiap Forklift Parts Sdn Bhd   </v>
          </cell>
          <cell r="C195" t="str">
            <v>90 days</v>
          </cell>
          <cell r="D195">
            <v>20000</v>
          </cell>
          <cell r="E195">
            <v>496</v>
          </cell>
          <cell r="F195">
            <v>496</v>
          </cell>
          <cell r="G195">
            <v>0</v>
          </cell>
          <cell r="H195">
            <v>0</v>
          </cell>
          <cell r="I195">
            <v>0</v>
          </cell>
          <cell r="J195" t="b">
            <v>1</v>
          </cell>
          <cell r="K195" t="str">
            <v>D42</v>
          </cell>
          <cell r="L195" t="str">
            <v>HSF</v>
          </cell>
          <cell r="M195" t="str">
            <v>A</v>
          </cell>
        </row>
        <row r="196">
          <cell r="A196" t="str">
            <v>BKL141</v>
          </cell>
          <cell r="B196" t="str">
            <v xml:space="preserve">Lianxing Fa Tractors Sdn Bhd    </v>
          </cell>
          <cell r="C196" t="str">
            <v>30 days</v>
          </cell>
          <cell r="D196">
            <v>90000</v>
          </cell>
          <cell r="E196">
            <v>30831</v>
          </cell>
          <cell r="F196">
            <v>30831</v>
          </cell>
          <cell r="G196">
            <v>0</v>
          </cell>
          <cell r="H196">
            <v>0</v>
          </cell>
          <cell r="I196">
            <v>0</v>
          </cell>
          <cell r="J196" t="b">
            <v>1</v>
          </cell>
          <cell r="K196" t="str">
            <v>D61</v>
          </cell>
          <cell r="L196" t="str">
            <v>ICY</v>
          </cell>
          <cell r="M196" t="str">
            <v>A</v>
          </cell>
        </row>
        <row r="197">
          <cell r="A197" t="str">
            <v>BKL142</v>
          </cell>
          <cell r="B197" t="str">
            <v xml:space="preserve">Lianxing Fa Tractors Sdn Bhd    </v>
          </cell>
          <cell r="C197" t="str">
            <v>90 days</v>
          </cell>
          <cell r="D197">
            <v>100000</v>
          </cell>
          <cell r="E197">
            <v>117111.05</v>
          </cell>
          <cell r="F197">
            <v>117111.05</v>
          </cell>
          <cell r="G197">
            <v>0</v>
          </cell>
          <cell r="H197">
            <v>0</v>
          </cell>
          <cell r="I197">
            <v>0</v>
          </cell>
          <cell r="J197" t="b">
            <v>1</v>
          </cell>
          <cell r="K197" t="str">
            <v>D62</v>
          </cell>
          <cell r="L197" t="str">
            <v>ICY</v>
          </cell>
          <cell r="M197" t="str">
            <v>A</v>
          </cell>
        </row>
        <row r="198">
          <cell r="A198" t="str">
            <v>BKL152</v>
          </cell>
          <cell r="B198" t="str">
            <v xml:space="preserve">Syarikat Lee Huat Auto     </v>
          </cell>
          <cell r="C198" t="str">
            <v>90 days</v>
          </cell>
          <cell r="D198">
            <v>10000</v>
          </cell>
          <cell r="E198">
            <v>1543.5</v>
          </cell>
          <cell r="F198">
            <v>1543.5</v>
          </cell>
          <cell r="G198">
            <v>0</v>
          </cell>
          <cell r="H198">
            <v>0</v>
          </cell>
          <cell r="I198">
            <v>0</v>
          </cell>
          <cell r="J198" t="b">
            <v>1</v>
          </cell>
          <cell r="K198" t="str">
            <v>D42</v>
          </cell>
          <cell r="L198" t="str">
            <v>HSF</v>
          </cell>
          <cell r="M198" t="str">
            <v>A</v>
          </cell>
        </row>
        <row r="199">
          <cell r="A199" t="str">
            <v>BKL172</v>
          </cell>
          <cell r="B199" t="str">
            <v xml:space="preserve">Litjin Sdn Bhd      </v>
          </cell>
          <cell r="C199" t="str">
            <v>90 days</v>
          </cell>
          <cell r="D199">
            <v>20000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  <cell r="I199">
            <v>0</v>
          </cell>
          <cell r="J199" t="b">
            <v>1</v>
          </cell>
          <cell r="K199" t="str">
            <v>D62</v>
          </cell>
          <cell r="L199" t="str">
            <v>ICY</v>
          </cell>
          <cell r="M199" t="str">
            <v>A</v>
          </cell>
        </row>
        <row r="200">
          <cell r="A200" t="str">
            <v>BKL182</v>
          </cell>
          <cell r="B200" t="str">
            <v xml:space="preserve">Sykt Chui Cheng Enterprise Sdn Bhd   </v>
          </cell>
          <cell r="C200" t="str">
            <v>60 days</v>
          </cell>
          <cell r="D200">
            <v>30000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 t="b">
            <v>1</v>
          </cell>
          <cell r="K200" t="str">
            <v>E12</v>
          </cell>
          <cell r="L200" t="str">
            <v>WCM</v>
          </cell>
          <cell r="M200" t="str">
            <v>A</v>
          </cell>
        </row>
        <row r="201">
          <cell r="A201" t="str">
            <v>BKL201</v>
          </cell>
          <cell r="B201" t="str">
            <v xml:space="preserve">Langkap Jaya Enterprise      </v>
          </cell>
          <cell r="C201" t="str">
            <v>30 days</v>
          </cell>
          <cell r="D201">
            <v>45000</v>
          </cell>
          <cell r="E201">
            <v>6204</v>
          </cell>
          <cell r="F201">
            <v>6204</v>
          </cell>
          <cell r="G201">
            <v>0</v>
          </cell>
          <cell r="H201">
            <v>0</v>
          </cell>
          <cell r="I201">
            <v>0</v>
          </cell>
          <cell r="J201" t="b">
            <v>1</v>
          </cell>
          <cell r="K201" t="str">
            <v>E11</v>
          </cell>
          <cell r="L201" t="str">
            <v>WCM</v>
          </cell>
          <cell r="M201" t="str">
            <v>A</v>
          </cell>
        </row>
        <row r="202">
          <cell r="A202" t="str">
            <v>BKL202</v>
          </cell>
          <cell r="B202" t="str">
            <v xml:space="preserve">Langkap Jaya Enterprise      </v>
          </cell>
          <cell r="C202" t="str">
            <v>60 days</v>
          </cell>
          <cell r="D202">
            <v>30000</v>
          </cell>
          <cell r="E202">
            <v>3880.45</v>
          </cell>
          <cell r="F202">
            <v>3880.45</v>
          </cell>
          <cell r="G202">
            <v>0</v>
          </cell>
          <cell r="H202">
            <v>0</v>
          </cell>
          <cell r="I202">
            <v>0</v>
          </cell>
          <cell r="J202" t="b">
            <v>1</v>
          </cell>
          <cell r="K202" t="str">
            <v>E12</v>
          </cell>
          <cell r="L202" t="str">
            <v>WCM</v>
          </cell>
          <cell r="M202" t="str">
            <v>A</v>
          </cell>
        </row>
        <row r="203">
          <cell r="A203" t="str">
            <v>BKL212</v>
          </cell>
          <cell r="B203" t="str">
            <v xml:space="preserve">Leong Huat Auto Supplies Sdn Bhd   </v>
          </cell>
          <cell r="C203" t="str">
            <v>60 days</v>
          </cell>
          <cell r="D203">
            <v>30000</v>
          </cell>
          <cell r="E203">
            <v>15169.3</v>
          </cell>
          <cell r="F203">
            <v>15169.3</v>
          </cell>
          <cell r="G203">
            <v>0</v>
          </cell>
          <cell r="H203">
            <v>0</v>
          </cell>
          <cell r="I203">
            <v>0</v>
          </cell>
          <cell r="J203" t="b">
            <v>1</v>
          </cell>
          <cell r="K203" t="str">
            <v>NM2</v>
          </cell>
          <cell r="L203" t="str">
            <v>MGT</v>
          </cell>
          <cell r="M203" t="str">
            <v>A</v>
          </cell>
        </row>
        <row r="204">
          <cell r="A204" t="str">
            <v>BKL222</v>
          </cell>
          <cell r="B204" t="str">
            <v xml:space="preserve">Sykt Lian Seng Auto Parts Suppliers   </v>
          </cell>
          <cell r="C204" t="str">
            <v>90 days</v>
          </cell>
          <cell r="D204">
            <v>10000</v>
          </cell>
          <cell r="E204">
            <v>3197.45</v>
          </cell>
          <cell r="F204">
            <v>3197.45</v>
          </cell>
          <cell r="G204">
            <v>0</v>
          </cell>
          <cell r="H204">
            <v>0</v>
          </cell>
          <cell r="I204">
            <v>0</v>
          </cell>
          <cell r="J204" t="b">
            <v>1</v>
          </cell>
          <cell r="K204" t="str">
            <v>D42</v>
          </cell>
          <cell r="L204" t="str">
            <v>HSF</v>
          </cell>
          <cell r="M204" t="str">
            <v>A</v>
          </cell>
        </row>
        <row r="205">
          <cell r="A205" t="str">
            <v>BKL231</v>
          </cell>
          <cell r="B205" t="str">
            <v xml:space="preserve">Gadang Engineering (M) Sdn Bhd    </v>
          </cell>
          <cell r="C205" t="str">
            <v>60 days</v>
          </cell>
          <cell r="D205">
            <v>100000</v>
          </cell>
          <cell r="E205">
            <v>38303.15</v>
          </cell>
          <cell r="F205">
            <v>6343.83</v>
          </cell>
          <cell r="G205">
            <v>0</v>
          </cell>
          <cell r="H205">
            <v>19749.32</v>
          </cell>
          <cell r="I205">
            <v>12210</v>
          </cell>
          <cell r="J205" t="b">
            <v>1</v>
          </cell>
          <cell r="K205" t="str">
            <v>E11</v>
          </cell>
          <cell r="L205" t="str">
            <v>WCM</v>
          </cell>
          <cell r="M205" t="str">
            <v>S</v>
          </cell>
        </row>
        <row r="206">
          <cell r="A206" t="str">
            <v>BKL232</v>
          </cell>
          <cell r="B206" t="str">
            <v xml:space="preserve">Gadang Engineering (M) Sdn Bhd    </v>
          </cell>
          <cell r="C206" t="str">
            <v>90 days</v>
          </cell>
          <cell r="D206">
            <v>100000</v>
          </cell>
          <cell r="E206">
            <v>33208.449999999997</v>
          </cell>
          <cell r="F206">
            <v>9384.18</v>
          </cell>
          <cell r="G206">
            <v>0</v>
          </cell>
          <cell r="H206">
            <v>17083.900000000001</v>
          </cell>
          <cell r="I206">
            <v>6740.37</v>
          </cell>
          <cell r="J206" t="b">
            <v>1</v>
          </cell>
          <cell r="K206" t="str">
            <v>E12</v>
          </cell>
          <cell r="L206" t="str">
            <v>WCM</v>
          </cell>
          <cell r="M206" t="str">
            <v>S</v>
          </cell>
        </row>
        <row r="207">
          <cell r="A207" t="str">
            <v>BKL242</v>
          </cell>
          <cell r="B207" t="str">
            <v xml:space="preserve">LHF Parts Supply      </v>
          </cell>
          <cell r="C207" t="str">
            <v>90 days</v>
          </cell>
          <cell r="D207">
            <v>10000</v>
          </cell>
          <cell r="E207">
            <v>1168</v>
          </cell>
          <cell r="F207">
            <v>1168</v>
          </cell>
          <cell r="G207">
            <v>0</v>
          </cell>
          <cell r="H207">
            <v>0</v>
          </cell>
          <cell r="I207">
            <v>0</v>
          </cell>
          <cell r="J207" t="b">
            <v>1</v>
          </cell>
          <cell r="K207" t="str">
            <v>D42</v>
          </cell>
          <cell r="L207" t="str">
            <v>HSF</v>
          </cell>
          <cell r="M207" t="str">
            <v>A</v>
          </cell>
        </row>
        <row r="208">
          <cell r="A208" t="str">
            <v>BKM112</v>
          </cell>
          <cell r="B208" t="str">
            <v xml:space="preserve">Menhooi Tractor Parts      </v>
          </cell>
          <cell r="C208" t="str">
            <v>90 days</v>
          </cell>
          <cell r="D208">
            <v>20000</v>
          </cell>
          <cell r="E208">
            <v>950</v>
          </cell>
          <cell r="F208">
            <v>950</v>
          </cell>
          <cell r="G208">
            <v>0</v>
          </cell>
          <cell r="H208">
            <v>0</v>
          </cell>
          <cell r="I208">
            <v>0</v>
          </cell>
          <cell r="J208" t="b">
            <v>1</v>
          </cell>
          <cell r="K208" t="str">
            <v>D32</v>
          </cell>
          <cell r="L208" t="str">
            <v>TC</v>
          </cell>
          <cell r="M208" t="str">
            <v>A</v>
          </cell>
        </row>
        <row r="209">
          <cell r="A209" t="str">
            <v>BKM141</v>
          </cell>
          <cell r="B209" t="str">
            <v xml:space="preserve">Malaya Engineering Track Press Works    </v>
          </cell>
          <cell r="C209" t="str">
            <v>30 days</v>
          </cell>
          <cell r="D209">
            <v>60000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  <cell r="I209">
            <v>0</v>
          </cell>
          <cell r="J209" t="b">
            <v>1</v>
          </cell>
          <cell r="K209" t="str">
            <v>D31</v>
          </cell>
          <cell r="L209" t="str">
            <v>TC</v>
          </cell>
          <cell r="M209" t="str">
            <v>A</v>
          </cell>
        </row>
        <row r="210">
          <cell r="A210" t="str">
            <v>BKM142</v>
          </cell>
          <cell r="B210" t="str">
            <v xml:space="preserve">Malaya Engineering Track Press Works    </v>
          </cell>
          <cell r="C210" t="str">
            <v>90 days</v>
          </cell>
          <cell r="D210">
            <v>40000</v>
          </cell>
          <cell r="E210">
            <v>2339.6799999999998</v>
          </cell>
          <cell r="F210">
            <v>2339.6799999999998</v>
          </cell>
          <cell r="G210">
            <v>0</v>
          </cell>
          <cell r="H210">
            <v>0</v>
          </cell>
          <cell r="I210">
            <v>0</v>
          </cell>
          <cell r="J210" t="b">
            <v>1</v>
          </cell>
          <cell r="K210" t="str">
            <v>D32</v>
          </cell>
          <cell r="L210" t="str">
            <v>TC</v>
          </cell>
          <cell r="M210" t="str">
            <v>A</v>
          </cell>
        </row>
        <row r="211">
          <cell r="A211" t="str">
            <v>BKM191</v>
          </cell>
          <cell r="B211" t="str">
            <v xml:space="preserve">Macmahon Constructors Sdn Bhd     </v>
          </cell>
          <cell r="C211" t="str">
            <v>60 days</v>
          </cell>
          <cell r="D211">
            <v>50000</v>
          </cell>
          <cell r="E211">
            <v>35776</v>
          </cell>
          <cell r="F211">
            <v>35776</v>
          </cell>
          <cell r="G211">
            <v>0</v>
          </cell>
          <cell r="H211">
            <v>0</v>
          </cell>
          <cell r="I211">
            <v>0</v>
          </cell>
          <cell r="J211" t="b">
            <v>1</v>
          </cell>
          <cell r="K211" t="str">
            <v>E11</v>
          </cell>
          <cell r="L211" t="str">
            <v>WCM</v>
          </cell>
          <cell r="M211" t="str">
            <v>A</v>
          </cell>
        </row>
        <row r="212">
          <cell r="A212" t="str">
            <v>BKM192</v>
          </cell>
          <cell r="B212" t="str">
            <v xml:space="preserve">Macmahon Constructors Sdn Bhd     </v>
          </cell>
          <cell r="C212" t="str">
            <v>90 days</v>
          </cell>
          <cell r="D212">
            <v>30000</v>
          </cell>
          <cell r="E212">
            <v>16894.490000000002</v>
          </cell>
          <cell r="F212">
            <v>16894.490000000002</v>
          </cell>
          <cell r="G212">
            <v>0</v>
          </cell>
          <cell r="H212">
            <v>0</v>
          </cell>
          <cell r="I212">
            <v>0</v>
          </cell>
          <cell r="J212" t="b">
            <v>1</v>
          </cell>
          <cell r="K212" t="str">
            <v>E12</v>
          </cell>
          <cell r="L212" t="str">
            <v>WCM</v>
          </cell>
          <cell r="M212" t="str">
            <v>A</v>
          </cell>
        </row>
        <row r="213">
          <cell r="A213" t="str">
            <v>BKM212</v>
          </cell>
          <cell r="B213" t="str">
            <v xml:space="preserve">Midland Parts Supplies      </v>
          </cell>
          <cell r="C213" t="str">
            <v>90 days</v>
          </cell>
          <cell r="D213">
            <v>15000</v>
          </cell>
          <cell r="E213">
            <v>7899.65</v>
          </cell>
          <cell r="F213">
            <v>7899.65</v>
          </cell>
          <cell r="G213">
            <v>0</v>
          </cell>
          <cell r="H213">
            <v>0</v>
          </cell>
          <cell r="I213">
            <v>0</v>
          </cell>
          <cell r="J213" t="b">
            <v>1</v>
          </cell>
          <cell r="K213" t="str">
            <v>D62</v>
          </cell>
          <cell r="L213" t="str">
            <v>ICY</v>
          </cell>
          <cell r="M213" t="str">
            <v>A</v>
          </cell>
        </row>
        <row r="214">
          <cell r="A214" t="str">
            <v>BKM222</v>
          </cell>
          <cell r="B214" t="str">
            <v xml:space="preserve">Ming Fui Motor Workshop     </v>
          </cell>
          <cell r="C214" t="str">
            <v>60 days</v>
          </cell>
          <cell r="D214">
            <v>5000</v>
          </cell>
          <cell r="E214">
            <v>3209.4</v>
          </cell>
          <cell r="F214">
            <v>3209.4</v>
          </cell>
          <cell r="G214">
            <v>0</v>
          </cell>
          <cell r="H214">
            <v>0</v>
          </cell>
          <cell r="I214">
            <v>0</v>
          </cell>
          <cell r="J214" t="b">
            <v>1</v>
          </cell>
          <cell r="K214" t="str">
            <v>D42</v>
          </cell>
          <cell r="L214" t="str">
            <v>HSF</v>
          </cell>
          <cell r="M214" t="str">
            <v>A</v>
          </cell>
        </row>
        <row r="215">
          <cell r="A215" t="str">
            <v>BKM231</v>
          </cell>
          <cell r="B215" t="str">
            <v xml:space="preserve">Menta Construction Sdn Bhd     </v>
          </cell>
          <cell r="C215" t="str">
            <v>30 days</v>
          </cell>
          <cell r="D215">
            <v>50000</v>
          </cell>
          <cell r="E215">
            <v>4980</v>
          </cell>
          <cell r="F215">
            <v>4980</v>
          </cell>
          <cell r="G215">
            <v>0</v>
          </cell>
          <cell r="H215">
            <v>0</v>
          </cell>
          <cell r="I215">
            <v>0</v>
          </cell>
          <cell r="J215" t="b">
            <v>1</v>
          </cell>
          <cell r="K215" t="str">
            <v>E11</v>
          </cell>
          <cell r="L215" t="str">
            <v>WCM</v>
          </cell>
          <cell r="M215" t="str">
            <v>A</v>
          </cell>
        </row>
        <row r="216">
          <cell r="A216" t="str">
            <v>BKM232</v>
          </cell>
          <cell r="B216" t="str">
            <v xml:space="preserve">Menta Construction Sdn Bhd     </v>
          </cell>
          <cell r="C216" t="str">
            <v>60 days</v>
          </cell>
          <cell r="D216">
            <v>30000</v>
          </cell>
          <cell r="E216">
            <v>196.72</v>
          </cell>
          <cell r="F216">
            <v>196.72</v>
          </cell>
          <cell r="G216">
            <v>0</v>
          </cell>
          <cell r="H216">
            <v>0</v>
          </cell>
          <cell r="I216">
            <v>0</v>
          </cell>
          <cell r="J216" t="b">
            <v>1</v>
          </cell>
          <cell r="K216" t="str">
            <v>E12</v>
          </cell>
          <cell r="L216" t="str">
            <v>WCM</v>
          </cell>
          <cell r="M216" t="str">
            <v>A</v>
          </cell>
        </row>
        <row r="217">
          <cell r="A217" t="str">
            <v>BKM251</v>
          </cell>
          <cell r="B217" t="str">
            <v xml:space="preserve">Mitrajaya Equipment Resource Sdn Bhd    </v>
          </cell>
          <cell r="C217" t="str">
            <v>CASH</v>
          </cell>
          <cell r="D217">
            <v>10000</v>
          </cell>
          <cell r="E217">
            <v>72966.8</v>
          </cell>
          <cell r="F217">
            <v>72966.8</v>
          </cell>
          <cell r="G217">
            <v>0</v>
          </cell>
          <cell r="H217">
            <v>0</v>
          </cell>
          <cell r="I217">
            <v>0</v>
          </cell>
          <cell r="J217" t="b">
            <v>1</v>
          </cell>
          <cell r="K217" t="str">
            <v>D01</v>
          </cell>
          <cell r="L217" t="str">
            <v>HHJ</v>
          </cell>
          <cell r="M217" t="str">
            <v>A</v>
          </cell>
        </row>
        <row r="218">
          <cell r="A218" t="str">
            <v>BKM252</v>
          </cell>
          <cell r="B218" t="str">
            <v xml:space="preserve">Mitrajaya Equipment Resource Sdn Bhd    </v>
          </cell>
          <cell r="C218" t="str">
            <v>90 days</v>
          </cell>
          <cell r="D218">
            <v>10000</v>
          </cell>
          <cell r="E218">
            <v>84958.82</v>
          </cell>
          <cell r="F218">
            <v>84958.82</v>
          </cell>
          <cell r="G218">
            <v>0</v>
          </cell>
          <cell r="H218">
            <v>0</v>
          </cell>
          <cell r="I218">
            <v>0</v>
          </cell>
          <cell r="J218" t="b">
            <v>1</v>
          </cell>
          <cell r="K218" t="str">
            <v>D02</v>
          </cell>
          <cell r="L218" t="str">
            <v>HHJ</v>
          </cell>
          <cell r="M218" t="str">
            <v>A</v>
          </cell>
        </row>
        <row r="219">
          <cell r="A219" t="str">
            <v>BKN102</v>
          </cell>
          <cell r="B219" t="str">
            <v xml:space="preserve">New United Plant Sdn Bhd    </v>
          </cell>
          <cell r="C219" t="str">
            <v>CASH</v>
          </cell>
          <cell r="D219">
            <v>40000</v>
          </cell>
          <cell r="E219">
            <v>0</v>
          </cell>
          <cell r="F219">
            <v>0</v>
          </cell>
          <cell r="G219">
            <v>0</v>
          </cell>
          <cell r="H219">
            <v>0</v>
          </cell>
          <cell r="I219">
            <v>0</v>
          </cell>
          <cell r="J219" t="b">
            <v>1</v>
          </cell>
          <cell r="K219" t="str">
            <v>D62</v>
          </cell>
          <cell r="L219" t="str">
            <v>ICY</v>
          </cell>
          <cell r="M219" t="str">
            <v>ST</v>
          </cell>
        </row>
        <row r="220">
          <cell r="A220" t="str">
            <v>BKN121</v>
          </cell>
          <cell r="B220" t="str">
            <v xml:space="preserve">Nilai Heavy Machinery Supply     </v>
          </cell>
          <cell r="C220" t="str">
            <v>30 days</v>
          </cell>
          <cell r="D220">
            <v>40000</v>
          </cell>
          <cell r="E220">
            <v>777.1</v>
          </cell>
          <cell r="F220">
            <v>777.1</v>
          </cell>
          <cell r="G220">
            <v>0</v>
          </cell>
          <cell r="H220">
            <v>0</v>
          </cell>
          <cell r="I220">
            <v>0</v>
          </cell>
          <cell r="J220" t="b">
            <v>1</v>
          </cell>
          <cell r="K220" t="str">
            <v>D31</v>
          </cell>
          <cell r="L220" t="str">
            <v>TC</v>
          </cell>
          <cell r="M220" t="str">
            <v>A</v>
          </cell>
        </row>
        <row r="221">
          <cell r="A221" t="str">
            <v>BKN122</v>
          </cell>
          <cell r="B221" t="str">
            <v xml:space="preserve">Nilai Heavy Machinery Supply     </v>
          </cell>
          <cell r="C221" t="str">
            <v>90 days</v>
          </cell>
          <cell r="D221">
            <v>80000</v>
          </cell>
          <cell r="E221">
            <v>14545.47</v>
          </cell>
          <cell r="F221">
            <v>14545.47</v>
          </cell>
          <cell r="G221">
            <v>0</v>
          </cell>
          <cell r="H221">
            <v>0</v>
          </cell>
          <cell r="I221">
            <v>0</v>
          </cell>
          <cell r="J221" t="b">
            <v>1</v>
          </cell>
          <cell r="K221" t="str">
            <v>D32</v>
          </cell>
          <cell r="L221" t="str">
            <v>TC</v>
          </cell>
          <cell r="M221" t="str">
            <v>A</v>
          </cell>
        </row>
        <row r="222">
          <cell r="A222" t="str">
            <v>BKN141</v>
          </cell>
          <cell r="B222" t="str">
            <v xml:space="preserve">Nippon Sinju Kikai Sdn Bhd    </v>
          </cell>
          <cell r="C222" t="str">
            <v>30 days</v>
          </cell>
          <cell r="D222">
            <v>30000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 t="b">
            <v>1</v>
          </cell>
          <cell r="K222" t="str">
            <v>D61</v>
          </cell>
          <cell r="L222" t="str">
            <v>ICY</v>
          </cell>
          <cell r="M222" t="str">
            <v>A</v>
          </cell>
        </row>
        <row r="223">
          <cell r="A223" t="str">
            <v>BKN142</v>
          </cell>
          <cell r="B223" t="str">
            <v xml:space="preserve">Nippon Sinju Kikai Sdn Bhd    </v>
          </cell>
          <cell r="C223" t="str">
            <v>90 days</v>
          </cell>
          <cell r="D223">
            <v>30000</v>
          </cell>
          <cell r="E223">
            <v>13952.24</v>
          </cell>
          <cell r="F223">
            <v>13952.24</v>
          </cell>
          <cell r="G223">
            <v>0</v>
          </cell>
          <cell r="H223">
            <v>0</v>
          </cell>
          <cell r="I223">
            <v>0</v>
          </cell>
          <cell r="J223" t="b">
            <v>1</v>
          </cell>
          <cell r="K223" t="str">
            <v>D62</v>
          </cell>
          <cell r="L223" t="str">
            <v>ICY</v>
          </cell>
          <cell r="M223" t="str">
            <v>A</v>
          </cell>
        </row>
        <row r="224">
          <cell r="A224" t="str">
            <v>BKO102</v>
          </cell>
          <cell r="B224" t="str">
            <v xml:space="preserve">Okura Enterprise       </v>
          </cell>
          <cell r="C224" t="str">
            <v>90 days</v>
          </cell>
          <cell r="D224">
            <v>10000</v>
          </cell>
          <cell r="E224">
            <v>3529.22</v>
          </cell>
          <cell r="F224">
            <v>3529.22</v>
          </cell>
          <cell r="G224">
            <v>0</v>
          </cell>
          <cell r="H224">
            <v>0</v>
          </cell>
          <cell r="I224">
            <v>0</v>
          </cell>
          <cell r="J224" t="b">
            <v>1</v>
          </cell>
          <cell r="K224" t="str">
            <v>D42</v>
          </cell>
          <cell r="L224" t="str">
            <v>HSF</v>
          </cell>
          <cell r="M224" t="str">
            <v>A</v>
          </cell>
        </row>
        <row r="225">
          <cell r="A225" t="str">
            <v>BKP121</v>
          </cell>
          <cell r="B225" t="str">
            <v xml:space="preserve">Sykt Perniagaan Sekaligus      </v>
          </cell>
          <cell r="C225" t="str">
            <v>30 days</v>
          </cell>
          <cell r="D225">
            <v>20000</v>
          </cell>
          <cell r="E225">
            <v>0</v>
          </cell>
          <cell r="F225">
            <v>0</v>
          </cell>
          <cell r="G225">
            <v>0</v>
          </cell>
          <cell r="H225">
            <v>0</v>
          </cell>
          <cell r="I225">
            <v>0</v>
          </cell>
          <cell r="J225" t="b">
            <v>1</v>
          </cell>
          <cell r="K225" t="str">
            <v>D61</v>
          </cell>
          <cell r="L225" t="str">
            <v>ICY</v>
          </cell>
          <cell r="M225" t="str">
            <v>A</v>
          </cell>
        </row>
        <row r="226">
          <cell r="A226" t="str">
            <v>BKP122</v>
          </cell>
          <cell r="B226" t="str">
            <v xml:space="preserve">Sykt Perniagaan Sekaligus      </v>
          </cell>
          <cell r="C226" t="str">
            <v>90 days</v>
          </cell>
          <cell r="D226">
            <v>50000</v>
          </cell>
          <cell r="E226">
            <v>17126.55</v>
          </cell>
          <cell r="F226">
            <v>17126.55</v>
          </cell>
          <cell r="G226">
            <v>0</v>
          </cell>
          <cell r="H226">
            <v>0</v>
          </cell>
          <cell r="I226">
            <v>0</v>
          </cell>
          <cell r="J226" t="b">
            <v>1</v>
          </cell>
          <cell r="K226" t="str">
            <v>D62</v>
          </cell>
          <cell r="L226" t="str">
            <v>ICY</v>
          </cell>
          <cell r="M226" t="str">
            <v>A</v>
          </cell>
        </row>
        <row r="227">
          <cell r="A227" t="str">
            <v>BKP162</v>
          </cell>
          <cell r="B227" t="str">
            <v xml:space="preserve">Powerfil Auto Parts Sdn Bhd    </v>
          </cell>
          <cell r="C227" t="str">
            <v>90 days</v>
          </cell>
          <cell r="D227">
            <v>20000</v>
          </cell>
          <cell r="E227">
            <v>265.39999999999998</v>
          </cell>
          <cell r="F227">
            <v>265.39999999999998</v>
          </cell>
          <cell r="G227">
            <v>0</v>
          </cell>
          <cell r="H227">
            <v>0</v>
          </cell>
          <cell r="I227">
            <v>0</v>
          </cell>
          <cell r="J227" t="b">
            <v>1</v>
          </cell>
          <cell r="K227" t="str">
            <v>D02</v>
          </cell>
          <cell r="L227" t="str">
            <v>HHJ</v>
          </cell>
          <cell r="M227" t="str">
            <v>A</v>
          </cell>
        </row>
        <row r="228">
          <cell r="A228" t="str">
            <v>BKP212</v>
          </cell>
          <cell r="B228" t="str">
            <v xml:space="preserve">Pamitran Sdn Bhd      </v>
          </cell>
          <cell r="C228" t="str">
            <v>90 days</v>
          </cell>
          <cell r="D228">
            <v>10000</v>
          </cell>
          <cell r="E228">
            <v>4190.3999999999996</v>
          </cell>
          <cell r="F228">
            <v>4190.3999999999996</v>
          </cell>
          <cell r="G228">
            <v>0</v>
          </cell>
          <cell r="H228">
            <v>0</v>
          </cell>
          <cell r="I228">
            <v>0</v>
          </cell>
          <cell r="J228" t="b">
            <v>1</v>
          </cell>
          <cell r="K228" t="str">
            <v>D62</v>
          </cell>
          <cell r="L228" t="str">
            <v>ICY</v>
          </cell>
          <cell r="M228" t="str">
            <v>A</v>
          </cell>
        </row>
        <row r="229">
          <cell r="A229" t="str">
            <v>BKP222</v>
          </cell>
          <cell r="B229" t="str">
            <v xml:space="preserve">Power Diesel Sdn Bhd     </v>
          </cell>
          <cell r="C229" t="str">
            <v>90 days</v>
          </cell>
          <cell r="D229">
            <v>10000</v>
          </cell>
          <cell r="E229">
            <v>2650</v>
          </cell>
          <cell r="F229">
            <v>2650</v>
          </cell>
          <cell r="G229">
            <v>0</v>
          </cell>
          <cell r="H229">
            <v>0</v>
          </cell>
          <cell r="I229">
            <v>0</v>
          </cell>
          <cell r="J229" t="b">
            <v>1</v>
          </cell>
          <cell r="K229" t="str">
            <v>D02</v>
          </cell>
          <cell r="L229" t="str">
            <v>HHJ</v>
          </cell>
          <cell r="M229" t="str">
            <v>A</v>
          </cell>
        </row>
        <row r="230">
          <cell r="A230" t="str">
            <v>BKP251</v>
          </cell>
          <cell r="B230" t="str">
            <v xml:space="preserve">Partlinx Industries Sdn Bhd     </v>
          </cell>
          <cell r="C230" t="str">
            <v>30 days</v>
          </cell>
          <cell r="D230">
            <v>30000</v>
          </cell>
          <cell r="E230">
            <v>9</v>
          </cell>
          <cell r="F230">
            <v>0</v>
          </cell>
          <cell r="G230">
            <v>0</v>
          </cell>
          <cell r="H230">
            <v>9</v>
          </cell>
          <cell r="I230">
            <v>0</v>
          </cell>
          <cell r="J230" t="b">
            <v>1</v>
          </cell>
          <cell r="K230" t="str">
            <v>D31</v>
          </cell>
          <cell r="L230" t="str">
            <v>TC</v>
          </cell>
          <cell r="M230" t="str">
            <v>S</v>
          </cell>
        </row>
        <row r="231">
          <cell r="A231" t="str">
            <v>BKP252</v>
          </cell>
          <cell r="B231" t="str">
            <v xml:space="preserve">Partlinx Industries Sdn Bhd     </v>
          </cell>
          <cell r="C231" t="str">
            <v>90 days</v>
          </cell>
          <cell r="D231">
            <v>40000</v>
          </cell>
          <cell r="E231">
            <v>7797.93</v>
          </cell>
          <cell r="F231">
            <v>1849.51</v>
          </cell>
          <cell r="G231">
            <v>5948.42</v>
          </cell>
          <cell r="H231">
            <v>0</v>
          </cell>
          <cell r="I231">
            <v>0</v>
          </cell>
          <cell r="J231" t="b">
            <v>1</v>
          </cell>
          <cell r="K231" t="str">
            <v>D32</v>
          </cell>
          <cell r="L231" t="str">
            <v>TC</v>
          </cell>
          <cell r="M231" t="str">
            <v>S</v>
          </cell>
        </row>
        <row r="232">
          <cell r="A232" t="str">
            <v>BKP271</v>
          </cell>
          <cell r="B232" t="str">
            <v xml:space="preserve">Puchong Tractor &amp; Industries     </v>
          </cell>
          <cell r="C232" t="str">
            <v>CASH</v>
          </cell>
          <cell r="D232">
            <v>20000</v>
          </cell>
          <cell r="E232">
            <v>0</v>
          </cell>
          <cell r="F232">
            <v>0</v>
          </cell>
          <cell r="G232">
            <v>0</v>
          </cell>
          <cell r="H232">
            <v>0</v>
          </cell>
          <cell r="I232">
            <v>0</v>
          </cell>
          <cell r="J232" t="b">
            <v>1</v>
          </cell>
          <cell r="K232" t="str">
            <v>D11</v>
          </cell>
          <cell r="L232" t="str">
            <v>YML</v>
          </cell>
          <cell r="M232" t="str">
            <v>A</v>
          </cell>
        </row>
        <row r="233">
          <cell r="A233" t="str">
            <v>BKP272</v>
          </cell>
          <cell r="B233" t="str">
            <v xml:space="preserve">Puchong Tractor &amp; Industries     </v>
          </cell>
          <cell r="C233" t="str">
            <v>30 days</v>
          </cell>
          <cell r="D233">
            <v>5000</v>
          </cell>
          <cell r="E233">
            <v>3499.9</v>
          </cell>
          <cell r="F233">
            <v>3499.9</v>
          </cell>
          <cell r="G233">
            <v>0</v>
          </cell>
          <cell r="H233">
            <v>0</v>
          </cell>
          <cell r="I233">
            <v>0</v>
          </cell>
          <cell r="J233" t="b">
            <v>1</v>
          </cell>
          <cell r="K233" t="str">
            <v>D12</v>
          </cell>
          <cell r="L233" t="str">
            <v>YML</v>
          </cell>
          <cell r="M233" t="str">
            <v>A</v>
          </cell>
        </row>
        <row r="234">
          <cell r="A234" t="str">
            <v>BKP282</v>
          </cell>
          <cell r="B234" t="str">
            <v xml:space="preserve">PMH Forklift Parts Sdn Bhd    </v>
          </cell>
          <cell r="C234" t="str">
            <v>90 days</v>
          </cell>
          <cell r="D234">
            <v>10000</v>
          </cell>
          <cell r="E234">
            <v>2251.9499999999998</v>
          </cell>
          <cell r="F234">
            <v>2251.9499999999998</v>
          </cell>
          <cell r="G234">
            <v>0</v>
          </cell>
          <cell r="H234">
            <v>0</v>
          </cell>
          <cell r="I234">
            <v>0</v>
          </cell>
          <cell r="J234" t="b">
            <v>1</v>
          </cell>
          <cell r="K234" t="str">
            <v>D42</v>
          </cell>
          <cell r="L234" t="str">
            <v>HSF</v>
          </cell>
          <cell r="M234" t="str">
            <v>A</v>
          </cell>
        </row>
        <row r="235">
          <cell r="A235" t="str">
            <v>BKP292</v>
          </cell>
          <cell r="B235" t="str">
            <v xml:space="preserve">Polian Auto Supply (M) Sdn Bhd   </v>
          </cell>
          <cell r="C235" t="str">
            <v>90 days</v>
          </cell>
          <cell r="D235">
            <v>10000</v>
          </cell>
          <cell r="E235">
            <v>8806.48</v>
          </cell>
          <cell r="F235">
            <v>8806.48</v>
          </cell>
          <cell r="G235">
            <v>0</v>
          </cell>
          <cell r="H235">
            <v>0</v>
          </cell>
          <cell r="I235">
            <v>0</v>
          </cell>
          <cell r="J235" t="b">
            <v>1</v>
          </cell>
          <cell r="K235" t="str">
            <v>D42</v>
          </cell>
          <cell r="L235" t="str">
            <v>HSF</v>
          </cell>
          <cell r="M235" t="str">
            <v>A</v>
          </cell>
        </row>
        <row r="236">
          <cell r="A236" t="str">
            <v>BKP302</v>
          </cell>
          <cell r="B236" t="str">
            <v xml:space="preserve">PJ United Auto Engrn Supply S/B   </v>
          </cell>
          <cell r="C236" t="str">
            <v>90 days</v>
          </cell>
          <cell r="D236">
            <v>10000</v>
          </cell>
          <cell r="E236">
            <v>832</v>
          </cell>
          <cell r="F236">
            <v>832</v>
          </cell>
          <cell r="G236">
            <v>0</v>
          </cell>
          <cell r="H236">
            <v>0</v>
          </cell>
          <cell r="I236">
            <v>0</v>
          </cell>
          <cell r="J236" t="b">
            <v>1</v>
          </cell>
          <cell r="K236" t="str">
            <v>D42</v>
          </cell>
          <cell r="L236" t="str">
            <v>HSF</v>
          </cell>
          <cell r="M236" t="str">
            <v>A</v>
          </cell>
        </row>
        <row r="237">
          <cell r="A237" t="str">
            <v>BKQ101</v>
          </cell>
          <cell r="B237" t="str">
            <v xml:space="preserve">Quality Parts Sdn Bhd     </v>
          </cell>
          <cell r="C237" t="str">
            <v>30 days</v>
          </cell>
          <cell r="D237">
            <v>50000</v>
          </cell>
          <cell r="E237">
            <v>1088.0999999999999</v>
          </cell>
          <cell r="F237">
            <v>1088.0999999999999</v>
          </cell>
          <cell r="G237">
            <v>0</v>
          </cell>
          <cell r="H237">
            <v>0</v>
          </cell>
          <cell r="I237">
            <v>0</v>
          </cell>
          <cell r="J237" t="b">
            <v>1</v>
          </cell>
          <cell r="K237" t="str">
            <v>D31</v>
          </cell>
          <cell r="L237" t="str">
            <v>TC</v>
          </cell>
          <cell r="M237" t="str">
            <v>A</v>
          </cell>
        </row>
        <row r="238">
          <cell r="A238" t="str">
            <v>BKR102</v>
          </cell>
          <cell r="B238" t="str">
            <v xml:space="preserve">Rising Material Handling (M) Sdn Bhd   </v>
          </cell>
          <cell r="C238" t="str">
            <v>90 days</v>
          </cell>
          <cell r="D238">
            <v>20000</v>
          </cell>
          <cell r="E238">
            <v>4220.88</v>
          </cell>
          <cell r="F238">
            <v>4220.88</v>
          </cell>
          <cell r="G238">
            <v>0</v>
          </cell>
          <cell r="H238">
            <v>0</v>
          </cell>
          <cell r="I238">
            <v>0</v>
          </cell>
          <cell r="J238" t="b">
            <v>1</v>
          </cell>
          <cell r="K238" t="str">
            <v>D62</v>
          </cell>
          <cell r="L238" t="str">
            <v>ICY</v>
          </cell>
          <cell r="M238" t="str">
            <v>A</v>
          </cell>
        </row>
        <row r="239">
          <cell r="A239" t="str">
            <v>BKR132</v>
          </cell>
          <cell r="B239" t="str">
            <v xml:space="preserve">Ram Tractor -1991 Sdn Bhd    </v>
          </cell>
          <cell r="C239" t="str">
            <v>60 days</v>
          </cell>
          <cell r="D239">
            <v>10000</v>
          </cell>
          <cell r="E239">
            <v>6172.83</v>
          </cell>
          <cell r="F239">
            <v>348.7</v>
          </cell>
          <cell r="G239">
            <v>293.88</v>
          </cell>
          <cell r="H239">
            <v>281.20999999999998</v>
          </cell>
          <cell r="I239">
            <v>5249.04</v>
          </cell>
          <cell r="J239" t="b">
            <v>1</v>
          </cell>
          <cell r="K239" t="str">
            <v>D32</v>
          </cell>
          <cell r="L239" t="str">
            <v>TC</v>
          </cell>
          <cell r="M239" t="str">
            <v>S</v>
          </cell>
        </row>
        <row r="240">
          <cell r="A240" t="str">
            <v>BKR142</v>
          </cell>
          <cell r="B240" t="str">
            <v xml:space="preserve">Rekawani Sdn Bhd      </v>
          </cell>
          <cell r="C240" t="str">
            <v>75 days</v>
          </cell>
          <cell r="D240">
            <v>20000</v>
          </cell>
          <cell r="E240">
            <v>11085.8</v>
          </cell>
          <cell r="F240">
            <v>11085.8</v>
          </cell>
          <cell r="G240">
            <v>0</v>
          </cell>
          <cell r="H240">
            <v>0</v>
          </cell>
          <cell r="I240">
            <v>0</v>
          </cell>
          <cell r="J240" t="b">
            <v>1</v>
          </cell>
          <cell r="K240" t="str">
            <v>D12</v>
          </cell>
          <cell r="L240" t="str">
            <v>YML</v>
          </cell>
          <cell r="M240" t="str">
            <v>A</v>
          </cell>
        </row>
        <row r="241">
          <cell r="A241" t="str">
            <v>BKR152</v>
          </cell>
          <cell r="B241" t="str">
            <v xml:space="preserve">Rawang Honleong Auto Parts     </v>
          </cell>
          <cell r="C241" t="str">
            <v>90 days</v>
          </cell>
          <cell r="D241">
            <v>10000</v>
          </cell>
          <cell r="E241">
            <v>2643.13</v>
          </cell>
          <cell r="F241">
            <v>2643.13</v>
          </cell>
          <cell r="G241">
            <v>0</v>
          </cell>
          <cell r="H241">
            <v>0</v>
          </cell>
          <cell r="I241">
            <v>0</v>
          </cell>
          <cell r="J241" t="b">
            <v>1</v>
          </cell>
          <cell r="K241" t="str">
            <v>D42</v>
          </cell>
          <cell r="L241" t="str">
            <v>HSF</v>
          </cell>
          <cell r="M241" t="str">
            <v>A</v>
          </cell>
        </row>
        <row r="242">
          <cell r="A242" t="str">
            <v>BKS100</v>
          </cell>
          <cell r="B242" t="str">
            <v xml:space="preserve">Seng Wah Tractors Parts     </v>
          </cell>
          <cell r="C242" t="str">
            <v>90 days</v>
          </cell>
          <cell r="D242">
            <v>30000</v>
          </cell>
          <cell r="E242">
            <v>9613.52</v>
          </cell>
          <cell r="F242">
            <v>9613.52</v>
          </cell>
          <cell r="G242">
            <v>0</v>
          </cell>
          <cell r="H242">
            <v>0</v>
          </cell>
          <cell r="I242">
            <v>0</v>
          </cell>
          <cell r="J242" t="b">
            <v>1</v>
          </cell>
          <cell r="K242" t="str">
            <v>D02</v>
          </cell>
          <cell r="L242" t="str">
            <v>HHJ</v>
          </cell>
          <cell r="M242" t="str">
            <v>A</v>
          </cell>
        </row>
        <row r="243">
          <cell r="A243" t="str">
            <v>BKS101</v>
          </cell>
          <cell r="B243" t="str">
            <v xml:space="preserve">Seng Wah Tractors Parts     </v>
          </cell>
          <cell r="C243" t="str">
            <v>30 days</v>
          </cell>
          <cell r="D243">
            <v>30000</v>
          </cell>
          <cell r="E243">
            <v>0</v>
          </cell>
          <cell r="F243">
            <v>0</v>
          </cell>
          <cell r="G243">
            <v>0</v>
          </cell>
          <cell r="H243">
            <v>0</v>
          </cell>
          <cell r="I243">
            <v>0</v>
          </cell>
          <cell r="J243" t="b">
            <v>1</v>
          </cell>
          <cell r="K243" t="str">
            <v>D01</v>
          </cell>
          <cell r="L243" t="str">
            <v>HHJ</v>
          </cell>
          <cell r="M243" t="str">
            <v>A</v>
          </cell>
        </row>
        <row r="244">
          <cell r="A244" t="str">
            <v>BKS121</v>
          </cell>
          <cell r="B244" t="str">
            <v xml:space="preserve">Sykt Sin Hin Engineering     </v>
          </cell>
          <cell r="C244" t="str">
            <v>60 days</v>
          </cell>
          <cell r="D244">
            <v>20000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 t="b">
            <v>1</v>
          </cell>
          <cell r="K244" t="str">
            <v>D31</v>
          </cell>
          <cell r="L244" t="str">
            <v>TC</v>
          </cell>
          <cell r="M244" t="str">
            <v>A</v>
          </cell>
        </row>
        <row r="245">
          <cell r="A245" t="str">
            <v>BKS122</v>
          </cell>
          <cell r="B245" t="str">
            <v xml:space="preserve">Sykt Sin Hin Engineering     </v>
          </cell>
          <cell r="C245" t="str">
            <v>90 days</v>
          </cell>
          <cell r="D245">
            <v>30000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 t="b">
            <v>1</v>
          </cell>
          <cell r="K245" t="str">
            <v>D32</v>
          </cell>
          <cell r="L245" t="str">
            <v>TC</v>
          </cell>
          <cell r="M245" t="str">
            <v>A</v>
          </cell>
        </row>
        <row r="246">
          <cell r="A246" t="str">
            <v>BKS152</v>
          </cell>
          <cell r="B246" t="str">
            <v xml:space="preserve">See Soon Hin Sdn Bhd    </v>
          </cell>
          <cell r="C246" t="str">
            <v>90 days</v>
          </cell>
          <cell r="D246">
            <v>20000</v>
          </cell>
          <cell r="E246">
            <v>201.15</v>
          </cell>
          <cell r="F246">
            <v>201.15</v>
          </cell>
          <cell r="G246">
            <v>0</v>
          </cell>
          <cell r="H246">
            <v>0</v>
          </cell>
          <cell r="I246">
            <v>0</v>
          </cell>
          <cell r="J246" t="b">
            <v>1</v>
          </cell>
          <cell r="K246" t="str">
            <v>D42</v>
          </cell>
          <cell r="L246" t="str">
            <v>HSF</v>
          </cell>
          <cell r="M246" t="str">
            <v>A</v>
          </cell>
        </row>
        <row r="247">
          <cell r="A247" t="str">
            <v>BKS161</v>
          </cell>
          <cell r="B247" t="str">
            <v xml:space="preserve">Suntrac Parts Sdn Bhd     </v>
          </cell>
          <cell r="C247" t="str">
            <v>30 days</v>
          </cell>
          <cell r="D247">
            <v>40000</v>
          </cell>
          <cell r="E247">
            <v>0</v>
          </cell>
          <cell r="F247">
            <v>0</v>
          </cell>
          <cell r="G247">
            <v>0</v>
          </cell>
          <cell r="H247">
            <v>0</v>
          </cell>
          <cell r="I247">
            <v>0</v>
          </cell>
          <cell r="J247" t="b">
            <v>1</v>
          </cell>
          <cell r="K247" t="str">
            <v>D31</v>
          </cell>
          <cell r="L247" t="str">
            <v>TC</v>
          </cell>
          <cell r="M247" t="str">
            <v>A</v>
          </cell>
        </row>
        <row r="248">
          <cell r="A248" t="str">
            <v>BKS162</v>
          </cell>
          <cell r="B248" t="str">
            <v xml:space="preserve">Suntrac Parts Sdn Bhd     </v>
          </cell>
          <cell r="C248" t="str">
            <v>90 days</v>
          </cell>
          <cell r="D248">
            <v>100000</v>
          </cell>
          <cell r="E248">
            <v>22646.89</v>
          </cell>
          <cell r="F248">
            <v>22646.89</v>
          </cell>
          <cell r="G248">
            <v>0</v>
          </cell>
          <cell r="H248">
            <v>0</v>
          </cell>
          <cell r="I248">
            <v>0</v>
          </cell>
          <cell r="J248" t="b">
            <v>1</v>
          </cell>
          <cell r="K248" t="str">
            <v>D32</v>
          </cell>
          <cell r="L248" t="str">
            <v>TC</v>
          </cell>
          <cell r="M248" t="str">
            <v>A</v>
          </cell>
        </row>
        <row r="249">
          <cell r="A249" t="str">
            <v>BKS201</v>
          </cell>
          <cell r="B249" t="str">
            <v xml:space="preserve">S H Tractors Parts     </v>
          </cell>
          <cell r="C249" t="str">
            <v>30 days</v>
          </cell>
          <cell r="D249">
            <v>40000</v>
          </cell>
          <cell r="E249">
            <v>177</v>
          </cell>
          <cell r="F249">
            <v>177</v>
          </cell>
          <cell r="G249">
            <v>0</v>
          </cell>
          <cell r="H249">
            <v>0</v>
          </cell>
          <cell r="I249">
            <v>0</v>
          </cell>
          <cell r="J249" t="b">
            <v>1</v>
          </cell>
          <cell r="K249" t="str">
            <v>D31</v>
          </cell>
          <cell r="L249" t="str">
            <v>TC</v>
          </cell>
          <cell r="M249" t="str">
            <v>A</v>
          </cell>
        </row>
        <row r="250">
          <cell r="A250" t="str">
            <v>BKS202</v>
          </cell>
          <cell r="B250" t="str">
            <v xml:space="preserve">S H Tractors Parts     </v>
          </cell>
          <cell r="C250" t="str">
            <v>90 days</v>
          </cell>
          <cell r="D250">
            <v>20000</v>
          </cell>
          <cell r="E250">
            <v>25800.5</v>
          </cell>
          <cell r="F250">
            <v>25800.5</v>
          </cell>
          <cell r="G250">
            <v>0</v>
          </cell>
          <cell r="H250">
            <v>0</v>
          </cell>
          <cell r="I250">
            <v>0</v>
          </cell>
          <cell r="J250" t="b">
            <v>1</v>
          </cell>
          <cell r="K250" t="str">
            <v>D32</v>
          </cell>
          <cell r="L250" t="str">
            <v>TC</v>
          </cell>
          <cell r="M250" t="str">
            <v>A</v>
          </cell>
        </row>
        <row r="251">
          <cell r="A251" t="str">
            <v>BKS211</v>
          </cell>
          <cell r="B251" t="str">
            <v xml:space="preserve">Sykt Sin Hiap Hin Engineering Works S/B  </v>
          </cell>
          <cell r="C251" t="str">
            <v>90 days</v>
          </cell>
          <cell r="D251">
            <v>100000</v>
          </cell>
          <cell r="E251">
            <v>42034.96</v>
          </cell>
          <cell r="F251">
            <v>4849.42</v>
          </cell>
          <cell r="G251">
            <v>2861.22</v>
          </cell>
          <cell r="H251">
            <v>1240</v>
          </cell>
          <cell r="I251">
            <v>33084.32</v>
          </cell>
          <cell r="J251" t="b">
            <v>1</v>
          </cell>
          <cell r="K251" t="str">
            <v>E11</v>
          </cell>
          <cell r="L251" t="str">
            <v>WCM</v>
          </cell>
          <cell r="M251" t="str">
            <v>S</v>
          </cell>
        </row>
        <row r="252">
          <cell r="A252" t="str">
            <v>BKS212</v>
          </cell>
          <cell r="B252" t="str">
            <v xml:space="preserve">Sykt Sin Hiap Hin Engineering Works S/B  </v>
          </cell>
          <cell r="C252" t="str">
            <v>90 days</v>
          </cell>
          <cell r="D252">
            <v>100000</v>
          </cell>
          <cell r="E252">
            <v>32475.360000000001</v>
          </cell>
          <cell r="F252">
            <v>32475.360000000001</v>
          </cell>
          <cell r="G252">
            <v>0</v>
          </cell>
          <cell r="H252">
            <v>0</v>
          </cell>
          <cell r="I252">
            <v>0</v>
          </cell>
          <cell r="J252" t="b">
            <v>1</v>
          </cell>
          <cell r="K252" t="str">
            <v>E12</v>
          </cell>
          <cell r="L252" t="str">
            <v>WCM</v>
          </cell>
          <cell r="M252" t="str">
            <v>A</v>
          </cell>
        </row>
        <row r="253">
          <cell r="A253" t="str">
            <v>BKS222</v>
          </cell>
          <cell r="B253" t="str">
            <v xml:space="preserve">Samyu Tractor Parts Supply     </v>
          </cell>
          <cell r="C253" t="str">
            <v>90 days</v>
          </cell>
          <cell r="D253">
            <v>20000</v>
          </cell>
          <cell r="E253">
            <v>2288.63</v>
          </cell>
          <cell r="F253">
            <v>1413.58</v>
          </cell>
          <cell r="G253">
            <v>74.599999999999994</v>
          </cell>
          <cell r="H253">
            <v>0</v>
          </cell>
          <cell r="I253">
            <v>800.45</v>
          </cell>
          <cell r="J253" t="b">
            <v>1</v>
          </cell>
          <cell r="K253" t="str">
            <v>D62</v>
          </cell>
          <cell r="L253" t="str">
            <v>ICY</v>
          </cell>
          <cell r="M253" t="str">
            <v>S</v>
          </cell>
        </row>
        <row r="254">
          <cell r="A254" t="str">
            <v>BKS251</v>
          </cell>
          <cell r="B254" t="str">
            <v xml:space="preserve">Sri Datai Engineering Sdn Bhd    </v>
          </cell>
          <cell r="C254" t="str">
            <v>30 days</v>
          </cell>
          <cell r="D254">
            <v>50000</v>
          </cell>
          <cell r="E254">
            <v>3500</v>
          </cell>
          <cell r="F254">
            <v>3500</v>
          </cell>
          <cell r="G254">
            <v>0</v>
          </cell>
          <cell r="H254">
            <v>0</v>
          </cell>
          <cell r="I254">
            <v>0</v>
          </cell>
          <cell r="J254" t="b">
            <v>1</v>
          </cell>
          <cell r="K254" t="str">
            <v>E21</v>
          </cell>
          <cell r="L254" t="str">
            <v>LKC</v>
          </cell>
          <cell r="M254" t="str">
            <v>A</v>
          </cell>
        </row>
        <row r="255">
          <cell r="A255" t="str">
            <v>BKS252</v>
          </cell>
          <cell r="B255" t="str">
            <v xml:space="preserve">Sri Datai Engineering Sdn Bhd    </v>
          </cell>
          <cell r="C255" t="str">
            <v>60 days</v>
          </cell>
          <cell r="D255">
            <v>50000</v>
          </cell>
          <cell r="E255">
            <v>18462.599999999999</v>
          </cell>
          <cell r="F255">
            <v>18462.599999999999</v>
          </cell>
          <cell r="G255">
            <v>0</v>
          </cell>
          <cell r="H255">
            <v>0</v>
          </cell>
          <cell r="I255">
            <v>0</v>
          </cell>
          <cell r="J255" t="b">
            <v>1</v>
          </cell>
          <cell r="K255" t="str">
            <v>E22</v>
          </cell>
          <cell r="L255" t="str">
            <v>LKC</v>
          </cell>
          <cell r="M255" t="str">
            <v>A</v>
          </cell>
        </row>
        <row r="256">
          <cell r="A256" t="str">
            <v>BKS262</v>
          </cell>
          <cell r="B256" t="str">
            <v xml:space="preserve">Sri Raya Auto Sdn Bhd    </v>
          </cell>
          <cell r="C256" t="str">
            <v>90 days</v>
          </cell>
          <cell r="D256">
            <v>15000</v>
          </cell>
          <cell r="E256">
            <v>4710.75</v>
          </cell>
          <cell r="F256">
            <v>4710.75</v>
          </cell>
          <cell r="G256">
            <v>0</v>
          </cell>
          <cell r="H256">
            <v>0</v>
          </cell>
          <cell r="I256">
            <v>0</v>
          </cell>
          <cell r="J256" t="b">
            <v>1</v>
          </cell>
          <cell r="K256" t="str">
            <v>D42</v>
          </cell>
          <cell r="L256" t="str">
            <v>HSF</v>
          </cell>
          <cell r="M256" t="str">
            <v>A</v>
          </cell>
        </row>
        <row r="257">
          <cell r="A257" t="str">
            <v>BKS272</v>
          </cell>
          <cell r="B257" t="str">
            <v xml:space="preserve">Sri Tayar Raya      </v>
          </cell>
          <cell r="C257" t="str">
            <v>90 days</v>
          </cell>
          <cell r="D257">
            <v>10000</v>
          </cell>
          <cell r="E257">
            <v>168.2</v>
          </cell>
          <cell r="F257">
            <v>168.2</v>
          </cell>
          <cell r="G257">
            <v>0</v>
          </cell>
          <cell r="H257">
            <v>0</v>
          </cell>
          <cell r="I257">
            <v>0</v>
          </cell>
          <cell r="J257" t="b">
            <v>1</v>
          </cell>
          <cell r="K257" t="str">
            <v>D42</v>
          </cell>
          <cell r="L257" t="str">
            <v>HSF</v>
          </cell>
          <cell r="M257" t="str">
            <v>A</v>
          </cell>
        </row>
        <row r="258">
          <cell r="A258" t="str">
            <v>BKS291</v>
          </cell>
          <cell r="B258" t="str">
            <v xml:space="preserve">Site Kundang Trading      </v>
          </cell>
          <cell r="C258" t="str">
            <v>30 days</v>
          </cell>
          <cell r="D258">
            <v>15000</v>
          </cell>
          <cell r="E258">
            <v>0</v>
          </cell>
          <cell r="F258">
            <v>0</v>
          </cell>
          <cell r="G258">
            <v>0</v>
          </cell>
          <cell r="H258">
            <v>0</v>
          </cell>
          <cell r="I258">
            <v>0</v>
          </cell>
          <cell r="J258" t="b">
            <v>1</v>
          </cell>
          <cell r="K258" t="str">
            <v>E11</v>
          </cell>
          <cell r="L258" t="str">
            <v>WCM</v>
          </cell>
          <cell r="M258" t="str">
            <v>A</v>
          </cell>
        </row>
        <row r="259">
          <cell r="A259" t="str">
            <v>BKS292</v>
          </cell>
          <cell r="B259" t="str">
            <v xml:space="preserve">Site Kundang Trading      </v>
          </cell>
          <cell r="C259" t="str">
            <v>60 days</v>
          </cell>
          <cell r="D259">
            <v>10000</v>
          </cell>
          <cell r="E259">
            <v>1691.24</v>
          </cell>
          <cell r="F259">
            <v>1691.24</v>
          </cell>
          <cell r="G259">
            <v>0</v>
          </cell>
          <cell r="H259">
            <v>0</v>
          </cell>
          <cell r="I259">
            <v>0</v>
          </cell>
          <cell r="J259" t="b">
            <v>1</v>
          </cell>
          <cell r="K259" t="str">
            <v>E12</v>
          </cell>
          <cell r="L259" t="str">
            <v>WCM</v>
          </cell>
          <cell r="M259" t="str">
            <v>A</v>
          </cell>
        </row>
        <row r="260">
          <cell r="A260" t="str">
            <v>BKT102</v>
          </cell>
          <cell r="B260" t="str">
            <v xml:space="preserve">Ta Tung Trading Sdn Bhd    </v>
          </cell>
          <cell r="C260" t="str">
            <v>90 days</v>
          </cell>
          <cell r="D260">
            <v>20000</v>
          </cell>
          <cell r="E260">
            <v>3633.6</v>
          </cell>
          <cell r="F260">
            <v>3633.6</v>
          </cell>
          <cell r="G260">
            <v>0</v>
          </cell>
          <cell r="H260">
            <v>0</v>
          </cell>
          <cell r="I260">
            <v>0</v>
          </cell>
          <cell r="J260" t="b">
            <v>1</v>
          </cell>
          <cell r="K260" t="str">
            <v>D42</v>
          </cell>
          <cell r="L260" t="str">
            <v>HSF</v>
          </cell>
          <cell r="M260" t="str">
            <v>A</v>
          </cell>
        </row>
        <row r="261">
          <cell r="A261" t="str">
            <v>BKT112</v>
          </cell>
          <cell r="B261" t="str">
            <v xml:space="preserve">Tiong Lian Motor Sdn Bhd    </v>
          </cell>
          <cell r="C261" t="str">
            <v>90 days</v>
          </cell>
          <cell r="D261">
            <v>10000</v>
          </cell>
          <cell r="E261">
            <v>0</v>
          </cell>
          <cell r="F261">
            <v>0</v>
          </cell>
          <cell r="G261">
            <v>0</v>
          </cell>
          <cell r="H261">
            <v>0</v>
          </cell>
          <cell r="I261">
            <v>0</v>
          </cell>
          <cell r="J261" t="b">
            <v>1</v>
          </cell>
          <cell r="K261" t="str">
            <v>D02</v>
          </cell>
          <cell r="L261" t="str">
            <v>HHJ</v>
          </cell>
          <cell r="M261" t="str">
            <v>A</v>
          </cell>
        </row>
        <row r="262">
          <cell r="A262" t="str">
            <v>BKT121</v>
          </cell>
          <cell r="B262" t="str">
            <v xml:space="preserve">Sykt Teli Tractor Parts &amp; Engineering   </v>
          </cell>
          <cell r="C262" t="str">
            <v>30 days</v>
          </cell>
          <cell r="D262">
            <v>20000</v>
          </cell>
          <cell r="E262">
            <v>0</v>
          </cell>
          <cell r="F262">
            <v>0</v>
          </cell>
          <cell r="G262">
            <v>0</v>
          </cell>
          <cell r="H262">
            <v>0</v>
          </cell>
          <cell r="I262">
            <v>0</v>
          </cell>
          <cell r="J262" t="b">
            <v>1</v>
          </cell>
          <cell r="K262" t="str">
            <v>D61</v>
          </cell>
          <cell r="L262" t="str">
            <v>ICY</v>
          </cell>
          <cell r="M262" t="str">
            <v>A</v>
          </cell>
        </row>
        <row r="263">
          <cell r="A263" t="str">
            <v>BKT122</v>
          </cell>
          <cell r="B263" t="str">
            <v xml:space="preserve">Sykt Teli Tractor Parts &amp; Engineering   </v>
          </cell>
          <cell r="C263" t="str">
            <v>90 days</v>
          </cell>
          <cell r="D263">
            <v>120000</v>
          </cell>
          <cell r="E263">
            <v>57523.12</v>
          </cell>
          <cell r="F263">
            <v>57523.12</v>
          </cell>
          <cell r="G263">
            <v>0</v>
          </cell>
          <cell r="H263">
            <v>0</v>
          </cell>
          <cell r="I263">
            <v>0</v>
          </cell>
          <cell r="J263" t="b">
            <v>1</v>
          </cell>
          <cell r="K263" t="str">
            <v>D62</v>
          </cell>
          <cell r="L263" t="str">
            <v>ICY</v>
          </cell>
          <cell r="M263" t="str">
            <v>A</v>
          </cell>
        </row>
        <row r="264">
          <cell r="A264" t="str">
            <v>BKT132</v>
          </cell>
          <cell r="B264" t="str">
            <v xml:space="preserve">Terng Dar Auto Parts Supply    </v>
          </cell>
          <cell r="C264" t="str">
            <v>90 days</v>
          </cell>
          <cell r="D264">
            <v>10000</v>
          </cell>
          <cell r="E264">
            <v>4068.1</v>
          </cell>
          <cell r="F264">
            <v>4068.1</v>
          </cell>
          <cell r="G264">
            <v>0</v>
          </cell>
          <cell r="H264">
            <v>0</v>
          </cell>
          <cell r="I264">
            <v>0</v>
          </cell>
          <cell r="J264" t="b">
            <v>1</v>
          </cell>
          <cell r="K264" t="str">
            <v>D42</v>
          </cell>
          <cell r="L264" t="str">
            <v>HSF</v>
          </cell>
          <cell r="M264" t="str">
            <v>A</v>
          </cell>
        </row>
        <row r="265">
          <cell r="A265" t="str">
            <v>BKT172</v>
          </cell>
          <cell r="B265" t="str">
            <v xml:space="preserve">Perniagaan Alat-Alat Ganti Track-Part     </v>
          </cell>
          <cell r="C265" t="str">
            <v>90 days</v>
          </cell>
          <cell r="D265">
            <v>10000</v>
          </cell>
          <cell r="E265">
            <v>25988.720000000001</v>
          </cell>
          <cell r="F265">
            <v>25988.720000000001</v>
          </cell>
          <cell r="G265">
            <v>0</v>
          </cell>
          <cell r="H265">
            <v>0</v>
          </cell>
          <cell r="I265">
            <v>0</v>
          </cell>
          <cell r="J265" t="b">
            <v>1</v>
          </cell>
          <cell r="K265" t="str">
            <v>D42</v>
          </cell>
          <cell r="L265" t="str">
            <v>HSF</v>
          </cell>
          <cell r="M265" t="str">
            <v>A</v>
          </cell>
        </row>
        <row r="266">
          <cell r="A266" t="str">
            <v>BKT192</v>
          </cell>
          <cell r="B266" t="str">
            <v xml:space="preserve">Tractron Industries Sdn Bhd     </v>
          </cell>
          <cell r="C266" t="str">
            <v>90 days</v>
          </cell>
          <cell r="D266">
            <v>10000</v>
          </cell>
          <cell r="E266">
            <v>1317.35</v>
          </cell>
          <cell r="F266">
            <v>1317.35</v>
          </cell>
          <cell r="G266">
            <v>0</v>
          </cell>
          <cell r="H266">
            <v>0</v>
          </cell>
          <cell r="I266">
            <v>0</v>
          </cell>
          <cell r="J266" t="b">
            <v>1</v>
          </cell>
          <cell r="K266" t="str">
            <v>D12</v>
          </cell>
          <cell r="L266" t="str">
            <v>YML</v>
          </cell>
          <cell r="M266" t="str">
            <v>A</v>
          </cell>
        </row>
        <row r="267">
          <cell r="A267" t="str">
            <v>BKT202</v>
          </cell>
          <cell r="B267" t="str">
            <v xml:space="preserve">Tara Technic Sdn Bhd     </v>
          </cell>
          <cell r="C267" t="str">
            <v>90 days</v>
          </cell>
          <cell r="D267">
            <v>50000</v>
          </cell>
          <cell r="E267">
            <v>34080.5</v>
          </cell>
          <cell r="F267">
            <v>34080.5</v>
          </cell>
          <cell r="G267">
            <v>0</v>
          </cell>
          <cell r="H267">
            <v>0</v>
          </cell>
          <cell r="I267">
            <v>0</v>
          </cell>
          <cell r="J267" t="b">
            <v>1</v>
          </cell>
          <cell r="K267" t="str">
            <v>D62</v>
          </cell>
          <cell r="L267" t="str">
            <v>ICY</v>
          </cell>
          <cell r="M267" t="str">
            <v>A</v>
          </cell>
        </row>
        <row r="268">
          <cell r="A268" t="str">
            <v>BKT232</v>
          </cell>
          <cell r="B268" t="str">
            <v xml:space="preserve">Techson Forklift Services      </v>
          </cell>
          <cell r="C268" t="str">
            <v>90 days</v>
          </cell>
          <cell r="D268">
            <v>10000</v>
          </cell>
          <cell r="E268">
            <v>706.7</v>
          </cell>
          <cell r="F268">
            <v>706.7</v>
          </cell>
          <cell r="G268">
            <v>0</v>
          </cell>
          <cell r="H268">
            <v>0</v>
          </cell>
          <cell r="I268">
            <v>0</v>
          </cell>
          <cell r="J268" t="b">
            <v>1</v>
          </cell>
          <cell r="K268" t="str">
            <v>D42</v>
          </cell>
          <cell r="L268" t="str">
            <v>HSF</v>
          </cell>
          <cell r="M268" t="str">
            <v>A</v>
          </cell>
        </row>
        <row r="269">
          <cell r="A269" t="str">
            <v>BKT251</v>
          </cell>
          <cell r="B269" t="str">
            <v xml:space="preserve">Trans Resources Corporation Sdn Bhd    </v>
          </cell>
          <cell r="C269" t="str">
            <v>60 days</v>
          </cell>
          <cell r="D269">
            <v>60000</v>
          </cell>
          <cell r="E269">
            <v>50210.32</v>
          </cell>
          <cell r="F269">
            <v>50210.32</v>
          </cell>
          <cell r="G269">
            <v>0</v>
          </cell>
          <cell r="H269">
            <v>0</v>
          </cell>
          <cell r="I269">
            <v>0</v>
          </cell>
          <cell r="J269" t="b">
            <v>1</v>
          </cell>
          <cell r="K269" t="str">
            <v>E21</v>
          </cell>
          <cell r="L269" t="str">
            <v>LKC</v>
          </cell>
          <cell r="M269" t="str">
            <v>A</v>
          </cell>
        </row>
        <row r="270">
          <cell r="A270" t="str">
            <v>BKT252</v>
          </cell>
          <cell r="B270" t="str">
            <v xml:space="preserve">Trans Resources Corporation Sdn Bhd    </v>
          </cell>
          <cell r="C270" t="str">
            <v>60 days</v>
          </cell>
          <cell r="D270">
            <v>40000</v>
          </cell>
          <cell r="E270">
            <v>61625.35</v>
          </cell>
          <cell r="F270">
            <v>61625.35</v>
          </cell>
          <cell r="G270">
            <v>0</v>
          </cell>
          <cell r="H270">
            <v>0</v>
          </cell>
          <cell r="I270">
            <v>0</v>
          </cell>
          <cell r="J270" t="b">
            <v>1</v>
          </cell>
          <cell r="K270" t="str">
            <v>E22</v>
          </cell>
          <cell r="L270" t="str">
            <v>LKC</v>
          </cell>
          <cell r="M270" t="str">
            <v>A</v>
          </cell>
        </row>
        <row r="271">
          <cell r="A271" t="str">
            <v>BKT272</v>
          </cell>
          <cell r="B271" t="str">
            <v xml:space="preserve">Terus Jaya Auto (M) Sdn Bhd   </v>
          </cell>
          <cell r="C271" t="str">
            <v>90 days</v>
          </cell>
          <cell r="D271">
            <v>30000</v>
          </cell>
          <cell r="E271">
            <v>0</v>
          </cell>
          <cell r="F271">
            <v>0</v>
          </cell>
          <cell r="G271">
            <v>0</v>
          </cell>
          <cell r="H271">
            <v>0</v>
          </cell>
          <cell r="I271">
            <v>0</v>
          </cell>
          <cell r="J271" t="b">
            <v>1</v>
          </cell>
          <cell r="K271" t="str">
            <v>D42</v>
          </cell>
          <cell r="L271" t="str">
            <v>HSF</v>
          </cell>
          <cell r="M271" t="str">
            <v>A</v>
          </cell>
        </row>
        <row r="272">
          <cell r="A272" t="str">
            <v>BKU100</v>
          </cell>
          <cell r="B272" t="str">
            <v xml:space="preserve">United Tractor Parts Supply Sdn Bhd   </v>
          </cell>
          <cell r="C272" t="str">
            <v>90 days</v>
          </cell>
          <cell r="D272">
            <v>30000</v>
          </cell>
          <cell r="E272">
            <v>27597.599999999999</v>
          </cell>
          <cell r="F272">
            <v>27597.599999999999</v>
          </cell>
          <cell r="G272">
            <v>0</v>
          </cell>
          <cell r="H272">
            <v>0</v>
          </cell>
          <cell r="I272">
            <v>0</v>
          </cell>
          <cell r="J272" t="b">
            <v>1</v>
          </cell>
          <cell r="K272" t="str">
            <v>D62</v>
          </cell>
          <cell r="L272" t="str">
            <v>ICY</v>
          </cell>
          <cell r="M272" t="str">
            <v>A</v>
          </cell>
        </row>
        <row r="273">
          <cell r="A273" t="str">
            <v>BKU101</v>
          </cell>
          <cell r="B273" t="str">
            <v xml:space="preserve">United Tractor Parts Supply Sdn Bhd   </v>
          </cell>
          <cell r="C273" t="str">
            <v>30 days</v>
          </cell>
          <cell r="D273">
            <v>20000</v>
          </cell>
          <cell r="E273">
            <v>0</v>
          </cell>
          <cell r="F273">
            <v>0</v>
          </cell>
          <cell r="G273">
            <v>0</v>
          </cell>
          <cell r="H273">
            <v>0</v>
          </cell>
          <cell r="I273">
            <v>0</v>
          </cell>
          <cell r="J273" t="b">
            <v>1</v>
          </cell>
          <cell r="K273" t="str">
            <v>D61</v>
          </cell>
          <cell r="L273" t="str">
            <v>ICY</v>
          </cell>
          <cell r="M273" t="str">
            <v>A</v>
          </cell>
        </row>
        <row r="274">
          <cell r="A274" t="str">
            <v>BKU121</v>
          </cell>
          <cell r="B274" t="str">
            <v xml:space="preserve">United Bintang Bhd      </v>
          </cell>
          <cell r="C274" t="str">
            <v>CASH</v>
          </cell>
          <cell r="D274">
            <v>20000</v>
          </cell>
          <cell r="E274">
            <v>1620</v>
          </cell>
          <cell r="F274">
            <v>1620</v>
          </cell>
          <cell r="G274">
            <v>0</v>
          </cell>
          <cell r="H274">
            <v>0</v>
          </cell>
          <cell r="I274">
            <v>0</v>
          </cell>
          <cell r="J274" t="b">
            <v>1</v>
          </cell>
          <cell r="K274" t="str">
            <v>D61</v>
          </cell>
          <cell r="L274" t="str">
            <v>ICY</v>
          </cell>
          <cell r="M274" t="str">
            <v>A</v>
          </cell>
        </row>
        <row r="275">
          <cell r="A275" t="str">
            <v>BKU122</v>
          </cell>
          <cell r="B275" t="str">
            <v xml:space="preserve">United Bintang Bhd      </v>
          </cell>
          <cell r="C275" t="str">
            <v>90 days</v>
          </cell>
          <cell r="D275">
            <v>100000</v>
          </cell>
          <cell r="E275">
            <v>81899.14</v>
          </cell>
          <cell r="F275">
            <v>81899.14</v>
          </cell>
          <cell r="G275">
            <v>0</v>
          </cell>
          <cell r="H275">
            <v>0</v>
          </cell>
          <cell r="I275">
            <v>0</v>
          </cell>
          <cell r="J275" t="b">
            <v>1</v>
          </cell>
          <cell r="K275" t="str">
            <v>D62</v>
          </cell>
          <cell r="L275" t="str">
            <v>ICY</v>
          </cell>
          <cell r="M275" t="str">
            <v>A</v>
          </cell>
        </row>
        <row r="276">
          <cell r="A276" t="str">
            <v>BKU131</v>
          </cell>
          <cell r="B276" t="str">
            <v xml:space="preserve">Uni Machinery Parts Supply Sdn Bhd   </v>
          </cell>
          <cell r="C276" t="str">
            <v>30 days</v>
          </cell>
          <cell r="D276">
            <v>20000</v>
          </cell>
          <cell r="E276">
            <v>0</v>
          </cell>
          <cell r="F276">
            <v>0</v>
          </cell>
          <cell r="G276">
            <v>0</v>
          </cell>
          <cell r="H276">
            <v>0</v>
          </cell>
          <cell r="I276">
            <v>0</v>
          </cell>
          <cell r="J276" t="b">
            <v>1</v>
          </cell>
          <cell r="K276" t="str">
            <v>D31</v>
          </cell>
          <cell r="L276" t="str">
            <v>TC</v>
          </cell>
          <cell r="M276" t="str">
            <v>A</v>
          </cell>
        </row>
        <row r="277">
          <cell r="A277" t="str">
            <v>BKU132</v>
          </cell>
          <cell r="B277" t="str">
            <v xml:space="preserve">Uni Machinery Parts Supply Sdn Bhd   </v>
          </cell>
          <cell r="C277" t="str">
            <v>90 days</v>
          </cell>
          <cell r="D277">
            <v>20000</v>
          </cell>
          <cell r="E277">
            <v>3700.6</v>
          </cell>
          <cell r="F277">
            <v>3700.6</v>
          </cell>
          <cell r="G277">
            <v>0</v>
          </cell>
          <cell r="H277">
            <v>0</v>
          </cell>
          <cell r="I277">
            <v>0</v>
          </cell>
          <cell r="J277" t="b">
            <v>1</v>
          </cell>
          <cell r="K277" t="str">
            <v>D32</v>
          </cell>
          <cell r="L277" t="str">
            <v>TC</v>
          </cell>
          <cell r="M277" t="str">
            <v>A</v>
          </cell>
        </row>
        <row r="278">
          <cell r="A278" t="str">
            <v>BKU141</v>
          </cell>
          <cell r="B278" t="str">
            <v xml:space="preserve">United Federal Machinery Sdn Bhd    </v>
          </cell>
          <cell r="C278" t="str">
            <v>30 days</v>
          </cell>
          <cell r="D278">
            <v>30000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 t="b">
            <v>1</v>
          </cell>
          <cell r="K278" t="str">
            <v>D61</v>
          </cell>
          <cell r="L278" t="str">
            <v>ICY</v>
          </cell>
          <cell r="M278" t="str">
            <v>A</v>
          </cell>
        </row>
        <row r="279">
          <cell r="A279" t="str">
            <v>BKU142</v>
          </cell>
          <cell r="B279" t="str">
            <v xml:space="preserve">United Federal Machinery Sdn Bhd    </v>
          </cell>
          <cell r="C279" t="str">
            <v>90 days</v>
          </cell>
          <cell r="D279">
            <v>20000</v>
          </cell>
          <cell r="E279">
            <v>4577.8100000000004</v>
          </cell>
          <cell r="F279">
            <v>4577.8100000000004</v>
          </cell>
          <cell r="G279">
            <v>0</v>
          </cell>
          <cell r="H279">
            <v>0</v>
          </cell>
          <cell r="I279">
            <v>0</v>
          </cell>
          <cell r="J279" t="b">
            <v>1</v>
          </cell>
          <cell r="K279" t="str">
            <v>D62</v>
          </cell>
          <cell r="L279" t="str">
            <v>ICY</v>
          </cell>
          <cell r="M279" t="str">
            <v>A</v>
          </cell>
        </row>
        <row r="280">
          <cell r="A280" t="str">
            <v>BKV102</v>
          </cell>
          <cell r="B280" t="str">
            <v xml:space="preserve">Vix Industrial Sdn Bhd     </v>
          </cell>
          <cell r="C280" t="str">
            <v>90 days</v>
          </cell>
          <cell r="D280">
            <v>10000</v>
          </cell>
          <cell r="E280">
            <v>227.5</v>
          </cell>
          <cell r="F280">
            <v>227.5</v>
          </cell>
          <cell r="G280">
            <v>0</v>
          </cell>
          <cell r="H280">
            <v>0</v>
          </cell>
          <cell r="I280">
            <v>0</v>
          </cell>
          <cell r="J280" t="b">
            <v>1</v>
          </cell>
          <cell r="K280" t="str">
            <v>D02</v>
          </cell>
          <cell r="L280" t="str">
            <v>HHJ</v>
          </cell>
          <cell r="M280" t="str">
            <v>A</v>
          </cell>
        </row>
        <row r="281">
          <cell r="A281" t="str">
            <v>BKW100</v>
          </cell>
          <cell r="B281" t="str">
            <v xml:space="preserve">Wrenco Sdn Bhd      </v>
          </cell>
          <cell r="C281" t="str">
            <v>90 days</v>
          </cell>
          <cell r="D281">
            <v>100000</v>
          </cell>
          <cell r="E281">
            <v>-175.14</v>
          </cell>
          <cell r="F281">
            <v>-173.04</v>
          </cell>
          <cell r="G281">
            <v>-2.1</v>
          </cell>
          <cell r="H281">
            <v>0</v>
          </cell>
          <cell r="I281">
            <v>0</v>
          </cell>
          <cell r="J281" t="b">
            <v>1</v>
          </cell>
          <cell r="K281" t="str">
            <v>D02</v>
          </cell>
          <cell r="L281" t="str">
            <v>HHJ</v>
          </cell>
          <cell r="M281" t="str">
            <v>S</v>
          </cell>
        </row>
        <row r="282">
          <cell r="A282" t="str">
            <v>BKW101</v>
          </cell>
          <cell r="B282" t="str">
            <v xml:space="preserve">Wrenco Sdn Bhd      </v>
          </cell>
          <cell r="C282" t="str">
            <v>30 days</v>
          </cell>
          <cell r="D282">
            <v>50000</v>
          </cell>
          <cell r="E282">
            <v>0</v>
          </cell>
          <cell r="F282">
            <v>0</v>
          </cell>
          <cell r="G282">
            <v>0</v>
          </cell>
          <cell r="H282">
            <v>0</v>
          </cell>
          <cell r="I282">
            <v>0</v>
          </cell>
          <cell r="J282" t="b">
            <v>1</v>
          </cell>
          <cell r="K282" t="str">
            <v>D01</v>
          </cell>
          <cell r="L282" t="str">
            <v>HHJ</v>
          </cell>
          <cell r="M282" t="str">
            <v>S</v>
          </cell>
        </row>
        <row r="283">
          <cell r="A283" t="str">
            <v>BKW111</v>
          </cell>
          <cell r="B283" t="str">
            <v xml:space="preserve">Wong Tractor (Jinjang) Sdn Bhd    </v>
          </cell>
          <cell r="C283" t="str">
            <v>30 days</v>
          </cell>
          <cell r="D283">
            <v>60000</v>
          </cell>
          <cell r="E283">
            <v>9940</v>
          </cell>
          <cell r="F283">
            <v>9940</v>
          </cell>
          <cell r="G283">
            <v>0</v>
          </cell>
          <cell r="H283">
            <v>0</v>
          </cell>
          <cell r="I283">
            <v>0</v>
          </cell>
          <cell r="J283" t="b">
            <v>1</v>
          </cell>
          <cell r="K283" t="str">
            <v>D01</v>
          </cell>
          <cell r="L283" t="str">
            <v>HHJ</v>
          </cell>
          <cell r="M283" t="str">
            <v>A</v>
          </cell>
        </row>
        <row r="284">
          <cell r="A284" t="str">
            <v>BKW112</v>
          </cell>
          <cell r="B284" t="str">
            <v xml:space="preserve">Wong Tractor (Jinjang) Sdn Bhd    </v>
          </cell>
          <cell r="C284" t="str">
            <v>90 days</v>
          </cell>
          <cell r="D284">
            <v>150000</v>
          </cell>
          <cell r="E284">
            <v>30424.84</v>
          </cell>
          <cell r="F284">
            <v>30424.84</v>
          </cell>
          <cell r="G284">
            <v>0</v>
          </cell>
          <cell r="H284">
            <v>0</v>
          </cell>
          <cell r="I284">
            <v>0</v>
          </cell>
          <cell r="J284" t="b">
            <v>1</v>
          </cell>
          <cell r="K284" t="str">
            <v>D02</v>
          </cell>
          <cell r="L284" t="str">
            <v>HHJ</v>
          </cell>
          <cell r="M284" t="str">
            <v>A</v>
          </cell>
        </row>
        <row r="285">
          <cell r="A285" t="str">
            <v>BKW142</v>
          </cell>
          <cell r="B285" t="str">
            <v xml:space="preserve">Perniagaan Alat-Alat Ganti Wah Fai    </v>
          </cell>
          <cell r="C285" t="str">
            <v>90 days</v>
          </cell>
          <cell r="D285">
            <v>10000</v>
          </cell>
          <cell r="E285">
            <v>2954.02</v>
          </cell>
          <cell r="F285">
            <v>2954.02</v>
          </cell>
          <cell r="G285">
            <v>0</v>
          </cell>
          <cell r="H285">
            <v>0</v>
          </cell>
          <cell r="I285">
            <v>0</v>
          </cell>
          <cell r="J285" t="b">
            <v>1</v>
          </cell>
          <cell r="K285" t="str">
            <v>D42</v>
          </cell>
          <cell r="L285" t="str">
            <v>HSF</v>
          </cell>
          <cell r="M285" t="str">
            <v>A</v>
          </cell>
        </row>
        <row r="286">
          <cell r="A286" t="str">
            <v>BKW161</v>
          </cell>
          <cell r="B286" t="str">
            <v xml:space="preserve">WCT Engineering Berhad      </v>
          </cell>
          <cell r="C286" t="str">
            <v>60 days</v>
          </cell>
          <cell r="D286">
            <v>80000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0</v>
          </cell>
          <cell r="J286" t="b">
            <v>1</v>
          </cell>
          <cell r="K286" t="str">
            <v>E21</v>
          </cell>
          <cell r="L286" t="str">
            <v>LKC</v>
          </cell>
          <cell r="M286" t="str">
            <v>ST</v>
          </cell>
        </row>
        <row r="287">
          <cell r="A287" t="str">
            <v>BKW162</v>
          </cell>
          <cell r="B287" t="str">
            <v xml:space="preserve">WCT Engineering Berhad      </v>
          </cell>
          <cell r="C287" t="str">
            <v>60 days</v>
          </cell>
          <cell r="D287">
            <v>60000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  <cell r="I287">
            <v>0</v>
          </cell>
          <cell r="J287" t="b">
            <v>1</v>
          </cell>
          <cell r="K287" t="str">
            <v>E22</v>
          </cell>
          <cell r="L287" t="str">
            <v>LKC</v>
          </cell>
          <cell r="M287" t="str">
            <v>ST</v>
          </cell>
        </row>
        <row r="288">
          <cell r="A288" t="str">
            <v>BKW181</v>
          </cell>
          <cell r="B288" t="str">
            <v xml:space="preserve">WCT Machinery Sdn Bhd     </v>
          </cell>
          <cell r="C288" t="str">
            <v>60 days</v>
          </cell>
          <cell r="D288">
            <v>5000</v>
          </cell>
          <cell r="E288">
            <v>69700</v>
          </cell>
          <cell r="F288">
            <v>69700</v>
          </cell>
          <cell r="G288">
            <v>0</v>
          </cell>
          <cell r="H288">
            <v>0</v>
          </cell>
          <cell r="I288">
            <v>0</v>
          </cell>
          <cell r="J288" t="b">
            <v>1</v>
          </cell>
          <cell r="K288" t="str">
            <v>E21</v>
          </cell>
          <cell r="L288" t="str">
            <v>LKC</v>
          </cell>
          <cell r="M288" t="str">
            <v>A</v>
          </cell>
        </row>
        <row r="289">
          <cell r="A289" t="str">
            <v>BKW182</v>
          </cell>
          <cell r="B289" t="str">
            <v xml:space="preserve">WCT Machinery Sdn Bhd     </v>
          </cell>
          <cell r="C289" t="str">
            <v>60 days</v>
          </cell>
          <cell r="D289">
            <v>5000</v>
          </cell>
          <cell r="E289">
            <v>20086.54</v>
          </cell>
          <cell r="F289">
            <v>20086.54</v>
          </cell>
          <cell r="G289">
            <v>0</v>
          </cell>
          <cell r="H289">
            <v>0</v>
          </cell>
          <cell r="I289">
            <v>0</v>
          </cell>
          <cell r="J289" t="b">
            <v>1</v>
          </cell>
          <cell r="K289" t="str">
            <v>E22</v>
          </cell>
          <cell r="L289" t="str">
            <v>LKC</v>
          </cell>
          <cell r="M289" t="str">
            <v>A</v>
          </cell>
        </row>
        <row r="290">
          <cell r="A290" t="str">
            <v>BKY112</v>
          </cell>
          <cell r="B290" t="str">
            <v xml:space="preserve">Yaw Soon Auto Supplies Sdn Bhd   </v>
          </cell>
          <cell r="C290" t="str">
            <v>90 days</v>
          </cell>
          <cell r="D290">
            <v>20000</v>
          </cell>
          <cell r="E290">
            <v>1261</v>
          </cell>
          <cell r="F290">
            <v>1261</v>
          </cell>
          <cell r="G290">
            <v>0</v>
          </cell>
          <cell r="H290">
            <v>0</v>
          </cell>
          <cell r="I290">
            <v>0</v>
          </cell>
          <cell r="J290" t="b">
            <v>1</v>
          </cell>
          <cell r="K290" t="str">
            <v>D42</v>
          </cell>
          <cell r="L290" t="str">
            <v>HSF</v>
          </cell>
          <cell r="M290" t="str">
            <v>A</v>
          </cell>
        </row>
        <row r="291">
          <cell r="A291" t="str">
            <v>BKY122</v>
          </cell>
          <cell r="B291" t="str">
            <v xml:space="preserve">Yew Sin Motor Supply Sdn Bhd   </v>
          </cell>
          <cell r="C291" t="str">
            <v>90 days</v>
          </cell>
          <cell r="D291">
            <v>10000</v>
          </cell>
          <cell r="E291">
            <v>8167.4</v>
          </cell>
          <cell r="F291">
            <v>8167.4</v>
          </cell>
          <cell r="G291">
            <v>0</v>
          </cell>
          <cell r="H291">
            <v>0</v>
          </cell>
          <cell r="I291">
            <v>0</v>
          </cell>
          <cell r="J291" t="b">
            <v>1</v>
          </cell>
          <cell r="K291" t="str">
            <v>D42</v>
          </cell>
          <cell r="L291" t="str">
            <v>HSF</v>
          </cell>
          <cell r="M291" t="str">
            <v>A</v>
          </cell>
        </row>
        <row r="292">
          <cell r="A292" t="str">
            <v>BKY151</v>
          </cell>
          <cell r="B292" t="str">
            <v xml:space="preserve">Yulitaparts Trading (M) Sdn Bhd    </v>
          </cell>
          <cell r="C292" t="str">
            <v>15 days</v>
          </cell>
          <cell r="D292">
            <v>50000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  <cell r="I292">
            <v>0</v>
          </cell>
          <cell r="J292" t="b">
            <v>1</v>
          </cell>
          <cell r="K292" t="str">
            <v>D61</v>
          </cell>
          <cell r="L292" t="str">
            <v>ICY</v>
          </cell>
          <cell r="M292" t="str">
            <v>A</v>
          </cell>
        </row>
        <row r="293">
          <cell r="A293" t="str">
            <v>BKY152</v>
          </cell>
          <cell r="B293" t="str">
            <v xml:space="preserve">Yulitaparts Trading (M) Sdn Bhd    </v>
          </cell>
          <cell r="C293" t="str">
            <v>90 days</v>
          </cell>
          <cell r="D293">
            <v>50000</v>
          </cell>
          <cell r="E293">
            <v>37015.57</v>
          </cell>
          <cell r="F293">
            <v>37015.57</v>
          </cell>
          <cell r="G293">
            <v>0</v>
          </cell>
          <cell r="H293">
            <v>0</v>
          </cell>
          <cell r="I293">
            <v>0</v>
          </cell>
          <cell r="J293" t="b">
            <v>1</v>
          </cell>
          <cell r="K293" t="str">
            <v>D62</v>
          </cell>
          <cell r="L293" t="str">
            <v>ICY</v>
          </cell>
          <cell r="M293" t="str">
            <v>A</v>
          </cell>
        </row>
        <row r="294">
          <cell r="A294" t="str">
            <v>BKY161</v>
          </cell>
          <cell r="B294" t="str">
            <v xml:space="preserve">Duta Equipment Sdn Bhd     </v>
          </cell>
          <cell r="C294" t="str">
            <v>15 days</v>
          </cell>
          <cell r="D294">
            <v>20000</v>
          </cell>
          <cell r="E294">
            <v>1751.36</v>
          </cell>
          <cell r="F294">
            <v>1751.36</v>
          </cell>
          <cell r="G294">
            <v>0</v>
          </cell>
          <cell r="H294">
            <v>0</v>
          </cell>
          <cell r="I294">
            <v>0</v>
          </cell>
          <cell r="J294" t="b">
            <v>1</v>
          </cell>
          <cell r="K294" t="str">
            <v>D31</v>
          </cell>
          <cell r="L294" t="str">
            <v>TC</v>
          </cell>
          <cell r="M294" t="str">
            <v>ST</v>
          </cell>
        </row>
        <row r="295">
          <cell r="A295" t="str">
            <v>BKY162</v>
          </cell>
          <cell r="B295" t="str">
            <v xml:space="preserve">Duta Equipment Sdn Bhd     </v>
          </cell>
          <cell r="C295" t="str">
            <v>CASH</v>
          </cell>
          <cell r="D295">
            <v>15000</v>
          </cell>
          <cell r="E295">
            <v>2046</v>
          </cell>
          <cell r="F295">
            <v>2046</v>
          </cell>
          <cell r="G295">
            <v>0</v>
          </cell>
          <cell r="H295">
            <v>0</v>
          </cell>
          <cell r="I295">
            <v>0</v>
          </cell>
          <cell r="J295" t="b">
            <v>1</v>
          </cell>
          <cell r="K295" t="str">
            <v>D32</v>
          </cell>
          <cell r="L295" t="str">
            <v>TC</v>
          </cell>
          <cell r="M295" t="str">
            <v>ST</v>
          </cell>
        </row>
        <row r="296">
          <cell r="A296" t="str">
            <v>BKY171</v>
          </cell>
          <cell r="B296" t="str">
            <v xml:space="preserve">YTL Technologies Sdn Bhd     </v>
          </cell>
          <cell r="C296" t="str">
            <v>60 days</v>
          </cell>
          <cell r="D296">
            <v>50000</v>
          </cell>
          <cell r="E296">
            <v>5916</v>
          </cell>
          <cell r="F296">
            <v>5916</v>
          </cell>
          <cell r="G296">
            <v>0</v>
          </cell>
          <cell r="H296">
            <v>0</v>
          </cell>
          <cell r="I296">
            <v>0</v>
          </cell>
          <cell r="J296" t="b">
            <v>1</v>
          </cell>
          <cell r="K296" t="str">
            <v>E21</v>
          </cell>
          <cell r="L296" t="str">
            <v>LKC</v>
          </cell>
          <cell r="M296" t="str">
            <v>A</v>
          </cell>
        </row>
        <row r="297">
          <cell r="A297" t="str">
            <v>BKY172</v>
          </cell>
          <cell r="B297" t="str">
            <v xml:space="preserve">YTL Technologies Sdn Bhd     </v>
          </cell>
          <cell r="C297" t="str">
            <v>60 days</v>
          </cell>
          <cell r="D297">
            <v>80000</v>
          </cell>
          <cell r="E297">
            <v>18377.7</v>
          </cell>
          <cell r="F297">
            <v>18377.7</v>
          </cell>
          <cell r="G297">
            <v>0</v>
          </cell>
          <cell r="H297">
            <v>0</v>
          </cell>
          <cell r="I297">
            <v>0</v>
          </cell>
          <cell r="J297" t="b">
            <v>1</v>
          </cell>
          <cell r="K297" t="str">
            <v>E22</v>
          </cell>
          <cell r="L297" t="str">
            <v>LKC</v>
          </cell>
          <cell r="M297" t="str">
            <v>A</v>
          </cell>
        </row>
        <row r="298">
          <cell r="A298" t="str">
            <v>BKY191</v>
          </cell>
          <cell r="B298" t="str">
            <v xml:space="preserve">Yew Tex Enterprise Sdn Bhd    </v>
          </cell>
          <cell r="C298" t="str">
            <v>30 days</v>
          </cell>
          <cell r="D298">
            <v>30000</v>
          </cell>
          <cell r="E298">
            <v>15780</v>
          </cell>
          <cell r="F298">
            <v>15780</v>
          </cell>
          <cell r="G298">
            <v>0</v>
          </cell>
          <cell r="H298">
            <v>0</v>
          </cell>
          <cell r="I298">
            <v>0</v>
          </cell>
          <cell r="J298" t="b">
            <v>1</v>
          </cell>
          <cell r="K298" t="str">
            <v>E11</v>
          </cell>
          <cell r="L298" t="str">
            <v>WCM</v>
          </cell>
          <cell r="M298" t="str">
            <v>A</v>
          </cell>
        </row>
        <row r="299">
          <cell r="A299" t="str">
            <v>BKY192</v>
          </cell>
          <cell r="B299" t="str">
            <v xml:space="preserve">Yew Tex Enterprise Sdn Bhd    </v>
          </cell>
          <cell r="C299" t="str">
            <v>60 days</v>
          </cell>
          <cell r="D299">
            <v>20000</v>
          </cell>
          <cell r="E299">
            <v>5036.2</v>
          </cell>
          <cell r="F299">
            <v>5036.2</v>
          </cell>
          <cell r="G299">
            <v>0</v>
          </cell>
          <cell r="H299">
            <v>0</v>
          </cell>
          <cell r="I299">
            <v>0</v>
          </cell>
          <cell r="J299" t="b">
            <v>1</v>
          </cell>
          <cell r="K299" t="str">
            <v>E12</v>
          </cell>
          <cell r="L299" t="str">
            <v>WCM</v>
          </cell>
          <cell r="M299" t="str">
            <v>A</v>
          </cell>
        </row>
        <row r="300">
          <cell r="A300" t="str">
            <v>BKZ101</v>
          </cell>
          <cell r="B300" t="str">
            <v xml:space="preserve">Zhen Hui Tractor Sdn Bhd    </v>
          </cell>
          <cell r="C300" t="str">
            <v>30 days</v>
          </cell>
          <cell r="D300">
            <v>90000</v>
          </cell>
          <cell r="E300">
            <v>12640</v>
          </cell>
          <cell r="F300">
            <v>12640</v>
          </cell>
          <cell r="G300">
            <v>0</v>
          </cell>
          <cell r="H300">
            <v>0</v>
          </cell>
          <cell r="I300">
            <v>0</v>
          </cell>
          <cell r="J300" t="b">
            <v>1</v>
          </cell>
          <cell r="K300" t="str">
            <v>D61</v>
          </cell>
          <cell r="L300" t="str">
            <v>ICY</v>
          </cell>
          <cell r="M300" t="str">
            <v>A</v>
          </cell>
        </row>
        <row r="301">
          <cell r="A301" t="str">
            <v>BKZ102</v>
          </cell>
          <cell r="B301" t="str">
            <v xml:space="preserve">Zhen Hui Tractor Sdn Bhd    </v>
          </cell>
          <cell r="C301" t="str">
            <v>90 days</v>
          </cell>
          <cell r="D301">
            <v>60000</v>
          </cell>
          <cell r="E301">
            <v>39474.959999999999</v>
          </cell>
          <cell r="F301">
            <v>39474.959999999999</v>
          </cell>
          <cell r="G301">
            <v>0</v>
          </cell>
          <cell r="H301">
            <v>0</v>
          </cell>
          <cell r="I301">
            <v>0</v>
          </cell>
          <cell r="J301" t="b">
            <v>1</v>
          </cell>
          <cell r="K301" t="str">
            <v>D62</v>
          </cell>
          <cell r="L301" t="str">
            <v>ICY</v>
          </cell>
          <cell r="M301" t="str">
            <v>A</v>
          </cell>
        </row>
        <row r="302">
          <cell r="A302" t="str">
            <v>BMK101</v>
          </cell>
          <cell r="B302" t="str">
            <v xml:space="preserve">Keng Seng Heavy Mach Parts Centre   </v>
          </cell>
          <cell r="C302" t="str">
            <v>30 days</v>
          </cell>
          <cell r="D302">
            <v>20000</v>
          </cell>
          <cell r="E302">
            <v>220</v>
          </cell>
          <cell r="F302">
            <v>220</v>
          </cell>
          <cell r="G302">
            <v>0</v>
          </cell>
          <cell r="H302">
            <v>0</v>
          </cell>
          <cell r="I302">
            <v>0</v>
          </cell>
          <cell r="J302" t="b">
            <v>1</v>
          </cell>
          <cell r="K302" t="str">
            <v>D61</v>
          </cell>
          <cell r="L302" t="str">
            <v>ICY</v>
          </cell>
          <cell r="M302" t="str">
            <v>A</v>
          </cell>
        </row>
        <row r="303">
          <cell r="A303" t="str">
            <v>BMK102</v>
          </cell>
          <cell r="B303" t="str">
            <v xml:space="preserve">Keng Seng Heavy Mach Parts Centre   </v>
          </cell>
          <cell r="C303" t="str">
            <v>90 days</v>
          </cell>
          <cell r="D303">
            <v>30000</v>
          </cell>
          <cell r="E303">
            <v>4176.6000000000004</v>
          </cell>
          <cell r="F303">
            <v>4176.6000000000004</v>
          </cell>
          <cell r="G303">
            <v>0</v>
          </cell>
          <cell r="H303">
            <v>0</v>
          </cell>
          <cell r="I303">
            <v>0</v>
          </cell>
          <cell r="J303" t="b">
            <v>1</v>
          </cell>
          <cell r="K303" t="str">
            <v>D62</v>
          </cell>
          <cell r="L303" t="str">
            <v>ICY</v>
          </cell>
          <cell r="M303" t="str">
            <v>A</v>
          </cell>
        </row>
        <row r="304">
          <cell r="A304" t="str">
            <v>BMY101</v>
          </cell>
          <cell r="B304" t="str">
            <v xml:space="preserve">Sykt Yong Lee Engineering Sdn Bhd   </v>
          </cell>
          <cell r="C304" t="str">
            <v>30 days</v>
          </cell>
          <cell r="D304">
            <v>20000</v>
          </cell>
          <cell r="E304">
            <v>180.7</v>
          </cell>
          <cell r="F304">
            <v>180.7</v>
          </cell>
          <cell r="G304">
            <v>0</v>
          </cell>
          <cell r="H304">
            <v>0</v>
          </cell>
          <cell r="I304">
            <v>0</v>
          </cell>
          <cell r="J304" t="b">
            <v>1</v>
          </cell>
          <cell r="K304" t="str">
            <v>D61</v>
          </cell>
          <cell r="L304" t="str">
            <v>ICY</v>
          </cell>
          <cell r="M304" t="str">
            <v>A</v>
          </cell>
        </row>
        <row r="305">
          <cell r="A305" t="str">
            <v>BMY102</v>
          </cell>
          <cell r="B305" t="str">
            <v xml:space="preserve">Sykt Yong Lee Engineering Sdn Bhd   </v>
          </cell>
          <cell r="C305" t="str">
            <v>90 days</v>
          </cell>
          <cell r="D305">
            <v>50000</v>
          </cell>
          <cell r="E305">
            <v>12469.7</v>
          </cell>
          <cell r="F305">
            <v>12469.7</v>
          </cell>
          <cell r="G305">
            <v>0</v>
          </cell>
          <cell r="H305">
            <v>0</v>
          </cell>
          <cell r="I305">
            <v>0</v>
          </cell>
          <cell r="J305" t="b">
            <v>1</v>
          </cell>
          <cell r="K305" t="str">
            <v>D62</v>
          </cell>
          <cell r="L305" t="str">
            <v>ICY</v>
          </cell>
          <cell r="M305" t="str">
            <v>A</v>
          </cell>
        </row>
        <row r="306">
          <cell r="A306" t="str">
            <v>BMY112</v>
          </cell>
          <cell r="B306" t="str">
            <v xml:space="preserve">Yonleeco Sdn Bhd      </v>
          </cell>
          <cell r="C306" t="str">
            <v>90 days</v>
          </cell>
          <cell r="D306">
            <v>40000</v>
          </cell>
          <cell r="E306">
            <v>2201.29</v>
          </cell>
          <cell r="F306">
            <v>2201.29</v>
          </cell>
          <cell r="G306">
            <v>0</v>
          </cell>
          <cell r="H306">
            <v>0</v>
          </cell>
          <cell r="I306">
            <v>0</v>
          </cell>
          <cell r="J306" t="b">
            <v>1</v>
          </cell>
          <cell r="K306" t="str">
            <v>D62</v>
          </cell>
          <cell r="L306" t="str">
            <v>ICY</v>
          </cell>
          <cell r="M306" t="str">
            <v>A</v>
          </cell>
        </row>
        <row r="307">
          <cell r="A307" t="str">
            <v>BSH100</v>
          </cell>
          <cell r="B307" t="str">
            <v xml:space="preserve">Hub Leong Tractors Sdn Bhd    </v>
          </cell>
          <cell r="C307" t="str">
            <v>90 days</v>
          </cell>
          <cell r="D307">
            <v>120000</v>
          </cell>
          <cell r="E307">
            <v>40167.57</v>
          </cell>
          <cell r="F307">
            <v>40167.57</v>
          </cell>
          <cell r="G307">
            <v>0</v>
          </cell>
          <cell r="H307">
            <v>0</v>
          </cell>
          <cell r="I307">
            <v>0</v>
          </cell>
          <cell r="J307" t="b">
            <v>1</v>
          </cell>
          <cell r="K307" t="str">
            <v>D02</v>
          </cell>
          <cell r="L307" t="str">
            <v>HHJ</v>
          </cell>
          <cell r="M307" t="str">
            <v>A</v>
          </cell>
        </row>
        <row r="308">
          <cell r="A308" t="str">
            <v>BSH101</v>
          </cell>
          <cell r="B308" t="str">
            <v xml:space="preserve">Hub Leong Tractors Sdn Bhd    </v>
          </cell>
          <cell r="C308" t="str">
            <v>30 days</v>
          </cell>
          <cell r="D308">
            <v>150000</v>
          </cell>
          <cell r="E308">
            <v>876.63</v>
          </cell>
          <cell r="F308">
            <v>895.53</v>
          </cell>
          <cell r="G308">
            <v>0</v>
          </cell>
          <cell r="H308">
            <v>0</v>
          </cell>
          <cell r="I308">
            <v>-18.899999999999999</v>
          </cell>
          <cell r="J308" t="b">
            <v>1</v>
          </cell>
          <cell r="K308" t="str">
            <v>D01</v>
          </cell>
          <cell r="L308" t="str">
            <v>HHJ</v>
          </cell>
          <cell r="M308" t="str">
            <v>A</v>
          </cell>
        </row>
        <row r="309">
          <cell r="A309" t="str">
            <v>BSL101</v>
          </cell>
          <cell r="B309" t="str">
            <v xml:space="preserve">Leanson Tractors And Industrial Sdn Bhd   </v>
          </cell>
          <cell r="C309" t="str">
            <v>30 days</v>
          </cell>
          <cell r="D309">
            <v>100000</v>
          </cell>
          <cell r="E309">
            <v>12220.57</v>
          </cell>
          <cell r="F309">
            <v>12220.57</v>
          </cell>
          <cell r="G309">
            <v>0</v>
          </cell>
          <cell r="H309">
            <v>0</v>
          </cell>
          <cell r="I309">
            <v>0</v>
          </cell>
          <cell r="J309" t="b">
            <v>1</v>
          </cell>
          <cell r="K309" t="str">
            <v>D01</v>
          </cell>
          <cell r="L309" t="str">
            <v>HHJ</v>
          </cell>
          <cell r="M309" t="str">
            <v>A</v>
          </cell>
        </row>
        <row r="310">
          <cell r="A310" t="str">
            <v>BSL102</v>
          </cell>
          <cell r="B310" t="str">
            <v xml:space="preserve">Leanson Tractors And Industrial Sdn Bhd   </v>
          </cell>
          <cell r="C310" t="str">
            <v>90 days</v>
          </cell>
          <cell r="D310">
            <v>150000</v>
          </cell>
          <cell r="E310">
            <v>163052.37</v>
          </cell>
          <cell r="F310">
            <v>163052.37</v>
          </cell>
          <cell r="G310">
            <v>0</v>
          </cell>
          <cell r="H310">
            <v>0</v>
          </cell>
          <cell r="I310">
            <v>0</v>
          </cell>
          <cell r="J310" t="b">
            <v>1</v>
          </cell>
          <cell r="K310" t="str">
            <v>D02</v>
          </cell>
          <cell r="L310" t="str">
            <v>HHJ</v>
          </cell>
          <cell r="M310" t="str">
            <v>A</v>
          </cell>
        </row>
        <row r="311">
          <cell r="A311" t="str">
            <v>BSM101</v>
          </cell>
          <cell r="B311" t="str">
            <v xml:space="preserve">Malaysian Rock Products Sdn Bhd    </v>
          </cell>
          <cell r="C311" t="str">
            <v>30 days</v>
          </cell>
          <cell r="D311">
            <v>30000</v>
          </cell>
          <cell r="E311">
            <v>10300</v>
          </cell>
          <cell r="F311">
            <v>10300</v>
          </cell>
          <cell r="G311">
            <v>0</v>
          </cell>
          <cell r="H311">
            <v>0</v>
          </cell>
          <cell r="I311">
            <v>0</v>
          </cell>
          <cell r="J311" t="b">
            <v>1</v>
          </cell>
          <cell r="K311" t="str">
            <v>E11</v>
          </cell>
          <cell r="L311" t="str">
            <v>WCM</v>
          </cell>
          <cell r="M311" t="str">
            <v>A</v>
          </cell>
        </row>
        <row r="312">
          <cell r="A312" t="str">
            <v>BSM102</v>
          </cell>
          <cell r="B312" t="str">
            <v xml:space="preserve">Malaysian Rock Products Sdn Bhd    </v>
          </cell>
          <cell r="C312" t="str">
            <v>30 days</v>
          </cell>
          <cell r="D312">
            <v>20000</v>
          </cell>
          <cell r="E312">
            <v>486.1</v>
          </cell>
          <cell r="F312">
            <v>486.1</v>
          </cell>
          <cell r="G312">
            <v>0</v>
          </cell>
          <cell r="H312">
            <v>0</v>
          </cell>
          <cell r="I312">
            <v>0</v>
          </cell>
          <cell r="J312" t="b">
            <v>1</v>
          </cell>
          <cell r="K312" t="str">
            <v>E12</v>
          </cell>
          <cell r="L312" t="str">
            <v>WCM</v>
          </cell>
          <cell r="M312" t="str">
            <v>A</v>
          </cell>
        </row>
        <row r="313">
          <cell r="A313" t="str">
            <v>BSU101</v>
          </cell>
          <cell r="B313" t="str">
            <v xml:space="preserve">Unique Tractor Sdn Bhd     </v>
          </cell>
          <cell r="C313" t="str">
            <v>30 days</v>
          </cell>
          <cell r="D313">
            <v>50000</v>
          </cell>
          <cell r="E313">
            <v>9553.68</v>
          </cell>
          <cell r="F313">
            <v>9553.68</v>
          </cell>
          <cell r="G313">
            <v>0</v>
          </cell>
          <cell r="H313">
            <v>0</v>
          </cell>
          <cell r="I313">
            <v>0</v>
          </cell>
          <cell r="J313" t="b">
            <v>1</v>
          </cell>
          <cell r="K313" t="str">
            <v>D01</v>
          </cell>
          <cell r="L313" t="str">
            <v>HHJ</v>
          </cell>
          <cell r="M313" t="str">
            <v>A</v>
          </cell>
        </row>
        <row r="314">
          <cell r="A314" t="str">
            <v>BSU102</v>
          </cell>
          <cell r="B314" t="str">
            <v xml:space="preserve">Unique Tractor Sdn Bhd     </v>
          </cell>
          <cell r="C314" t="str">
            <v>90 days</v>
          </cell>
          <cell r="D314">
            <v>80000</v>
          </cell>
          <cell r="E314">
            <v>56428.73</v>
          </cell>
          <cell r="F314">
            <v>56428.73</v>
          </cell>
          <cell r="G314">
            <v>0</v>
          </cell>
          <cell r="H314">
            <v>0</v>
          </cell>
          <cell r="I314">
            <v>0</v>
          </cell>
          <cell r="J314" t="b">
            <v>1</v>
          </cell>
          <cell r="K314" t="str">
            <v>D02</v>
          </cell>
          <cell r="L314" t="str">
            <v>HHJ</v>
          </cell>
          <cell r="M314" t="str">
            <v>A</v>
          </cell>
        </row>
        <row r="315">
          <cell r="A315" t="str">
            <v>BTS102</v>
          </cell>
          <cell r="B315" t="str">
            <v xml:space="preserve">Perniagaan Alat-Alat Ganti Soon Lei    </v>
          </cell>
          <cell r="C315" t="str">
            <v>90 days</v>
          </cell>
          <cell r="D315">
            <v>10000</v>
          </cell>
          <cell r="E315">
            <v>5395.69</v>
          </cell>
          <cell r="F315">
            <v>5395.69</v>
          </cell>
          <cell r="G315">
            <v>0</v>
          </cell>
          <cell r="H315">
            <v>0</v>
          </cell>
          <cell r="I315">
            <v>0</v>
          </cell>
          <cell r="J315" t="b">
            <v>1</v>
          </cell>
          <cell r="K315" t="str">
            <v>D42</v>
          </cell>
          <cell r="L315" t="str">
            <v>HSF</v>
          </cell>
          <cell r="M315" t="str">
            <v>A</v>
          </cell>
        </row>
        <row r="316">
          <cell r="A316" t="str">
            <v>BTT102</v>
          </cell>
          <cell r="B316" t="str">
            <v xml:space="preserve">Taxon Auto Parts Enterprise     </v>
          </cell>
          <cell r="C316" t="str">
            <v>90 days</v>
          </cell>
          <cell r="D316">
            <v>10000</v>
          </cell>
          <cell r="E316">
            <v>0</v>
          </cell>
          <cell r="F316">
            <v>0</v>
          </cell>
          <cell r="G316">
            <v>0</v>
          </cell>
          <cell r="H316">
            <v>0</v>
          </cell>
          <cell r="I316">
            <v>0</v>
          </cell>
          <cell r="J316" t="b">
            <v>1</v>
          </cell>
          <cell r="K316" t="str">
            <v>D32</v>
          </cell>
          <cell r="L316" t="str">
            <v>TC</v>
          </cell>
          <cell r="M316" t="str">
            <v>A</v>
          </cell>
        </row>
        <row r="317">
          <cell r="A317" t="str">
            <v>BTT112</v>
          </cell>
          <cell r="B317" t="str">
            <v xml:space="preserve">Perniagaan Alat-Alat Ganti Track Link    </v>
          </cell>
          <cell r="C317" t="str">
            <v>90 days</v>
          </cell>
          <cell r="D317">
            <v>10000</v>
          </cell>
          <cell r="E317">
            <v>0</v>
          </cell>
          <cell r="F317">
            <v>0</v>
          </cell>
          <cell r="G317">
            <v>0</v>
          </cell>
          <cell r="H317">
            <v>0</v>
          </cell>
          <cell r="I317">
            <v>0</v>
          </cell>
          <cell r="J317" t="b">
            <v>1</v>
          </cell>
          <cell r="K317" t="str">
            <v>D42</v>
          </cell>
          <cell r="L317" t="str">
            <v>HSF</v>
          </cell>
          <cell r="M317" t="str">
            <v>ST</v>
          </cell>
        </row>
        <row r="318">
          <cell r="A318" t="str">
            <v>CBF102</v>
          </cell>
          <cell r="B318" t="str">
            <v xml:space="preserve">Formlee Machinery Sdn Bhd     </v>
          </cell>
          <cell r="C318" t="str">
            <v>90 days</v>
          </cell>
          <cell r="D318">
            <v>30000</v>
          </cell>
          <cell r="E318">
            <v>12248.18</v>
          </cell>
          <cell r="F318">
            <v>12248.18</v>
          </cell>
          <cell r="G318">
            <v>0</v>
          </cell>
          <cell r="H318">
            <v>0</v>
          </cell>
          <cell r="I318">
            <v>0</v>
          </cell>
          <cell r="J318" t="b">
            <v>1</v>
          </cell>
          <cell r="K318" t="str">
            <v>D32</v>
          </cell>
          <cell r="L318" t="str">
            <v>TC</v>
          </cell>
          <cell r="M318" t="str">
            <v>A</v>
          </cell>
        </row>
        <row r="319">
          <cell r="A319" t="str">
            <v>CBM101</v>
          </cell>
          <cell r="B319" t="str">
            <v xml:space="preserve">Massprofit Sdn Bhd      </v>
          </cell>
          <cell r="C319" t="str">
            <v>30 days</v>
          </cell>
          <cell r="D319">
            <v>60000</v>
          </cell>
          <cell r="E319">
            <v>1072.3900000000001</v>
          </cell>
          <cell r="F319">
            <v>1072.3900000000001</v>
          </cell>
          <cell r="G319">
            <v>0</v>
          </cell>
          <cell r="H319">
            <v>0</v>
          </cell>
          <cell r="I319">
            <v>0</v>
          </cell>
          <cell r="J319" t="b">
            <v>1</v>
          </cell>
          <cell r="K319" t="str">
            <v>D31</v>
          </cell>
          <cell r="L319" t="str">
            <v>TC</v>
          </cell>
          <cell r="M319" t="str">
            <v>A</v>
          </cell>
        </row>
        <row r="320">
          <cell r="A320" t="str">
            <v>CBM102</v>
          </cell>
          <cell r="B320" t="str">
            <v xml:space="preserve">Massprofit Sdn Bhd      </v>
          </cell>
          <cell r="C320" t="str">
            <v>90 days</v>
          </cell>
          <cell r="D320">
            <v>150000</v>
          </cell>
          <cell r="E320">
            <v>137320.70000000001</v>
          </cell>
          <cell r="F320">
            <v>137320.70000000001</v>
          </cell>
          <cell r="G320">
            <v>0</v>
          </cell>
          <cell r="H320">
            <v>0</v>
          </cell>
          <cell r="I320">
            <v>0</v>
          </cell>
          <cell r="J320" t="b">
            <v>1</v>
          </cell>
          <cell r="K320" t="str">
            <v>D32</v>
          </cell>
          <cell r="L320" t="str">
            <v>TC</v>
          </cell>
          <cell r="M320" t="str">
            <v>A</v>
          </cell>
        </row>
        <row r="321">
          <cell r="A321" t="str">
            <v>CBW101</v>
          </cell>
          <cell r="B321" t="str">
            <v xml:space="preserve">Wawasan Jaya Mach &amp; Parts Services Co  </v>
          </cell>
          <cell r="C321" t="str">
            <v>60 days</v>
          </cell>
          <cell r="D321">
            <v>30000</v>
          </cell>
          <cell r="E321">
            <v>0</v>
          </cell>
          <cell r="F321">
            <v>0</v>
          </cell>
          <cell r="G321">
            <v>0</v>
          </cell>
          <cell r="H321">
            <v>0</v>
          </cell>
          <cell r="I321">
            <v>0</v>
          </cell>
          <cell r="J321" t="b">
            <v>1</v>
          </cell>
          <cell r="K321" t="str">
            <v>D31</v>
          </cell>
          <cell r="L321" t="str">
            <v>TC</v>
          </cell>
          <cell r="M321" t="str">
            <v>A</v>
          </cell>
        </row>
        <row r="322">
          <cell r="A322" t="str">
            <v>CBW102</v>
          </cell>
          <cell r="B322" t="str">
            <v xml:space="preserve">Wawasan Jaya Pach &amp; Parts Services Co  </v>
          </cell>
          <cell r="C322" t="str">
            <v>90 days</v>
          </cell>
          <cell r="D322">
            <v>30000</v>
          </cell>
          <cell r="E322">
            <v>0</v>
          </cell>
          <cell r="F322">
            <v>0</v>
          </cell>
          <cell r="G322">
            <v>0</v>
          </cell>
          <cell r="H322">
            <v>0</v>
          </cell>
          <cell r="I322">
            <v>0</v>
          </cell>
          <cell r="J322" t="b">
            <v>1</v>
          </cell>
          <cell r="K322" t="str">
            <v>D32</v>
          </cell>
          <cell r="L322" t="str">
            <v>TC</v>
          </cell>
          <cell r="M322" t="str">
            <v>A</v>
          </cell>
        </row>
        <row r="323">
          <cell r="A323" t="str">
            <v>CKE122</v>
          </cell>
          <cell r="B323" t="str">
            <v xml:space="preserve">Eternal Tractor Parts Sdn Bhd    </v>
          </cell>
          <cell r="C323" t="str">
            <v>90 days</v>
          </cell>
          <cell r="D323">
            <v>100000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 t="b">
            <v>1</v>
          </cell>
          <cell r="K323" t="str">
            <v>D32</v>
          </cell>
          <cell r="L323" t="str">
            <v>TC</v>
          </cell>
          <cell r="M323" t="str">
            <v>S</v>
          </cell>
        </row>
        <row r="324">
          <cell r="A324" t="str">
            <v>CKK101</v>
          </cell>
          <cell r="B324" t="str">
            <v xml:space="preserve">Kinabalu Distributors Sdn Bhd     </v>
          </cell>
          <cell r="C324" t="str">
            <v>60 days</v>
          </cell>
          <cell r="D324">
            <v>30000</v>
          </cell>
          <cell r="E324">
            <v>213.29</v>
          </cell>
          <cell r="F324">
            <v>213.29</v>
          </cell>
          <cell r="G324">
            <v>0</v>
          </cell>
          <cell r="H324">
            <v>0</v>
          </cell>
          <cell r="I324">
            <v>0</v>
          </cell>
          <cell r="J324" t="b">
            <v>1</v>
          </cell>
          <cell r="K324" t="str">
            <v>D31</v>
          </cell>
          <cell r="L324" t="str">
            <v>TC</v>
          </cell>
          <cell r="M324" t="str">
            <v>A</v>
          </cell>
        </row>
        <row r="325">
          <cell r="A325" t="str">
            <v>CKK102</v>
          </cell>
          <cell r="B325" t="str">
            <v xml:space="preserve">Kinabalu Distributors Sdn Bhd     </v>
          </cell>
          <cell r="C325" t="str">
            <v>90 days</v>
          </cell>
          <cell r="D325">
            <v>60000</v>
          </cell>
          <cell r="E325">
            <v>3356.26</v>
          </cell>
          <cell r="F325">
            <v>3356.26</v>
          </cell>
          <cell r="G325">
            <v>0</v>
          </cell>
          <cell r="H325">
            <v>0</v>
          </cell>
          <cell r="I325">
            <v>0</v>
          </cell>
          <cell r="J325" t="b">
            <v>1</v>
          </cell>
          <cell r="K325" t="str">
            <v>D32</v>
          </cell>
          <cell r="L325" t="str">
            <v>TC</v>
          </cell>
          <cell r="M325" t="str">
            <v>A</v>
          </cell>
        </row>
        <row r="326">
          <cell r="A326" t="str">
            <v>CKK111</v>
          </cell>
          <cell r="B326" t="str">
            <v xml:space="preserve">TWT Excavator Parts Sdn Bhd    </v>
          </cell>
          <cell r="C326" t="str">
            <v>60 days</v>
          </cell>
          <cell r="D326">
            <v>50000</v>
          </cell>
          <cell r="E326">
            <v>6905.57</v>
          </cell>
          <cell r="F326">
            <v>6905.57</v>
          </cell>
          <cell r="G326">
            <v>0</v>
          </cell>
          <cell r="H326">
            <v>0</v>
          </cell>
          <cell r="I326">
            <v>0</v>
          </cell>
          <cell r="J326" t="b">
            <v>1</v>
          </cell>
          <cell r="K326" t="str">
            <v>D31</v>
          </cell>
          <cell r="L326" t="str">
            <v>TC</v>
          </cell>
          <cell r="M326" t="str">
            <v>A</v>
          </cell>
        </row>
        <row r="327">
          <cell r="A327" t="str">
            <v>CKK112</v>
          </cell>
          <cell r="B327" t="str">
            <v xml:space="preserve">TWT Excavator Parts Sdn Bhd    </v>
          </cell>
          <cell r="C327" t="str">
            <v>90 days</v>
          </cell>
          <cell r="D327">
            <v>50000</v>
          </cell>
          <cell r="E327">
            <v>16587</v>
          </cell>
          <cell r="F327">
            <v>16587</v>
          </cell>
          <cell r="G327">
            <v>0</v>
          </cell>
          <cell r="H327">
            <v>0</v>
          </cell>
          <cell r="I327">
            <v>0</v>
          </cell>
          <cell r="J327" t="b">
            <v>1</v>
          </cell>
          <cell r="K327" t="str">
            <v>D32</v>
          </cell>
          <cell r="L327" t="str">
            <v>TC</v>
          </cell>
          <cell r="M327" t="str">
            <v>A</v>
          </cell>
        </row>
        <row r="328">
          <cell r="A328" t="str">
            <v>CKL102</v>
          </cell>
          <cell r="B328" t="str">
            <v xml:space="preserve">Leseng Supllier (Kota Kinabalu) Sdn Bhd   </v>
          </cell>
          <cell r="C328" t="str">
            <v>90 days</v>
          </cell>
          <cell r="D328">
            <v>50000</v>
          </cell>
          <cell r="E328">
            <v>2643.63</v>
          </cell>
          <cell r="F328">
            <v>2660.08</v>
          </cell>
          <cell r="G328">
            <v>0</v>
          </cell>
          <cell r="H328">
            <v>-0.65</v>
          </cell>
          <cell r="I328">
            <v>-15.8</v>
          </cell>
          <cell r="J328" t="b">
            <v>1</v>
          </cell>
          <cell r="K328" t="str">
            <v>D32</v>
          </cell>
          <cell r="L328" t="str">
            <v>TC</v>
          </cell>
          <cell r="M328" t="str">
            <v>A</v>
          </cell>
        </row>
        <row r="329">
          <cell r="A329" t="str">
            <v>CKT101</v>
          </cell>
          <cell r="B329" t="str">
            <v xml:space="preserve">TMS Tractors (S) Sdn Bhd    </v>
          </cell>
          <cell r="C329" t="str">
            <v>60 days</v>
          </cell>
          <cell r="D329">
            <v>30000</v>
          </cell>
          <cell r="E329">
            <v>1296.75</v>
          </cell>
          <cell r="F329">
            <v>1296.75</v>
          </cell>
          <cell r="G329">
            <v>0</v>
          </cell>
          <cell r="H329">
            <v>0</v>
          </cell>
          <cell r="I329">
            <v>0</v>
          </cell>
          <cell r="J329" t="b">
            <v>1</v>
          </cell>
          <cell r="K329" t="str">
            <v>D31</v>
          </cell>
          <cell r="L329" t="str">
            <v>TC</v>
          </cell>
          <cell r="M329" t="str">
            <v>A</v>
          </cell>
        </row>
        <row r="330">
          <cell r="A330" t="str">
            <v>CKT102</v>
          </cell>
          <cell r="B330" t="str">
            <v xml:space="preserve">TMS Tractors (S) Sdn Bhd    </v>
          </cell>
          <cell r="C330" t="str">
            <v>90 days</v>
          </cell>
          <cell r="D330">
            <v>50000</v>
          </cell>
          <cell r="E330">
            <v>16617.310000000001</v>
          </cell>
          <cell r="F330">
            <v>16617.310000000001</v>
          </cell>
          <cell r="G330">
            <v>0</v>
          </cell>
          <cell r="H330">
            <v>0</v>
          </cell>
          <cell r="I330">
            <v>0</v>
          </cell>
          <cell r="J330" t="b">
            <v>1</v>
          </cell>
          <cell r="K330" t="str">
            <v>D32</v>
          </cell>
          <cell r="L330" t="str">
            <v>TC</v>
          </cell>
          <cell r="M330" t="str">
            <v>A</v>
          </cell>
        </row>
        <row r="331">
          <cell r="A331" t="str">
            <v>CKW112</v>
          </cell>
          <cell r="B331" t="str">
            <v xml:space="preserve">Wong Tractor Spares      </v>
          </cell>
          <cell r="C331" t="str">
            <v>90 days</v>
          </cell>
          <cell r="D331">
            <v>20000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 t="b">
            <v>1</v>
          </cell>
          <cell r="K331" t="str">
            <v>D32</v>
          </cell>
          <cell r="L331" t="str">
            <v>TC</v>
          </cell>
          <cell r="M331" t="str">
            <v>ST</v>
          </cell>
        </row>
        <row r="332">
          <cell r="A332" t="str">
            <v>CMU102</v>
          </cell>
          <cell r="B332" t="str">
            <v xml:space="preserve">United Parts Agency (Sarawak)     </v>
          </cell>
          <cell r="C332" t="str">
            <v>90 days</v>
          </cell>
          <cell r="D332">
            <v>20000</v>
          </cell>
          <cell r="E332">
            <v>29617.97</v>
          </cell>
          <cell r="F332">
            <v>29617.97</v>
          </cell>
          <cell r="G332">
            <v>0</v>
          </cell>
          <cell r="H332">
            <v>0</v>
          </cell>
          <cell r="I332">
            <v>0</v>
          </cell>
          <cell r="J332" t="b">
            <v>1</v>
          </cell>
          <cell r="K332" t="str">
            <v>D32</v>
          </cell>
          <cell r="L332" t="str">
            <v>TC</v>
          </cell>
          <cell r="M332" t="str">
            <v>A</v>
          </cell>
        </row>
        <row r="333">
          <cell r="A333" t="str">
            <v>CSF102</v>
          </cell>
          <cell r="B333" t="str">
            <v xml:space="preserve">Fook Hang Sdn Bhd     </v>
          </cell>
          <cell r="C333" t="str">
            <v>90 days</v>
          </cell>
          <cell r="D333">
            <v>20000</v>
          </cell>
          <cell r="E333">
            <v>0</v>
          </cell>
          <cell r="F333">
            <v>0</v>
          </cell>
          <cell r="G333">
            <v>0</v>
          </cell>
          <cell r="H333">
            <v>0</v>
          </cell>
          <cell r="I333">
            <v>0</v>
          </cell>
          <cell r="J333" t="b">
            <v>1</v>
          </cell>
          <cell r="K333" t="str">
            <v>D32</v>
          </cell>
          <cell r="L333" t="str">
            <v>TC</v>
          </cell>
          <cell r="M333" t="str">
            <v>A</v>
          </cell>
        </row>
        <row r="334">
          <cell r="A334" t="str">
            <v>CSF111</v>
          </cell>
          <cell r="B334" t="str">
            <v xml:space="preserve">Forvision Sdn Bhd      </v>
          </cell>
          <cell r="C334" t="str">
            <v>60 days</v>
          </cell>
          <cell r="D334">
            <v>150000</v>
          </cell>
          <cell r="E334">
            <v>2331.9699999999998</v>
          </cell>
          <cell r="F334">
            <v>2331.9699999999998</v>
          </cell>
          <cell r="G334">
            <v>0</v>
          </cell>
          <cell r="H334">
            <v>0</v>
          </cell>
          <cell r="I334">
            <v>0</v>
          </cell>
          <cell r="J334" t="b">
            <v>1</v>
          </cell>
          <cell r="K334" t="str">
            <v>D31</v>
          </cell>
          <cell r="L334" t="str">
            <v>TC</v>
          </cell>
          <cell r="M334" t="str">
            <v>A</v>
          </cell>
        </row>
        <row r="335">
          <cell r="A335" t="str">
            <v>CSF112</v>
          </cell>
          <cell r="B335" t="str">
            <v xml:space="preserve">Forvision Sdn Bhd      </v>
          </cell>
          <cell r="C335" t="str">
            <v>90 days</v>
          </cell>
          <cell r="D335">
            <v>50000</v>
          </cell>
          <cell r="E335">
            <v>205064.67</v>
          </cell>
          <cell r="F335">
            <v>205064.67</v>
          </cell>
          <cell r="G335">
            <v>0</v>
          </cell>
          <cell r="H335">
            <v>0</v>
          </cell>
          <cell r="I335">
            <v>0</v>
          </cell>
          <cell r="J335" t="b">
            <v>1</v>
          </cell>
          <cell r="K335" t="str">
            <v>D32</v>
          </cell>
          <cell r="L335" t="str">
            <v>TC</v>
          </cell>
          <cell r="M335" t="str">
            <v>A</v>
          </cell>
        </row>
        <row r="336">
          <cell r="A336" t="str">
            <v>CSI102</v>
          </cell>
          <cell r="B336" t="str">
            <v xml:space="preserve">Intergreat Harvest Spare Trading Sdn Bhd   </v>
          </cell>
          <cell r="C336" t="str">
            <v>90 days</v>
          </cell>
          <cell r="D336">
            <v>50000</v>
          </cell>
          <cell r="E336">
            <v>0</v>
          </cell>
          <cell r="F336">
            <v>0</v>
          </cell>
          <cell r="G336">
            <v>0</v>
          </cell>
          <cell r="H336">
            <v>0</v>
          </cell>
          <cell r="I336">
            <v>0</v>
          </cell>
          <cell r="J336" t="b">
            <v>1</v>
          </cell>
          <cell r="K336" t="str">
            <v>D32</v>
          </cell>
          <cell r="L336" t="str">
            <v>TC</v>
          </cell>
          <cell r="M336" t="str">
            <v>S</v>
          </cell>
        </row>
        <row r="337">
          <cell r="A337" t="str">
            <v>CSO102</v>
          </cell>
          <cell r="B337" t="str">
            <v xml:space="preserve">O E M Parts Supply Company   </v>
          </cell>
          <cell r="C337" t="str">
            <v>90 days</v>
          </cell>
          <cell r="D337">
            <v>150000</v>
          </cell>
          <cell r="E337">
            <v>41960.03</v>
          </cell>
          <cell r="F337">
            <v>41960.03</v>
          </cell>
          <cell r="G337">
            <v>0</v>
          </cell>
          <cell r="H337">
            <v>0</v>
          </cell>
          <cell r="I337">
            <v>0</v>
          </cell>
          <cell r="J337" t="b">
            <v>1</v>
          </cell>
          <cell r="K337" t="str">
            <v>D32</v>
          </cell>
          <cell r="L337" t="str">
            <v>TC</v>
          </cell>
          <cell r="M337" t="str">
            <v>A</v>
          </cell>
        </row>
        <row r="338">
          <cell r="A338" t="str">
            <v>CSP101</v>
          </cell>
          <cell r="B338" t="str">
            <v xml:space="preserve">Pensa Tractors Supply Sdn Bhd    </v>
          </cell>
          <cell r="C338" t="str">
            <v>90 days</v>
          </cell>
          <cell r="D338">
            <v>200000</v>
          </cell>
          <cell r="E338">
            <v>120.75</v>
          </cell>
          <cell r="F338">
            <v>120.75</v>
          </cell>
          <cell r="G338">
            <v>0</v>
          </cell>
          <cell r="H338">
            <v>0</v>
          </cell>
          <cell r="I338">
            <v>0</v>
          </cell>
          <cell r="J338" t="b">
            <v>1</v>
          </cell>
          <cell r="K338" t="str">
            <v>NM6</v>
          </cell>
          <cell r="L338" t="str">
            <v>MGT</v>
          </cell>
          <cell r="M338" t="str">
            <v>A</v>
          </cell>
        </row>
        <row r="339">
          <cell r="A339" t="str">
            <v>CSP102</v>
          </cell>
          <cell r="B339" t="str">
            <v xml:space="preserve">Pensa Tractors Supply Sdn Bhd    </v>
          </cell>
          <cell r="C339" t="str">
            <v>90 days</v>
          </cell>
          <cell r="D339">
            <v>300000</v>
          </cell>
          <cell r="E339">
            <v>144409.88</v>
          </cell>
          <cell r="F339">
            <v>144409.88</v>
          </cell>
          <cell r="G339">
            <v>0</v>
          </cell>
          <cell r="H339">
            <v>0</v>
          </cell>
          <cell r="I339">
            <v>0</v>
          </cell>
          <cell r="J339" t="b">
            <v>1</v>
          </cell>
          <cell r="K339" t="str">
            <v>NM7</v>
          </cell>
          <cell r="L339" t="str">
            <v>MGT</v>
          </cell>
          <cell r="M339" t="str">
            <v>A</v>
          </cell>
        </row>
        <row r="340">
          <cell r="A340" t="str">
            <v>CSP107</v>
          </cell>
          <cell r="B340" t="str">
            <v xml:space="preserve">Pensa Tractors Supply Sdn Bhd    </v>
          </cell>
          <cell r="C340" t="str">
            <v>90 days</v>
          </cell>
          <cell r="D340">
            <v>300000</v>
          </cell>
          <cell r="E340">
            <v>0</v>
          </cell>
          <cell r="F340">
            <v>0</v>
          </cell>
          <cell r="G340">
            <v>0</v>
          </cell>
          <cell r="H340">
            <v>0</v>
          </cell>
          <cell r="I340">
            <v>0</v>
          </cell>
          <cell r="J340" t="b">
            <v>1</v>
          </cell>
          <cell r="K340" t="str">
            <v>NM7</v>
          </cell>
          <cell r="L340" t="str">
            <v>MGT</v>
          </cell>
          <cell r="M340" t="str">
            <v>A</v>
          </cell>
        </row>
        <row r="341">
          <cell r="A341" t="str">
            <v>CSS101</v>
          </cell>
          <cell r="B341" t="str">
            <v xml:space="preserve">Sunthat Tractor Spares      </v>
          </cell>
          <cell r="C341" t="str">
            <v>CASH</v>
          </cell>
          <cell r="D341">
            <v>20000</v>
          </cell>
          <cell r="E341">
            <v>126</v>
          </cell>
          <cell r="F341">
            <v>126</v>
          </cell>
          <cell r="G341">
            <v>0</v>
          </cell>
          <cell r="H341">
            <v>0</v>
          </cell>
          <cell r="I341">
            <v>0</v>
          </cell>
          <cell r="J341" t="b">
            <v>1</v>
          </cell>
          <cell r="K341" t="str">
            <v>D31</v>
          </cell>
          <cell r="L341" t="str">
            <v>TC</v>
          </cell>
          <cell r="M341" t="str">
            <v>A</v>
          </cell>
        </row>
        <row r="342">
          <cell r="A342" t="str">
            <v>CSS102</v>
          </cell>
          <cell r="B342" t="str">
            <v xml:space="preserve">Sunthat Tractor Spares      </v>
          </cell>
          <cell r="C342" t="str">
            <v>60 days</v>
          </cell>
          <cell r="D342">
            <v>20000</v>
          </cell>
          <cell r="E342">
            <v>1080.8</v>
          </cell>
          <cell r="F342">
            <v>1080.8</v>
          </cell>
          <cell r="G342">
            <v>0</v>
          </cell>
          <cell r="H342">
            <v>0</v>
          </cell>
          <cell r="I342">
            <v>0</v>
          </cell>
          <cell r="J342" t="b">
            <v>1</v>
          </cell>
          <cell r="K342" t="str">
            <v>D32</v>
          </cell>
          <cell r="L342" t="str">
            <v>TC</v>
          </cell>
          <cell r="M342" t="str">
            <v>A</v>
          </cell>
        </row>
        <row r="343">
          <cell r="A343" t="str">
            <v>CSS111</v>
          </cell>
          <cell r="B343" t="str">
            <v xml:space="preserve">Sin Yew Seng Roller Company    </v>
          </cell>
          <cell r="C343" t="str">
            <v>30 days</v>
          </cell>
          <cell r="D343">
            <v>50000</v>
          </cell>
          <cell r="E343">
            <v>134.22999999999999</v>
          </cell>
          <cell r="F343">
            <v>134.22999999999999</v>
          </cell>
          <cell r="G343">
            <v>0</v>
          </cell>
          <cell r="H343">
            <v>0</v>
          </cell>
          <cell r="I343">
            <v>0</v>
          </cell>
          <cell r="J343" t="b">
            <v>1</v>
          </cell>
          <cell r="K343" t="str">
            <v>D31</v>
          </cell>
          <cell r="L343" t="str">
            <v>TC</v>
          </cell>
          <cell r="M343" t="str">
            <v>A</v>
          </cell>
        </row>
        <row r="344">
          <cell r="A344" t="str">
            <v>CSS112</v>
          </cell>
          <cell r="B344" t="str">
            <v xml:space="preserve">Sin Yew Seng Roller Company    </v>
          </cell>
          <cell r="C344" t="str">
            <v>90 days</v>
          </cell>
          <cell r="D344">
            <v>50000</v>
          </cell>
          <cell r="E344">
            <v>27324.95</v>
          </cell>
          <cell r="F344">
            <v>27324.95</v>
          </cell>
          <cell r="G344">
            <v>0</v>
          </cell>
          <cell r="H344">
            <v>0</v>
          </cell>
          <cell r="I344">
            <v>0</v>
          </cell>
          <cell r="J344" t="b">
            <v>1</v>
          </cell>
          <cell r="K344" t="str">
            <v>D32</v>
          </cell>
          <cell r="L344" t="str">
            <v>TC</v>
          </cell>
          <cell r="M344" t="str">
            <v>A</v>
          </cell>
        </row>
        <row r="345">
          <cell r="A345" t="str">
            <v>CST101</v>
          </cell>
          <cell r="B345" t="str">
            <v xml:space="preserve">Tractor Parts (Sandakan) Sdn Bhd    </v>
          </cell>
          <cell r="C345" t="str">
            <v>60 days</v>
          </cell>
          <cell r="D345">
            <v>30000</v>
          </cell>
          <cell r="E345">
            <v>216.83</v>
          </cell>
          <cell r="F345">
            <v>216.83</v>
          </cell>
          <cell r="G345">
            <v>0</v>
          </cell>
          <cell r="H345">
            <v>0</v>
          </cell>
          <cell r="I345">
            <v>0</v>
          </cell>
          <cell r="J345" t="b">
            <v>1</v>
          </cell>
          <cell r="K345" t="str">
            <v>D31</v>
          </cell>
          <cell r="L345" t="str">
            <v>TC</v>
          </cell>
          <cell r="M345" t="str">
            <v>A</v>
          </cell>
        </row>
        <row r="346">
          <cell r="A346" t="str">
            <v>CST102</v>
          </cell>
          <cell r="B346" t="str">
            <v xml:space="preserve">Tractor Parts (Sandakan) Sdn Bhd    </v>
          </cell>
          <cell r="C346" t="str">
            <v>90 days</v>
          </cell>
          <cell r="D346">
            <v>100000</v>
          </cell>
          <cell r="E346">
            <v>88731.12</v>
          </cell>
          <cell r="F346">
            <v>88731.12</v>
          </cell>
          <cell r="G346">
            <v>0</v>
          </cell>
          <cell r="H346">
            <v>0</v>
          </cell>
          <cell r="I346">
            <v>0</v>
          </cell>
          <cell r="J346" t="b">
            <v>1</v>
          </cell>
          <cell r="K346" t="str">
            <v>D32</v>
          </cell>
          <cell r="L346" t="str">
            <v>TC</v>
          </cell>
          <cell r="M346" t="str">
            <v>A</v>
          </cell>
        </row>
        <row r="347">
          <cell r="A347" t="str">
            <v>CTL102</v>
          </cell>
          <cell r="B347" t="str">
            <v xml:space="preserve">Leseng Supplier (Sabah) Sdn Bhd    </v>
          </cell>
          <cell r="C347" t="str">
            <v>90 days</v>
          </cell>
          <cell r="D347">
            <v>30000</v>
          </cell>
          <cell r="E347">
            <v>1118</v>
          </cell>
          <cell r="F347">
            <v>1118</v>
          </cell>
          <cell r="G347">
            <v>0</v>
          </cell>
          <cell r="H347">
            <v>0</v>
          </cell>
          <cell r="I347">
            <v>0</v>
          </cell>
          <cell r="J347" t="b">
            <v>1</v>
          </cell>
          <cell r="K347" t="str">
            <v>D32</v>
          </cell>
          <cell r="L347" t="str">
            <v>TC</v>
          </cell>
          <cell r="M347" t="str">
            <v>A</v>
          </cell>
        </row>
        <row r="348">
          <cell r="A348" t="str">
            <v>CTP101</v>
          </cell>
          <cell r="B348" t="str">
            <v xml:space="preserve">Progress Parts &amp; Equipment Sdn Bhd   </v>
          </cell>
          <cell r="C348" t="str">
            <v>30 days</v>
          </cell>
          <cell r="D348">
            <v>10000</v>
          </cell>
          <cell r="E348">
            <v>231</v>
          </cell>
          <cell r="F348">
            <v>231</v>
          </cell>
          <cell r="G348">
            <v>0</v>
          </cell>
          <cell r="H348">
            <v>0</v>
          </cell>
          <cell r="I348">
            <v>0</v>
          </cell>
          <cell r="J348" t="b">
            <v>1</v>
          </cell>
          <cell r="K348" t="str">
            <v>D31</v>
          </cell>
          <cell r="L348" t="str">
            <v>TC</v>
          </cell>
          <cell r="M348" t="str">
            <v>A</v>
          </cell>
        </row>
        <row r="349">
          <cell r="A349" t="str">
            <v>CTP102</v>
          </cell>
          <cell r="B349" t="str">
            <v xml:space="preserve">Progress Parts &amp; Equipment Sdn Bhd   </v>
          </cell>
          <cell r="C349" t="str">
            <v>90 days</v>
          </cell>
          <cell r="D349">
            <v>50000</v>
          </cell>
          <cell r="E349">
            <v>3426.45</v>
          </cell>
          <cell r="F349">
            <v>3426.45</v>
          </cell>
          <cell r="G349">
            <v>0</v>
          </cell>
          <cell r="H349">
            <v>0</v>
          </cell>
          <cell r="I349">
            <v>0</v>
          </cell>
          <cell r="J349" t="b">
            <v>1</v>
          </cell>
          <cell r="K349" t="str">
            <v>D32</v>
          </cell>
          <cell r="L349" t="str">
            <v>TC</v>
          </cell>
          <cell r="M349" t="str">
            <v>A</v>
          </cell>
        </row>
        <row r="350">
          <cell r="A350" t="str">
            <v>CUH121</v>
          </cell>
          <cell r="B350" t="str">
            <v xml:space="preserve">Hock Guan Hin Machinery Company    </v>
          </cell>
          <cell r="C350" t="str">
            <v>60 days</v>
          </cell>
          <cell r="D350">
            <v>20000</v>
          </cell>
          <cell r="E350">
            <v>6050.51</v>
          </cell>
          <cell r="F350">
            <v>6050.51</v>
          </cell>
          <cell r="G350">
            <v>0</v>
          </cell>
          <cell r="H350">
            <v>0</v>
          </cell>
          <cell r="I350">
            <v>0</v>
          </cell>
          <cell r="J350" t="b">
            <v>1</v>
          </cell>
          <cell r="K350" t="str">
            <v>D31</v>
          </cell>
          <cell r="L350" t="str">
            <v>TC</v>
          </cell>
          <cell r="M350" t="str">
            <v>A</v>
          </cell>
        </row>
        <row r="351">
          <cell r="A351" t="str">
            <v>CUH122</v>
          </cell>
          <cell r="B351" t="str">
            <v xml:space="preserve">Hock Guan Hin Machinery Company    </v>
          </cell>
          <cell r="C351" t="str">
            <v>90 days</v>
          </cell>
          <cell r="D351">
            <v>30000</v>
          </cell>
          <cell r="E351">
            <v>14185.93</v>
          </cell>
          <cell r="F351">
            <v>14185.93</v>
          </cell>
          <cell r="G351">
            <v>0</v>
          </cell>
          <cell r="H351">
            <v>0</v>
          </cell>
          <cell r="I351">
            <v>0</v>
          </cell>
          <cell r="J351" t="b">
            <v>1</v>
          </cell>
          <cell r="K351" t="str">
            <v>D32</v>
          </cell>
          <cell r="L351" t="str">
            <v>TC</v>
          </cell>
          <cell r="M351" t="str">
            <v>A</v>
          </cell>
        </row>
        <row r="352">
          <cell r="A352" t="str">
            <v>CUJ101</v>
          </cell>
          <cell r="B352" t="str">
            <v xml:space="preserve">JN Industrial Equipment Sdn Bhd    </v>
          </cell>
          <cell r="C352" t="str">
            <v>60 days</v>
          </cell>
          <cell r="D352">
            <v>50000</v>
          </cell>
          <cell r="E352">
            <v>9036.5300000000007</v>
          </cell>
          <cell r="F352">
            <v>9036.5300000000007</v>
          </cell>
          <cell r="G352">
            <v>0</v>
          </cell>
          <cell r="H352">
            <v>0</v>
          </cell>
          <cell r="I352">
            <v>0</v>
          </cell>
          <cell r="J352" t="b">
            <v>1</v>
          </cell>
          <cell r="K352" t="str">
            <v>D31</v>
          </cell>
          <cell r="L352" t="str">
            <v>TC</v>
          </cell>
          <cell r="M352" t="str">
            <v>A</v>
          </cell>
        </row>
        <row r="353">
          <cell r="A353" t="str">
            <v>CUJ102</v>
          </cell>
          <cell r="B353" t="str">
            <v xml:space="preserve">JN Industrial Equipment Sdn Bhd    </v>
          </cell>
          <cell r="C353" t="str">
            <v>90 days</v>
          </cell>
          <cell r="D353">
            <v>50000</v>
          </cell>
          <cell r="E353">
            <v>916.98</v>
          </cell>
          <cell r="F353">
            <v>916.98</v>
          </cell>
          <cell r="G353">
            <v>0</v>
          </cell>
          <cell r="H353">
            <v>0</v>
          </cell>
          <cell r="I353">
            <v>0</v>
          </cell>
          <cell r="J353" t="b">
            <v>1</v>
          </cell>
          <cell r="K353" t="str">
            <v>D32</v>
          </cell>
          <cell r="L353" t="str">
            <v>TC</v>
          </cell>
          <cell r="M353" t="str">
            <v>A</v>
          </cell>
        </row>
        <row r="354">
          <cell r="A354" t="str">
            <v>CUJ111</v>
          </cell>
          <cell r="B354" t="str">
            <v xml:space="preserve">Joon Chiap Parts Company     </v>
          </cell>
          <cell r="C354" t="str">
            <v>60 days</v>
          </cell>
          <cell r="D354">
            <v>60000</v>
          </cell>
          <cell r="E354">
            <v>148.05000000000001</v>
          </cell>
          <cell r="F354">
            <v>148.05000000000001</v>
          </cell>
          <cell r="G354">
            <v>0</v>
          </cell>
          <cell r="H354">
            <v>0</v>
          </cell>
          <cell r="I354">
            <v>0</v>
          </cell>
          <cell r="J354" t="b">
            <v>1</v>
          </cell>
          <cell r="K354" t="str">
            <v>D31</v>
          </cell>
          <cell r="L354" t="str">
            <v>TC</v>
          </cell>
          <cell r="M354" t="str">
            <v>A</v>
          </cell>
        </row>
        <row r="355">
          <cell r="A355" t="str">
            <v>CUJ112</v>
          </cell>
          <cell r="B355" t="str">
            <v xml:space="preserve">Joon Chiap Parts Company     </v>
          </cell>
          <cell r="C355" t="str">
            <v>90 days</v>
          </cell>
          <cell r="D355">
            <v>60000</v>
          </cell>
          <cell r="E355">
            <v>4265</v>
          </cell>
          <cell r="F355">
            <v>4265</v>
          </cell>
          <cell r="G355">
            <v>0</v>
          </cell>
          <cell r="H355">
            <v>0</v>
          </cell>
          <cell r="I355">
            <v>0</v>
          </cell>
          <cell r="J355" t="b">
            <v>1</v>
          </cell>
          <cell r="K355" t="str">
            <v>D32</v>
          </cell>
          <cell r="L355" t="str">
            <v>TC</v>
          </cell>
          <cell r="M355" t="str">
            <v>A</v>
          </cell>
        </row>
        <row r="356">
          <cell r="A356" t="str">
            <v>CUK102</v>
          </cell>
          <cell r="B356" t="str">
            <v xml:space="preserve">Luck Enterprise Sdn Bhd     </v>
          </cell>
          <cell r="C356" t="str">
            <v>90 days</v>
          </cell>
          <cell r="D356">
            <v>50000</v>
          </cell>
          <cell r="E356">
            <v>4839.79</v>
          </cell>
          <cell r="F356">
            <v>3194.03</v>
          </cell>
          <cell r="G356">
            <v>259.97000000000003</v>
          </cell>
          <cell r="H356">
            <v>209.93</v>
          </cell>
          <cell r="I356">
            <v>1175.8599999999999</v>
          </cell>
          <cell r="J356" t="b">
            <v>1</v>
          </cell>
          <cell r="K356" t="str">
            <v>D32</v>
          </cell>
          <cell r="L356" t="str">
            <v>TC</v>
          </cell>
          <cell r="M356" t="str">
            <v>S</v>
          </cell>
        </row>
        <row r="357">
          <cell r="A357" t="str">
            <v>CUK112</v>
          </cell>
          <cell r="B357" t="str">
            <v xml:space="preserve">Kim Engineering Company      </v>
          </cell>
          <cell r="C357" t="str">
            <v>90 days</v>
          </cell>
          <cell r="D357">
            <v>20000</v>
          </cell>
          <cell r="E357">
            <v>1830.4</v>
          </cell>
          <cell r="F357">
            <v>108.42</v>
          </cell>
          <cell r="G357">
            <v>173.49</v>
          </cell>
          <cell r="H357">
            <v>158.04</v>
          </cell>
          <cell r="I357">
            <v>1390.45</v>
          </cell>
          <cell r="J357" t="b">
            <v>1</v>
          </cell>
          <cell r="K357" t="str">
            <v>D32</v>
          </cell>
          <cell r="L357" t="str">
            <v>TC</v>
          </cell>
          <cell r="M357" t="str">
            <v>ST</v>
          </cell>
        </row>
        <row r="358">
          <cell r="A358" t="str">
            <v>CUS102</v>
          </cell>
          <cell r="B358" t="str">
            <v xml:space="preserve">Sim Parts Trading      </v>
          </cell>
          <cell r="C358" t="str">
            <v>90 days</v>
          </cell>
          <cell r="D358">
            <v>20000</v>
          </cell>
          <cell r="E358">
            <v>882.02</v>
          </cell>
          <cell r="F358">
            <v>0</v>
          </cell>
          <cell r="G358">
            <v>0</v>
          </cell>
          <cell r="H358">
            <v>0</v>
          </cell>
          <cell r="I358">
            <v>882.02</v>
          </cell>
          <cell r="J358" t="b">
            <v>1</v>
          </cell>
          <cell r="K358" t="str">
            <v>D32</v>
          </cell>
          <cell r="L358" t="str">
            <v>TC</v>
          </cell>
          <cell r="M358" t="str">
            <v>ST</v>
          </cell>
        </row>
        <row r="359">
          <cell r="A359" t="str">
            <v>CUW101</v>
          </cell>
          <cell r="B359" t="str">
            <v xml:space="preserve">Wei Tung Company      </v>
          </cell>
          <cell r="C359" t="str">
            <v>60 days</v>
          </cell>
          <cell r="D359">
            <v>80000</v>
          </cell>
          <cell r="E359">
            <v>10.84</v>
          </cell>
          <cell r="F359">
            <v>10.84</v>
          </cell>
          <cell r="G359">
            <v>0</v>
          </cell>
          <cell r="H359">
            <v>0</v>
          </cell>
          <cell r="I359">
            <v>0</v>
          </cell>
          <cell r="J359" t="b">
            <v>1</v>
          </cell>
          <cell r="K359" t="str">
            <v>D31</v>
          </cell>
          <cell r="L359" t="str">
            <v>TC</v>
          </cell>
          <cell r="M359" t="str">
            <v>A</v>
          </cell>
        </row>
        <row r="360">
          <cell r="A360" t="str">
            <v>CUW102</v>
          </cell>
          <cell r="B360" t="str">
            <v xml:space="preserve">Wei Tung Company      </v>
          </cell>
          <cell r="C360" t="str">
            <v>60 days</v>
          </cell>
          <cell r="D360">
            <v>20000</v>
          </cell>
          <cell r="E360">
            <v>2466</v>
          </cell>
          <cell r="F360">
            <v>2466</v>
          </cell>
          <cell r="G360">
            <v>0</v>
          </cell>
          <cell r="H360">
            <v>0</v>
          </cell>
          <cell r="I360">
            <v>0</v>
          </cell>
          <cell r="J360" t="b">
            <v>1</v>
          </cell>
          <cell r="K360" t="str">
            <v>D32</v>
          </cell>
          <cell r="L360" t="str">
            <v>TC</v>
          </cell>
          <cell r="M360" t="str">
            <v>A</v>
          </cell>
        </row>
        <row r="361">
          <cell r="A361" t="str">
            <v>LH1022</v>
          </cell>
          <cell r="B361" t="str">
            <v xml:space="preserve">Sykt Hawk Soon Hin Sdn Bhd   </v>
          </cell>
          <cell r="C361" t="str">
            <v>30 days</v>
          </cell>
          <cell r="D361">
            <v>50000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 t="b">
            <v>1</v>
          </cell>
          <cell r="K361" t="str">
            <v>NM2</v>
          </cell>
          <cell r="L361" t="str">
            <v>MGT</v>
          </cell>
          <cell r="M361" t="str">
            <v>A</v>
          </cell>
        </row>
        <row r="362">
          <cell r="A362" t="str">
            <v>SMK102</v>
          </cell>
          <cell r="B362" t="str">
            <v xml:space="preserve">Kemajuan Tat Young Sdn Bhd    </v>
          </cell>
          <cell r="C362" t="str">
            <v>90 days</v>
          </cell>
          <cell r="D362">
            <v>20000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 t="b">
            <v>1</v>
          </cell>
          <cell r="K362" t="str">
            <v>NM6</v>
          </cell>
          <cell r="L362" t="str">
            <v>MGT</v>
          </cell>
          <cell r="M362" t="str">
            <v>ST</v>
          </cell>
        </row>
        <row r="363">
          <cell r="A363" t="str">
            <v>XC1027</v>
          </cell>
          <cell r="B363" t="str">
            <v xml:space="preserve">Chee Shee Loy      </v>
          </cell>
          <cell r="C363" t="str">
            <v>30 days</v>
          </cell>
          <cell r="D363">
            <v>10000</v>
          </cell>
          <cell r="E363">
            <v>2706.2</v>
          </cell>
          <cell r="F363">
            <v>2706.2</v>
          </cell>
          <cell r="G363">
            <v>0</v>
          </cell>
          <cell r="H363">
            <v>0</v>
          </cell>
          <cell r="I363">
            <v>0</v>
          </cell>
          <cell r="J363" t="b">
            <v>1</v>
          </cell>
          <cell r="K363" t="str">
            <v>L07</v>
          </cell>
          <cell r="L363" t="str">
            <v>TCM</v>
          </cell>
          <cell r="M363" t="str">
            <v>A</v>
          </cell>
        </row>
        <row r="364">
          <cell r="A364" t="str">
            <v>XC1046</v>
          </cell>
          <cell r="B364" t="str">
            <v xml:space="preserve">Chai Chup Seng Realty Sdn Bhd   </v>
          </cell>
          <cell r="C364" t="str">
            <v>CASH</v>
          </cell>
          <cell r="D364">
            <v>20000</v>
          </cell>
          <cell r="E364">
            <v>1440</v>
          </cell>
          <cell r="F364">
            <v>1440</v>
          </cell>
          <cell r="G364">
            <v>0</v>
          </cell>
          <cell r="H364">
            <v>0</v>
          </cell>
          <cell r="I364">
            <v>0</v>
          </cell>
          <cell r="J364" t="b">
            <v>1</v>
          </cell>
          <cell r="K364" t="str">
            <v>L06</v>
          </cell>
          <cell r="L364" t="str">
            <v>TCM</v>
          </cell>
          <cell r="M364" t="str">
            <v>A</v>
          </cell>
        </row>
        <row r="365">
          <cell r="A365" t="str">
            <v>XC1047</v>
          </cell>
          <cell r="B365" t="str">
            <v xml:space="preserve">Chai Chup Seng Realty Sdn Bhd   </v>
          </cell>
          <cell r="C365" t="str">
            <v>30 days</v>
          </cell>
          <cell r="D365">
            <v>5000</v>
          </cell>
          <cell r="E365">
            <v>6067.26</v>
          </cell>
          <cell r="F365">
            <v>6067.26</v>
          </cell>
          <cell r="G365">
            <v>0</v>
          </cell>
          <cell r="H365">
            <v>0</v>
          </cell>
          <cell r="I365">
            <v>0</v>
          </cell>
          <cell r="J365" t="b">
            <v>1</v>
          </cell>
          <cell r="K365" t="str">
            <v>L07</v>
          </cell>
          <cell r="L365" t="str">
            <v>TCM</v>
          </cell>
          <cell r="M365" t="str">
            <v>A</v>
          </cell>
        </row>
        <row r="366">
          <cell r="A366" t="str">
            <v>XD1007</v>
          </cell>
          <cell r="B366" t="str">
            <v xml:space="preserve">Dubong Timber Sdn Bhd     </v>
          </cell>
          <cell r="C366" t="str">
            <v>30 days</v>
          </cell>
          <cell r="D366">
            <v>15000</v>
          </cell>
          <cell r="E366">
            <v>1429.9</v>
          </cell>
          <cell r="F366">
            <v>0</v>
          </cell>
          <cell r="G366">
            <v>0</v>
          </cell>
          <cell r="H366">
            <v>0</v>
          </cell>
          <cell r="I366">
            <v>1429.9</v>
          </cell>
          <cell r="J366" t="b">
            <v>1</v>
          </cell>
          <cell r="K366" t="str">
            <v>L07</v>
          </cell>
          <cell r="L366" t="str">
            <v>TCM</v>
          </cell>
          <cell r="M366" t="str">
            <v>#</v>
          </cell>
        </row>
        <row r="367">
          <cell r="A367" t="str">
            <v>XD1017</v>
          </cell>
          <cell r="B367" t="str">
            <v xml:space="preserve">Delta Trading Co (Johor) Sdn Bhd   </v>
          </cell>
          <cell r="C367" t="str">
            <v>60 days</v>
          </cell>
          <cell r="D367">
            <v>5000</v>
          </cell>
          <cell r="E367">
            <v>364.8</v>
          </cell>
          <cell r="F367">
            <v>364.8</v>
          </cell>
          <cell r="G367">
            <v>0</v>
          </cell>
          <cell r="H367">
            <v>0</v>
          </cell>
          <cell r="I367">
            <v>0</v>
          </cell>
          <cell r="J367" t="b">
            <v>1</v>
          </cell>
          <cell r="K367" t="str">
            <v>L07</v>
          </cell>
          <cell r="L367" t="str">
            <v>TCM</v>
          </cell>
          <cell r="M367" t="str">
            <v>ST</v>
          </cell>
        </row>
        <row r="368">
          <cell r="A368" t="str">
            <v>XE1006</v>
          </cell>
          <cell r="B368" t="str">
            <v xml:space="preserve">Eng Hoe Timber Trading Co    </v>
          </cell>
          <cell r="C368" t="str">
            <v>30 days</v>
          </cell>
          <cell r="D368">
            <v>15000</v>
          </cell>
          <cell r="E368">
            <v>0</v>
          </cell>
          <cell r="F368">
            <v>0</v>
          </cell>
          <cell r="G368">
            <v>0</v>
          </cell>
          <cell r="H368">
            <v>0</v>
          </cell>
          <cell r="I368">
            <v>0</v>
          </cell>
          <cell r="J368" t="b">
            <v>1</v>
          </cell>
          <cell r="K368" t="str">
            <v>L06</v>
          </cell>
          <cell r="L368" t="str">
            <v>TCM</v>
          </cell>
          <cell r="M368" t="str">
            <v>A</v>
          </cell>
        </row>
        <row r="369">
          <cell r="A369" t="str">
            <v>XE1007</v>
          </cell>
          <cell r="B369" t="str">
            <v xml:space="preserve">Eng Hoe Timber Trading Co    </v>
          </cell>
          <cell r="C369" t="str">
            <v>30 days</v>
          </cell>
          <cell r="D369">
            <v>10000</v>
          </cell>
          <cell r="E369">
            <v>0</v>
          </cell>
          <cell r="F369">
            <v>0</v>
          </cell>
          <cell r="G369">
            <v>0</v>
          </cell>
          <cell r="H369">
            <v>0</v>
          </cell>
          <cell r="I369">
            <v>0</v>
          </cell>
          <cell r="J369" t="b">
            <v>1</v>
          </cell>
          <cell r="K369" t="str">
            <v>L07</v>
          </cell>
          <cell r="L369" t="str">
            <v>TCM</v>
          </cell>
          <cell r="M369" t="str">
            <v>A</v>
          </cell>
        </row>
        <row r="370">
          <cell r="A370" t="str">
            <v>XG1007</v>
          </cell>
          <cell r="B370" t="str">
            <v xml:space="preserve">Sykt Gunung Timor Sdn Bhd    </v>
          </cell>
          <cell r="C370" t="str">
            <v>30 days</v>
          </cell>
          <cell r="D370">
            <v>10000</v>
          </cell>
          <cell r="E370">
            <v>0</v>
          </cell>
          <cell r="F370">
            <v>0</v>
          </cell>
          <cell r="G370">
            <v>0</v>
          </cell>
          <cell r="H370">
            <v>0</v>
          </cell>
          <cell r="I370">
            <v>0</v>
          </cell>
          <cell r="J370" t="b">
            <v>1</v>
          </cell>
          <cell r="K370" t="str">
            <v>L07</v>
          </cell>
          <cell r="L370" t="str">
            <v>TCM</v>
          </cell>
          <cell r="M370" t="str">
            <v>A</v>
          </cell>
        </row>
        <row r="371">
          <cell r="A371" t="str">
            <v>XG1016</v>
          </cell>
          <cell r="B371" t="str">
            <v xml:space="preserve">Garisanemas Plantation Sdn Bhd     </v>
          </cell>
          <cell r="C371" t="str">
            <v>CASH</v>
          </cell>
          <cell r="D371">
            <v>10000</v>
          </cell>
          <cell r="E371">
            <v>7340</v>
          </cell>
          <cell r="F371">
            <v>7340</v>
          </cell>
          <cell r="G371">
            <v>0</v>
          </cell>
          <cell r="H371">
            <v>0</v>
          </cell>
          <cell r="I371">
            <v>0</v>
          </cell>
          <cell r="J371" t="b">
            <v>1</v>
          </cell>
          <cell r="K371" t="str">
            <v>L06</v>
          </cell>
          <cell r="L371" t="str">
            <v>TCM</v>
          </cell>
          <cell r="M371" t="str">
            <v>A</v>
          </cell>
        </row>
        <row r="372">
          <cell r="A372" t="str">
            <v>XG1017</v>
          </cell>
          <cell r="B372" t="str">
            <v xml:space="preserve">Garisanemas Plantation Sdn Bhd     </v>
          </cell>
          <cell r="C372" t="str">
            <v>30 days</v>
          </cell>
          <cell r="D372">
            <v>20000</v>
          </cell>
          <cell r="E372">
            <v>2896.1</v>
          </cell>
          <cell r="F372">
            <v>2896.1</v>
          </cell>
          <cell r="G372">
            <v>0</v>
          </cell>
          <cell r="H372">
            <v>0</v>
          </cell>
          <cell r="I372">
            <v>0</v>
          </cell>
          <cell r="J372" t="b">
            <v>1</v>
          </cell>
          <cell r="K372" t="str">
            <v>L07</v>
          </cell>
          <cell r="L372" t="str">
            <v>TCM</v>
          </cell>
          <cell r="M372" t="str">
            <v>A</v>
          </cell>
        </row>
        <row r="373">
          <cell r="A373" t="str">
            <v>XH1006</v>
          </cell>
          <cell r="B373" t="str">
            <v xml:space="preserve">Harsoon Engineering Sdn Bhd     </v>
          </cell>
          <cell r="C373" t="str">
            <v>30 days</v>
          </cell>
          <cell r="D373">
            <v>20000</v>
          </cell>
          <cell r="E373">
            <v>15280</v>
          </cell>
          <cell r="F373">
            <v>15280</v>
          </cell>
          <cell r="G373">
            <v>0</v>
          </cell>
          <cell r="H373">
            <v>0</v>
          </cell>
          <cell r="I373">
            <v>0</v>
          </cell>
          <cell r="J373" t="b">
            <v>1</v>
          </cell>
          <cell r="K373" t="str">
            <v>L06</v>
          </cell>
          <cell r="L373" t="str">
            <v>TCM</v>
          </cell>
          <cell r="M373" t="str">
            <v>A</v>
          </cell>
        </row>
        <row r="374">
          <cell r="A374" t="str">
            <v>XH1007</v>
          </cell>
          <cell r="B374" t="str">
            <v xml:space="preserve">Harsoon Engineering Sdn Bhd     </v>
          </cell>
          <cell r="C374" t="str">
            <v>30 days</v>
          </cell>
          <cell r="D374">
            <v>15000</v>
          </cell>
          <cell r="E374">
            <v>3190.5</v>
          </cell>
          <cell r="F374">
            <v>3190.5</v>
          </cell>
          <cell r="G374">
            <v>0</v>
          </cell>
          <cell r="H374">
            <v>0</v>
          </cell>
          <cell r="I374">
            <v>0</v>
          </cell>
          <cell r="J374" t="b">
            <v>1</v>
          </cell>
          <cell r="K374" t="str">
            <v>L07</v>
          </cell>
          <cell r="L374" t="str">
            <v>TCM</v>
          </cell>
          <cell r="M374" t="str">
            <v>A</v>
          </cell>
        </row>
        <row r="375">
          <cell r="A375" t="str">
            <v>XH1017</v>
          </cell>
          <cell r="B375" t="str">
            <v xml:space="preserve">Hock Seng Teck Sawmill Co Pte Ltd  </v>
          </cell>
          <cell r="C375" t="str">
            <v>30 days</v>
          </cell>
          <cell r="D375">
            <v>10000</v>
          </cell>
          <cell r="E375">
            <v>1929.85</v>
          </cell>
          <cell r="F375">
            <v>1929.85</v>
          </cell>
          <cell r="G375">
            <v>0</v>
          </cell>
          <cell r="H375">
            <v>0</v>
          </cell>
          <cell r="I375">
            <v>0</v>
          </cell>
          <cell r="J375" t="b">
            <v>1</v>
          </cell>
          <cell r="K375" t="str">
            <v>L07</v>
          </cell>
          <cell r="L375" t="str">
            <v>TCM</v>
          </cell>
          <cell r="M375" t="str">
            <v>A</v>
          </cell>
        </row>
        <row r="376">
          <cell r="A376" t="str">
            <v>XH1026</v>
          </cell>
          <cell r="B376" t="str">
            <v xml:space="preserve">Perng Hock Boon Heng Tyr &amp; Tractor Serv </v>
          </cell>
          <cell r="C376" t="str">
            <v>CASH</v>
          </cell>
          <cell r="D376">
            <v>10000</v>
          </cell>
          <cell r="E376">
            <v>6.7</v>
          </cell>
          <cell r="F376">
            <v>0</v>
          </cell>
          <cell r="G376">
            <v>0</v>
          </cell>
          <cell r="H376">
            <v>0</v>
          </cell>
          <cell r="I376">
            <v>6.7</v>
          </cell>
          <cell r="J376" t="b">
            <v>1</v>
          </cell>
          <cell r="K376" t="str">
            <v>L06</v>
          </cell>
          <cell r="L376" t="str">
            <v>TCM</v>
          </cell>
          <cell r="M376" t="str">
            <v>#</v>
          </cell>
        </row>
        <row r="377">
          <cell r="A377" t="str">
            <v>XH1027</v>
          </cell>
          <cell r="B377" t="str">
            <v xml:space="preserve">Perng Hock Boon Heng Tyr &amp; Tractor Serv </v>
          </cell>
          <cell r="C377" t="str">
            <v>60 days</v>
          </cell>
          <cell r="D377">
            <v>15000</v>
          </cell>
          <cell r="E377">
            <v>1021</v>
          </cell>
          <cell r="F377">
            <v>0</v>
          </cell>
          <cell r="G377">
            <v>0</v>
          </cell>
          <cell r="H377">
            <v>0</v>
          </cell>
          <cell r="I377">
            <v>1021</v>
          </cell>
          <cell r="J377" t="b">
            <v>1</v>
          </cell>
          <cell r="K377" t="str">
            <v>L07</v>
          </cell>
          <cell r="L377" t="str">
            <v>TCM</v>
          </cell>
          <cell r="M377" t="str">
            <v>#</v>
          </cell>
        </row>
        <row r="378">
          <cell r="A378" t="str">
            <v>XJ1006</v>
          </cell>
          <cell r="B378" t="str">
            <v xml:space="preserve">Johor Workshop       </v>
          </cell>
          <cell r="C378" t="str">
            <v>CASH</v>
          </cell>
          <cell r="D378">
            <v>15000</v>
          </cell>
          <cell r="E378">
            <v>13</v>
          </cell>
          <cell r="F378">
            <v>13</v>
          </cell>
          <cell r="G378">
            <v>0</v>
          </cell>
          <cell r="H378">
            <v>0</v>
          </cell>
          <cell r="I378">
            <v>0</v>
          </cell>
          <cell r="J378" t="b">
            <v>1</v>
          </cell>
          <cell r="K378" t="str">
            <v>L06</v>
          </cell>
          <cell r="L378" t="str">
            <v>TCM</v>
          </cell>
          <cell r="M378" t="str">
            <v>A</v>
          </cell>
        </row>
        <row r="379">
          <cell r="A379" t="str">
            <v>XJ1007</v>
          </cell>
          <cell r="B379" t="str">
            <v xml:space="preserve">Johor Workshop       </v>
          </cell>
          <cell r="C379" t="str">
            <v>30 days</v>
          </cell>
          <cell r="D379">
            <v>10000</v>
          </cell>
          <cell r="E379">
            <v>474.2</v>
          </cell>
          <cell r="F379">
            <v>474.2</v>
          </cell>
          <cell r="G379">
            <v>0</v>
          </cell>
          <cell r="H379">
            <v>0</v>
          </cell>
          <cell r="I379">
            <v>0</v>
          </cell>
          <cell r="J379" t="b">
            <v>1</v>
          </cell>
          <cell r="K379" t="str">
            <v>L07</v>
          </cell>
          <cell r="L379" t="str">
            <v>TCM</v>
          </cell>
          <cell r="M379" t="str">
            <v>A</v>
          </cell>
        </row>
        <row r="380">
          <cell r="A380" t="str">
            <v>XK1006</v>
          </cell>
          <cell r="B380" t="str">
            <v xml:space="preserve">Kulayeang Timber Trading Sdn Bhd    </v>
          </cell>
          <cell r="C380" t="str">
            <v>30 days</v>
          </cell>
          <cell r="D380">
            <v>20000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 t="b">
            <v>1</v>
          </cell>
          <cell r="K380" t="str">
            <v>L06</v>
          </cell>
          <cell r="L380" t="str">
            <v>TCM</v>
          </cell>
          <cell r="M380" t="str">
            <v>A</v>
          </cell>
        </row>
        <row r="381">
          <cell r="A381" t="str">
            <v>XK1007</v>
          </cell>
          <cell r="B381" t="str">
            <v xml:space="preserve">Kulayeang Timber Trading Sdn Bhd    </v>
          </cell>
          <cell r="C381" t="str">
            <v>60 days</v>
          </cell>
          <cell r="D381">
            <v>20000</v>
          </cell>
          <cell r="E381">
            <v>3634.9</v>
          </cell>
          <cell r="F381">
            <v>3634.9</v>
          </cell>
          <cell r="G381">
            <v>0</v>
          </cell>
          <cell r="H381">
            <v>0</v>
          </cell>
          <cell r="I381">
            <v>0</v>
          </cell>
          <cell r="J381" t="b">
            <v>1</v>
          </cell>
          <cell r="K381" t="str">
            <v>L07</v>
          </cell>
          <cell r="L381" t="str">
            <v>TCM</v>
          </cell>
          <cell r="M381" t="str">
            <v>A</v>
          </cell>
        </row>
        <row r="382">
          <cell r="A382" t="str">
            <v>XK1017</v>
          </cell>
          <cell r="B382" t="str">
            <v xml:space="preserve">Kai Feng Tractor      </v>
          </cell>
          <cell r="C382" t="str">
            <v>60 days</v>
          </cell>
          <cell r="D382">
            <v>10000</v>
          </cell>
          <cell r="E382">
            <v>2337.65</v>
          </cell>
          <cell r="F382">
            <v>2337.65</v>
          </cell>
          <cell r="G382">
            <v>0</v>
          </cell>
          <cell r="H382">
            <v>0</v>
          </cell>
          <cell r="I382">
            <v>0</v>
          </cell>
          <cell r="J382" t="b">
            <v>1</v>
          </cell>
          <cell r="K382" t="str">
            <v>L07</v>
          </cell>
          <cell r="L382" t="str">
            <v>TCM</v>
          </cell>
          <cell r="M382" t="str">
            <v>ST</v>
          </cell>
        </row>
        <row r="383">
          <cell r="A383" t="str">
            <v>XK1027</v>
          </cell>
          <cell r="B383" t="str">
            <v xml:space="preserve">Koo Tractor Work      </v>
          </cell>
          <cell r="C383" t="str">
            <v>30 days</v>
          </cell>
          <cell r="D383">
            <v>10000</v>
          </cell>
          <cell r="E383">
            <v>1295.3</v>
          </cell>
          <cell r="F383">
            <v>0</v>
          </cell>
          <cell r="G383">
            <v>7.5</v>
          </cell>
          <cell r="H383">
            <v>1287.8</v>
          </cell>
          <cell r="I383">
            <v>0</v>
          </cell>
          <cell r="J383" t="b">
            <v>1</v>
          </cell>
          <cell r="K383" t="str">
            <v>L07</v>
          </cell>
          <cell r="L383" t="str">
            <v>TCM</v>
          </cell>
          <cell r="M383" t="str">
            <v>ST</v>
          </cell>
        </row>
        <row r="384">
          <cell r="A384" t="str">
            <v>XK1037</v>
          </cell>
          <cell r="B384" t="str">
            <v xml:space="preserve">Kim Tat Enterprise      </v>
          </cell>
          <cell r="C384" t="str">
            <v>60 days</v>
          </cell>
          <cell r="D384">
            <v>10000</v>
          </cell>
          <cell r="E384">
            <v>19499.23</v>
          </cell>
          <cell r="F384">
            <v>19499.23</v>
          </cell>
          <cell r="G384">
            <v>0</v>
          </cell>
          <cell r="H384">
            <v>0</v>
          </cell>
          <cell r="I384">
            <v>0</v>
          </cell>
          <cell r="J384" t="b">
            <v>1</v>
          </cell>
          <cell r="K384" t="str">
            <v>L07</v>
          </cell>
          <cell r="L384" t="str">
            <v>TCM</v>
          </cell>
          <cell r="M384" t="str">
            <v>A</v>
          </cell>
        </row>
        <row r="385">
          <cell r="A385" t="str">
            <v>XK1046</v>
          </cell>
          <cell r="B385" t="str">
            <v xml:space="preserve">Kim Tong Sawmill Sdn Bhd    </v>
          </cell>
          <cell r="C385" t="str">
            <v>30 days</v>
          </cell>
          <cell r="D385">
            <v>10000</v>
          </cell>
          <cell r="E385">
            <v>398</v>
          </cell>
          <cell r="F385">
            <v>398</v>
          </cell>
          <cell r="G385">
            <v>0</v>
          </cell>
          <cell r="H385">
            <v>0</v>
          </cell>
          <cell r="I385">
            <v>0</v>
          </cell>
          <cell r="J385" t="b">
            <v>1</v>
          </cell>
          <cell r="K385" t="str">
            <v>L06</v>
          </cell>
          <cell r="L385" t="str">
            <v>TCM</v>
          </cell>
          <cell r="M385" t="str">
            <v>ST</v>
          </cell>
        </row>
        <row r="386">
          <cell r="A386" t="str">
            <v>XK1056</v>
          </cell>
          <cell r="B386" t="str">
            <v xml:space="preserve">Kia Lim Timber Trading Sdn Bhd   </v>
          </cell>
          <cell r="C386" t="str">
            <v>CASH</v>
          </cell>
          <cell r="D386">
            <v>10000</v>
          </cell>
          <cell r="E386">
            <v>1900</v>
          </cell>
          <cell r="F386">
            <v>0</v>
          </cell>
          <cell r="G386">
            <v>0</v>
          </cell>
          <cell r="H386">
            <v>0</v>
          </cell>
          <cell r="I386">
            <v>1900</v>
          </cell>
          <cell r="J386" t="b">
            <v>1</v>
          </cell>
          <cell r="K386" t="str">
            <v>L06</v>
          </cell>
          <cell r="L386" t="str">
            <v>TCM</v>
          </cell>
          <cell r="M386" t="str">
            <v>ST</v>
          </cell>
        </row>
        <row r="387">
          <cell r="A387" t="str">
            <v>XK1067</v>
          </cell>
          <cell r="B387" t="str">
            <v xml:space="preserve">Kim Seng Quarry Company -1965 Sdn Bhd  </v>
          </cell>
          <cell r="C387" t="str">
            <v>60 days</v>
          </cell>
          <cell r="D387">
            <v>10000</v>
          </cell>
          <cell r="E387">
            <v>6870</v>
          </cell>
          <cell r="F387">
            <v>0</v>
          </cell>
          <cell r="G387">
            <v>3470</v>
          </cell>
          <cell r="H387">
            <v>3400</v>
          </cell>
          <cell r="I387">
            <v>0</v>
          </cell>
          <cell r="J387" t="b">
            <v>1</v>
          </cell>
          <cell r="K387" t="str">
            <v>L07</v>
          </cell>
          <cell r="L387" t="str">
            <v>TCM</v>
          </cell>
          <cell r="M387" t="str">
            <v>A</v>
          </cell>
        </row>
        <row r="388">
          <cell r="A388" t="str">
            <v>XK1077</v>
          </cell>
          <cell r="B388" t="str">
            <v xml:space="preserve">Syarikat Kim Peng Trading     </v>
          </cell>
          <cell r="C388" t="str">
            <v>30 days</v>
          </cell>
          <cell r="D388">
            <v>10000</v>
          </cell>
          <cell r="E388">
            <v>61.6</v>
          </cell>
          <cell r="F388">
            <v>61.6</v>
          </cell>
          <cell r="G388">
            <v>0</v>
          </cell>
          <cell r="H388">
            <v>0</v>
          </cell>
          <cell r="I388">
            <v>0</v>
          </cell>
          <cell r="J388" t="b">
            <v>1</v>
          </cell>
          <cell r="K388" t="str">
            <v>L07</v>
          </cell>
          <cell r="L388" t="str">
            <v>TCM</v>
          </cell>
          <cell r="M388" t="str">
            <v>A</v>
          </cell>
        </row>
        <row r="389">
          <cell r="A389" t="str">
            <v>XK1086</v>
          </cell>
          <cell r="B389" t="str">
            <v xml:space="preserve">K C L Construction Sdn Bhd   </v>
          </cell>
          <cell r="C389" t="str">
            <v>30 days</v>
          </cell>
          <cell r="D389">
            <v>15000</v>
          </cell>
          <cell r="E389">
            <v>0</v>
          </cell>
          <cell r="F389">
            <v>0</v>
          </cell>
          <cell r="G389">
            <v>0</v>
          </cell>
          <cell r="H389">
            <v>0</v>
          </cell>
          <cell r="I389">
            <v>0</v>
          </cell>
          <cell r="J389" t="b">
            <v>1</v>
          </cell>
          <cell r="K389" t="str">
            <v>L06</v>
          </cell>
          <cell r="L389" t="str">
            <v>TCM</v>
          </cell>
          <cell r="M389" t="str">
            <v>ST</v>
          </cell>
        </row>
        <row r="390">
          <cell r="A390" t="str">
            <v>XK1087</v>
          </cell>
          <cell r="B390" t="str">
            <v xml:space="preserve">K C L Construction Sdn Bhd   </v>
          </cell>
          <cell r="C390" t="str">
            <v>60 days</v>
          </cell>
          <cell r="D390">
            <v>20000</v>
          </cell>
          <cell r="E390">
            <v>189.76</v>
          </cell>
          <cell r="F390">
            <v>189.76</v>
          </cell>
          <cell r="G390">
            <v>0</v>
          </cell>
          <cell r="H390">
            <v>0</v>
          </cell>
          <cell r="I390">
            <v>0</v>
          </cell>
          <cell r="J390" t="b">
            <v>1</v>
          </cell>
          <cell r="K390" t="str">
            <v>L07</v>
          </cell>
          <cell r="L390" t="str">
            <v>TCM</v>
          </cell>
          <cell r="M390" t="str">
            <v>ST</v>
          </cell>
        </row>
        <row r="391">
          <cell r="A391" t="str">
            <v>XL1027</v>
          </cell>
          <cell r="B391" t="str">
            <v xml:space="preserve">Liong Kam Paw      </v>
          </cell>
          <cell r="C391" t="str">
            <v>30 days</v>
          </cell>
          <cell r="D391">
            <v>10000</v>
          </cell>
          <cell r="E391">
            <v>0</v>
          </cell>
          <cell r="F391">
            <v>0</v>
          </cell>
          <cell r="G391">
            <v>0</v>
          </cell>
          <cell r="H391">
            <v>0</v>
          </cell>
          <cell r="I391">
            <v>0</v>
          </cell>
          <cell r="J391" t="b">
            <v>1</v>
          </cell>
          <cell r="K391" t="str">
            <v>L07</v>
          </cell>
          <cell r="L391" t="str">
            <v>TCM</v>
          </cell>
          <cell r="M391" t="str">
            <v>A</v>
          </cell>
        </row>
        <row r="392">
          <cell r="A392" t="str">
            <v>XL1037</v>
          </cell>
          <cell r="B392" t="str">
            <v xml:space="preserve">Lim Guan Lee Engrn Workshop    </v>
          </cell>
          <cell r="C392" t="str">
            <v>30 days</v>
          </cell>
          <cell r="D392">
            <v>15000</v>
          </cell>
          <cell r="E392">
            <v>1448.7</v>
          </cell>
          <cell r="F392">
            <v>1448.7</v>
          </cell>
          <cell r="G392">
            <v>0</v>
          </cell>
          <cell r="H392">
            <v>0</v>
          </cell>
          <cell r="I392">
            <v>0</v>
          </cell>
          <cell r="J392" t="b">
            <v>1</v>
          </cell>
          <cell r="K392" t="str">
            <v>L07</v>
          </cell>
          <cell r="L392" t="str">
            <v>TCM</v>
          </cell>
          <cell r="M392" t="str">
            <v>A</v>
          </cell>
        </row>
        <row r="393">
          <cell r="A393" t="str">
            <v>XL1046</v>
          </cell>
          <cell r="B393" t="str">
            <v xml:space="preserve">L.S. Machinery Services      </v>
          </cell>
          <cell r="C393" t="str">
            <v>30 days</v>
          </cell>
          <cell r="D393">
            <v>15000</v>
          </cell>
          <cell r="E393">
            <v>1860</v>
          </cell>
          <cell r="F393">
            <v>1860</v>
          </cell>
          <cell r="G393">
            <v>0</v>
          </cell>
          <cell r="H393">
            <v>0</v>
          </cell>
          <cell r="I393">
            <v>0</v>
          </cell>
          <cell r="J393" t="b">
            <v>1</v>
          </cell>
          <cell r="K393" t="str">
            <v>L06</v>
          </cell>
          <cell r="L393" t="str">
            <v>TCM</v>
          </cell>
          <cell r="M393" t="str">
            <v>ST</v>
          </cell>
        </row>
        <row r="394">
          <cell r="A394" t="str">
            <v>XL1047</v>
          </cell>
          <cell r="B394" t="str">
            <v xml:space="preserve">L.S. Machinery Services      </v>
          </cell>
          <cell r="C394" t="str">
            <v>60 days</v>
          </cell>
          <cell r="D394">
            <v>15000</v>
          </cell>
          <cell r="E394">
            <v>19.2</v>
          </cell>
          <cell r="F394">
            <v>19.2</v>
          </cell>
          <cell r="G394">
            <v>0</v>
          </cell>
          <cell r="H394">
            <v>0</v>
          </cell>
          <cell r="I394">
            <v>0</v>
          </cell>
          <cell r="J394" t="b">
            <v>1</v>
          </cell>
          <cell r="K394" t="str">
            <v>L07</v>
          </cell>
          <cell r="L394" t="str">
            <v>TCM</v>
          </cell>
          <cell r="M394" t="str">
            <v>ST</v>
          </cell>
        </row>
        <row r="395">
          <cell r="A395" t="str">
            <v>XL1067</v>
          </cell>
          <cell r="B395" t="str">
            <v xml:space="preserve">Leong Fai Fong      </v>
          </cell>
          <cell r="C395" t="str">
            <v>30 days</v>
          </cell>
          <cell r="D395">
            <v>10000</v>
          </cell>
          <cell r="E395">
            <v>102.7</v>
          </cell>
          <cell r="F395">
            <v>102.7</v>
          </cell>
          <cell r="G395">
            <v>0</v>
          </cell>
          <cell r="H395">
            <v>0</v>
          </cell>
          <cell r="I395">
            <v>0</v>
          </cell>
          <cell r="J395" t="b">
            <v>1</v>
          </cell>
          <cell r="K395" t="str">
            <v>L07</v>
          </cell>
          <cell r="L395" t="str">
            <v>TCM</v>
          </cell>
          <cell r="M395" t="str">
            <v>A</v>
          </cell>
        </row>
        <row r="396">
          <cell r="A396" t="str">
            <v>XL1076</v>
          </cell>
          <cell r="B396" t="str">
            <v xml:space="preserve">Low Soon Kok      </v>
          </cell>
          <cell r="C396" t="str">
            <v>30 days</v>
          </cell>
          <cell r="D396">
            <v>15000</v>
          </cell>
          <cell r="E396">
            <v>0</v>
          </cell>
          <cell r="F396">
            <v>100</v>
          </cell>
          <cell r="G396">
            <v>0</v>
          </cell>
          <cell r="H396">
            <v>0</v>
          </cell>
          <cell r="I396">
            <v>-100</v>
          </cell>
          <cell r="J396" t="b">
            <v>1</v>
          </cell>
          <cell r="K396" t="str">
            <v>L06</v>
          </cell>
          <cell r="L396" t="str">
            <v>TCM</v>
          </cell>
          <cell r="M396" t="str">
            <v>A</v>
          </cell>
        </row>
        <row r="397">
          <cell r="A397" t="str">
            <v>XL1077</v>
          </cell>
          <cell r="B397" t="str">
            <v xml:space="preserve">Low Soon Kok      </v>
          </cell>
          <cell r="C397" t="str">
            <v>30 days</v>
          </cell>
          <cell r="D397">
            <v>10000</v>
          </cell>
          <cell r="E397">
            <v>0</v>
          </cell>
          <cell r="F397">
            <v>0</v>
          </cell>
          <cell r="G397">
            <v>0</v>
          </cell>
          <cell r="H397">
            <v>0</v>
          </cell>
          <cell r="I397">
            <v>0</v>
          </cell>
          <cell r="J397" t="b">
            <v>1</v>
          </cell>
          <cell r="K397" t="str">
            <v>L07</v>
          </cell>
          <cell r="L397" t="str">
            <v>TCM</v>
          </cell>
          <cell r="M397" t="str">
            <v>A</v>
          </cell>
        </row>
        <row r="398">
          <cell r="A398" t="str">
            <v>XL1086</v>
          </cell>
          <cell r="B398" t="str">
            <v xml:space="preserve">Lee Hup Guang Construction     </v>
          </cell>
          <cell r="C398" t="str">
            <v>30 days</v>
          </cell>
          <cell r="D398">
            <v>15000</v>
          </cell>
          <cell r="E398">
            <v>2093.8000000000002</v>
          </cell>
          <cell r="F398">
            <v>2093.8000000000002</v>
          </cell>
          <cell r="G398">
            <v>0</v>
          </cell>
          <cell r="H398">
            <v>0</v>
          </cell>
          <cell r="I398">
            <v>0</v>
          </cell>
          <cell r="J398" t="b">
            <v>1</v>
          </cell>
          <cell r="K398" t="str">
            <v>L06</v>
          </cell>
          <cell r="L398" t="str">
            <v>TCM</v>
          </cell>
          <cell r="M398" t="str">
            <v>A</v>
          </cell>
        </row>
        <row r="399">
          <cell r="A399" t="str">
            <v>XL1087</v>
          </cell>
          <cell r="B399" t="str">
            <v xml:space="preserve">Lee Hup Guang Construction     </v>
          </cell>
          <cell r="C399" t="str">
            <v>60 days</v>
          </cell>
          <cell r="D399">
            <v>10000</v>
          </cell>
          <cell r="E399">
            <v>93.8</v>
          </cell>
          <cell r="F399">
            <v>93.8</v>
          </cell>
          <cell r="G399">
            <v>0</v>
          </cell>
          <cell r="H399">
            <v>0</v>
          </cell>
          <cell r="I399">
            <v>0</v>
          </cell>
          <cell r="J399" t="b">
            <v>1</v>
          </cell>
          <cell r="K399" t="str">
            <v>L07</v>
          </cell>
          <cell r="L399" t="str">
            <v>TCM</v>
          </cell>
          <cell r="M399" t="str">
            <v>A</v>
          </cell>
        </row>
        <row r="400">
          <cell r="A400" t="str">
            <v>XL1096</v>
          </cell>
          <cell r="B400" t="str">
            <v xml:space="preserve">Jie Lee Trading      </v>
          </cell>
          <cell r="C400" t="str">
            <v>CASH</v>
          </cell>
          <cell r="D400">
            <v>30000</v>
          </cell>
          <cell r="E400">
            <v>3</v>
          </cell>
          <cell r="F400">
            <v>3</v>
          </cell>
          <cell r="G400">
            <v>0</v>
          </cell>
          <cell r="H400">
            <v>0</v>
          </cell>
          <cell r="I400">
            <v>0</v>
          </cell>
          <cell r="J400" t="b">
            <v>1</v>
          </cell>
          <cell r="K400" t="str">
            <v>L06</v>
          </cell>
          <cell r="L400" t="str">
            <v>TCM</v>
          </cell>
          <cell r="M400" t="str">
            <v>A</v>
          </cell>
        </row>
        <row r="401">
          <cell r="A401" t="str">
            <v>XL1097</v>
          </cell>
          <cell r="B401" t="str">
            <v xml:space="preserve">Jie Lee Trading      </v>
          </cell>
          <cell r="C401" t="str">
            <v>30 days</v>
          </cell>
          <cell r="D401">
            <v>10000</v>
          </cell>
          <cell r="E401">
            <v>2849.4</v>
          </cell>
          <cell r="F401">
            <v>2849.4</v>
          </cell>
          <cell r="G401">
            <v>0</v>
          </cell>
          <cell r="H401">
            <v>0</v>
          </cell>
          <cell r="I401">
            <v>0</v>
          </cell>
          <cell r="J401" t="b">
            <v>1</v>
          </cell>
          <cell r="K401" t="str">
            <v>L07</v>
          </cell>
          <cell r="L401" t="str">
            <v>TCM</v>
          </cell>
          <cell r="M401" t="str">
            <v>A</v>
          </cell>
        </row>
        <row r="402">
          <cell r="A402" t="str">
            <v>XM1007</v>
          </cell>
          <cell r="B402" t="str">
            <v xml:space="preserve">Mini Sawmill Sdn Bhd     </v>
          </cell>
          <cell r="C402" t="str">
            <v>30 days</v>
          </cell>
          <cell r="D402">
            <v>10000</v>
          </cell>
          <cell r="E402">
            <v>2875</v>
          </cell>
          <cell r="F402">
            <v>2875</v>
          </cell>
          <cell r="G402">
            <v>0</v>
          </cell>
          <cell r="H402">
            <v>0</v>
          </cell>
          <cell r="I402">
            <v>0</v>
          </cell>
          <cell r="J402" t="b">
            <v>1</v>
          </cell>
          <cell r="K402" t="str">
            <v>L07</v>
          </cell>
          <cell r="L402" t="str">
            <v>TCM</v>
          </cell>
          <cell r="M402" t="str">
            <v>A</v>
          </cell>
        </row>
        <row r="403">
          <cell r="A403" t="str">
            <v>XN1006</v>
          </cell>
          <cell r="B403" t="str">
            <v xml:space="preserve">Ng Seng Teck      </v>
          </cell>
          <cell r="C403" t="str">
            <v>30 days</v>
          </cell>
          <cell r="D403">
            <v>30000</v>
          </cell>
          <cell r="E403">
            <v>7593.1</v>
          </cell>
          <cell r="F403">
            <v>4304</v>
          </cell>
          <cell r="G403">
            <v>3289.1</v>
          </cell>
          <cell r="H403">
            <v>0</v>
          </cell>
          <cell r="I403">
            <v>0</v>
          </cell>
          <cell r="J403" t="b">
            <v>1</v>
          </cell>
          <cell r="K403" t="str">
            <v>L06</v>
          </cell>
          <cell r="L403" t="str">
            <v>TCM</v>
          </cell>
          <cell r="M403" t="str">
            <v>A</v>
          </cell>
        </row>
        <row r="404">
          <cell r="A404" t="str">
            <v>XN1007</v>
          </cell>
          <cell r="B404" t="str">
            <v xml:space="preserve">Ng Seng Teck      </v>
          </cell>
          <cell r="C404" t="str">
            <v>60 days</v>
          </cell>
          <cell r="D404">
            <v>20000</v>
          </cell>
          <cell r="E404">
            <v>518.4</v>
          </cell>
          <cell r="F404">
            <v>518.4</v>
          </cell>
          <cell r="G404">
            <v>0</v>
          </cell>
          <cell r="H404">
            <v>0</v>
          </cell>
          <cell r="I404">
            <v>0</v>
          </cell>
          <cell r="J404" t="b">
            <v>1</v>
          </cell>
          <cell r="K404" t="str">
            <v>L07</v>
          </cell>
          <cell r="L404" t="str">
            <v>TCM</v>
          </cell>
          <cell r="M404" t="str">
            <v>A</v>
          </cell>
        </row>
        <row r="405">
          <cell r="A405" t="str">
            <v>XN1017</v>
          </cell>
          <cell r="B405" t="str">
            <v xml:space="preserve">New Poh Leong      </v>
          </cell>
          <cell r="C405" t="str">
            <v>30 days</v>
          </cell>
          <cell r="D405">
            <v>10000</v>
          </cell>
          <cell r="E405">
            <v>10018.129999999999</v>
          </cell>
          <cell r="F405">
            <v>10018.129999999999</v>
          </cell>
          <cell r="G405">
            <v>0</v>
          </cell>
          <cell r="H405">
            <v>0</v>
          </cell>
          <cell r="I405">
            <v>0</v>
          </cell>
          <cell r="J405" t="b">
            <v>1</v>
          </cell>
          <cell r="K405" t="str">
            <v>L07</v>
          </cell>
          <cell r="L405" t="str">
            <v>TCM</v>
          </cell>
          <cell r="M405" t="str">
            <v>A</v>
          </cell>
        </row>
        <row r="406">
          <cell r="A406" t="str">
            <v>XN1026</v>
          </cell>
          <cell r="B406" t="str">
            <v xml:space="preserve">Ng Sam Ngah      </v>
          </cell>
          <cell r="C406" t="str">
            <v>CASH</v>
          </cell>
          <cell r="D406">
            <v>30000</v>
          </cell>
          <cell r="E406">
            <v>-60</v>
          </cell>
          <cell r="F406">
            <v>-60</v>
          </cell>
          <cell r="G406">
            <v>0</v>
          </cell>
          <cell r="H406">
            <v>0</v>
          </cell>
          <cell r="I406">
            <v>0</v>
          </cell>
          <cell r="J406" t="b">
            <v>1</v>
          </cell>
          <cell r="K406" t="str">
            <v>L06</v>
          </cell>
          <cell r="L406" t="str">
            <v>TCM</v>
          </cell>
          <cell r="M406" t="str">
            <v>A</v>
          </cell>
        </row>
        <row r="407">
          <cell r="A407" t="str">
            <v>XN1027</v>
          </cell>
          <cell r="B407" t="str">
            <v xml:space="preserve">Ng Sam Ngah      </v>
          </cell>
          <cell r="C407" t="str">
            <v>30 days</v>
          </cell>
          <cell r="D407">
            <v>10000</v>
          </cell>
          <cell r="E407">
            <v>2754.95</v>
          </cell>
          <cell r="F407">
            <v>645.20000000000005</v>
          </cell>
          <cell r="G407">
            <v>2109.75</v>
          </cell>
          <cell r="H407">
            <v>0</v>
          </cell>
          <cell r="I407">
            <v>0</v>
          </cell>
          <cell r="J407" t="b">
            <v>1</v>
          </cell>
          <cell r="K407" t="str">
            <v>L07</v>
          </cell>
          <cell r="L407" t="str">
            <v>TCM</v>
          </cell>
          <cell r="M407" t="str">
            <v>A</v>
          </cell>
        </row>
        <row r="408">
          <cell r="A408" t="str">
            <v>XP1036</v>
          </cell>
          <cell r="B408" t="str">
            <v xml:space="preserve">Pembalakan Loong Seng      </v>
          </cell>
          <cell r="C408" t="str">
            <v>30 days</v>
          </cell>
          <cell r="D408">
            <v>20000</v>
          </cell>
          <cell r="E408">
            <v>0</v>
          </cell>
          <cell r="F408">
            <v>0</v>
          </cell>
          <cell r="G408">
            <v>0</v>
          </cell>
          <cell r="H408">
            <v>0</v>
          </cell>
          <cell r="I408">
            <v>0</v>
          </cell>
          <cell r="J408" t="b">
            <v>1</v>
          </cell>
          <cell r="K408" t="str">
            <v>L06</v>
          </cell>
          <cell r="L408" t="str">
            <v>TCM</v>
          </cell>
          <cell r="M408" t="str">
            <v>A</v>
          </cell>
        </row>
        <row r="409">
          <cell r="A409" t="str">
            <v>XP1037</v>
          </cell>
          <cell r="B409" t="str">
            <v xml:space="preserve">Pembalakan Loong Seng      </v>
          </cell>
          <cell r="C409" t="str">
            <v>60 days</v>
          </cell>
          <cell r="D409">
            <v>20000</v>
          </cell>
          <cell r="E409">
            <v>4917.25</v>
          </cell>
          <cell r="F409">
            <v>4917.25</v>
          </cell>
          <cell r="G409">
            <v>0</v>
          </cell>
          <cell r="H409">
            <v>0</v>
          </cell>
          <cell r="I409">
            <v>0</v>
          </cell>
          <cell r="J409" t="b">
            <v>1</v>
          </cell>
          <cell r="K409" t="str">
            <v>L07</v>
          </cell>
          <cell r="L409" t="str">
            <v>TCM</v>
          </cell>
          <cell r="M409" t="str">
            <v>A</v>
          </cell>
        </row>
        <row r="410">
          <cell r="A410" t="str">
            <v>XP1056</v>
          </cell>
          <cell r="B410" t="str">
            <v xml:space="preserve">Perintas Desa Sdn Bhd     </v>
          </cell>
          <cell r="C410" t="str">
            <v>30 days</v>
          </cell>
          <cell r="D410">
            <v>15000</v>
          </cell>
          <cell r="E410">
            <v>9640</v>
          </cell>
          <cell r="F410">
            <v>9640</v>
          </cell>
          <cell r="G410">
            <v>0</v>
          </cell>
          <cell r="H410">
            <v>0</v>
          </cell>
          <cell r="I410">
            <v>0</v>
          </cell>
          <cell r="J410" t="b">
            <v>1</v>
          </cell>
          <cell r="K410" t="str">
            <v>L06</v>
          </cell>
          <cell r="L410" t="str">
            <v>TCM</v>
          </cell>
          <cell r="M410" t="str">
            <v>A</v>
          </cell>
        </row>
        <row r="411">
          <cell r="A411" t="str">
            <v>XP1057</v>
          </cell>
          <cell r="B411" t="str">
            <v xml:space="preserve">Perintas Desa Sdn Bhd     </v>
          </cell>
          <cell r="C411" t="str">
            <v>60 days</v>
          </cell>
          <cell r="D411">
            <v>10000</v>
          </cell>
          <cell r="E411">
            <v>4434.1499999999996</v>
          </cell>
          <cell r="F411">
            <v>4434.1499999999996</v>
          </cell>
          <cell r="G411">
            <v>0</v>
          </cell>
          <cell r="H411">
            <v>0</v>
          </cell>
          <cell r="I411">
            <v>0</v>
          </cell>
          <cell r="J411" t="b">
            <v>1</v>
          </cell>
          <cell r="K411" t="str">
            <v>L07</v>
          </cell>
          <cell r="L411" t="str">
            <v>TCM</v>
          </cell>
          <cell r="M411" t="str">
            <v>A</v>
          </cell>
        </row>
        <row r="412">
          <cell r="A412" t="str">
            <v>XS1006</v>
          </cell>
          <cell r="B412" t="str">
            <v xml:space="preserve">Sak Hoy Thon Tractor Works    </v>
          </cell>
          <cell r="C412" t="str">
            <v>CASH</v>
          </cell>
          <cell r="D412">
            <v>15000</v>
          </cell>
          <cell r="E412">
            <v>12</v>
          </cell>
          <cell r="F412">
            <v>12</v>
          </cell>
          <cell r="G412">
            <v>0</v>
          </cell>
          <cell r="H412">
            <v>0</v>
          </cell>
          <cell r="I412">
            <v>0</v>
          </cell>
          <cell r="J412" t="b">
            <v>1</v>
          </cell>
          <cell r="K412" t="str">
            <v>L06</v>
          </cell>
          <cell r="L412" t="str">
            <v>TCM</v>
          </cell>
          <cell r="M412" t="str">
            <v>A</v>
          </cell>
        </row>
        <row r="413">
          <cell r="A413" t="str">
            <v>XS1007</v>
          </cell>
          <cell r="B413" t="str">
            <v xml:space="preserve">Sak Hoy Thon Tractor Works    </v>
          </cell>
          <cell r="C413" t="str">
            <v>30 days</v>
          </cell>
          <cell r="D413">
            <v>10000</v>
          </cell>
          <cell r="E413">
            <v>0</v>
          </cell>
          <cell r="F413">
            <v>0</v>
          </cell>
          <cell r="G413">
            <v>0</v>
          </cell>
          <cell r="H413">
            <v>0</v>
          </cell>
          <cell r="I413">
            <v>0</v>
          </cell>
          <cell r="J413" t="b">
            <v>1</v>
          </cell>
          <cell r="K413" t="str">
            <v>L07</v>
          </cell>
          <cell r="L413" t="str">
            <v>TCM</v>
          </cell>
          <cell r="M413" t="str">
            <v>A</v>
          </cell>
        </row>
        <row r="414">
          <cell r="A414" t="str">
            <v>XS1027</v>
          </cell>
          <cell r="B414" t="str">
            <v xml:space="preserve">Shin Cheong Loong Sawmill Sdn Bhd   </v>
          </cell>
          <cell r="C414" t="str">
            <v>30 days</v>
          </cell>
          <cell r="D414">
            <v>10000</v>
          </cell>
          <cell r="E414">
            <v>5095.1000000000004</v>
          </cell>
          <cell r="F414">
            <v>5095.1000000000004</v>
          </cell>
          <cell r="G414">
            <v>0</v>
          </cell>
          <cell r="H414">
            <v>0</v>
          </cell>
          <cell r="I414">
            <v>0</v>
          </cell>
          <cell r="J414" t="b">
            <v>1</v>
          </cell>
          <cell r="K414" t="str">
            <v>L07</v>
          </cell>
          <cell r="L414" t="str">
            <v>TCM</v>
          </cell>
          <cell r="M414" t="str">
            <v>A</v>
          </cell>
        </row>
        <row r="415">
          <cell r="A415" t="str">
            <v>XS1036</v>
          </cell>
          <cell r="B415" t="str">
            <v xml:space="preserve">Soon Huat Timber Trading Co    </v>
          </cell>
          <cell r="C415" t="str">
            <v>30 days</v>
          </cell>
          <cell r="D415">
            <v>20000</v>
          </cell>
          <cell r="E415">
            <v>8</v>
          </cell>
          <cell r="F415">
            <v>8</v>
          </cell>
          <cell r="G415">
            <v>0</v>
          </cell>
          <cell r="H415">
            <v>0</v>
          </cell>
          <cell r="I415">
            <v>0</v>
          </cell>
          <cell r="J415" t="b">
            <v>1</v>
          </cell>
          <cell r="K415" t="str">
            <v>L06</v>
          </cell>
          <cell r="L415" t="str">
            <v>TCM</v>
          </cell>
          <cell r="M415" t="str">
            <v>A</v>
          </cell>
        </row>
        <row r="416">
          <cell r="A416" t="str">
            <v>XS1037</v>
          </cell>
          <cell r="B416" t="str">
            <v xml:space="preserve">Soon Huat Timber Trading Co    </v>
          </cell>
          <cell r="C416" t="str">
            <v>30 days</v>
          </cell>
          <cell r="D416">
            <v>10000</v>
          </cell>
          <cell r="E416">
            <v>3813.55</v>
          </cell>
          <cell r="F416">
            <v>3813.55</v>
          </cell>
          <cell r="G416">
            <v>0</v>
          </cell>
          <cell r="H416">
            <v>0</v>
          </cell>
          <cell r="I416">
            <v>0</v>
          </cell>
          <cell r="J416" t="b">
            <v>1</v>
          </cell>
          <cell r="K416" t="str">
            <v>L07</v>
          </cell>
          <cell r="L416" t="str">
            <v>TCM</v>
          </cell>
          <cell r="M416" t="str">
            <v>A</v>
          </cell>
        </row>
        <row r="417">
          <cell r="A417" t="str">
            <v>XS1046</v>
          </cell>
          <cell r="B417" t="str">
            <v xml:space="preserve">Perniagaan Perkayuan Sim Fatt     </v>
          </cell>
          <cell r="C417" t="str">
            <v>30 days</v>
          </cell>
          <cell r="D417">
            <v>15000</v>
          </cell>
          <cell r="E417">
            <v>8</v>
          </cell>
          <cell r="F417">
            <v>8</v>
          </cell>
          <cell r="G417">
            <v>0</v>
          </cell>
          <cell r="H417">
            <v>0</v>
          </cell>
          <cell r="I417">
            <v>0</v>
          </cell>
          <cell r="J417" t="b">
            <v>1</v>
          </cell>
          <cell r="K417" t="str">
            <v>L06</v>
          </cell>
          <cell r="L417" t="str">
            <v>TCM</v>
          </cell>
          <cell r="M417" t="str">
            <v>A</v>
          </cell>
        </row>
        <row r="418">
          <cell r="A418" t="str">
            <v>XS1047</v>
          </cell>
          <cell r="B418" t="str">
            <v xml:space="preserve">Perniagaan Perkayuan Sim Fatt     </v>
          </cell>
          <cell r="C418" t="str">
            <v>30 days</v>
          </cell>
          <cell r="D418">
            <v>10000</v>
          </cell>
          <cell r="E418">
            <v>2600.1</v>
          </cell>
          <cell r="F418">
            <v>2600.1</v>
          </cell>
          <cell r="G418">
            <v>0</v>
          </cell>
          <cell r="H418">
            <v>0</v>
          </cell>
          <cell r="I418">
            <v>0</v>
          </cell>
          <cell r="J418" t="b">
            <v>1</v>
          </cell>
          <cell r="K418" t="str">
            <v>L07</v>
          </cell>
          <cell r="L418" t="str">
            <v>TCM</v>
          </cell>
          <cell r="M418" t="str">
            <v>A</v>
          </cell>
        </row>
        <row r="419">
          <cell r="A419" t="str">
            <v>XS1067</v>
          </cell>
          <cell r="B419" t="str">
            <v xml:space="preserve">Sin Heng Enterprise      </v>
          </cell>
          <cell r="C419" t="str">
            <v>30 days</v>
          </cell>
          <cell r="D419">
            <v>30000</v>
          </cell>
          <cell r="E419">
            <v>48.65</v>
          </cell>
          <cell r="F419">
            <v>48.65</v>
          </cell>
          <cell r="G419">
            <v>0</v>
          </cell>
          <cell r="H419">
            <v>0</v>
          </cell>
          <cell r="I419">
            <v>0</v>
          </cell>
          <cell r="J419" t="b">
            <v>1</v>
          </cell>
          <cell r="K419" t="str">
            <v>L07</v>
          </cell>
          <cell r="L419" t="str">
            <v>TCM</v>
          </cell>
          <cell r="M419" t="str">
            <v>A</v>
          </cell>
        </row>
        <row r="420">
          <cell r="A420" t="str">
            <v>XS1087</v>
          </cell>
          <cell r="B420" t="str">
            <v xml:space="preserve">Perusahaan Kayu Balak Sheng Long    </v>
          </cell>
          <cell r="C420" t="str">
            <v>30 days</v>
          </cell>
          <cell r="D420">
            <v>30000</v>
          </cell>
          <cell r="E420">
            <v>0</v>
          </cell>
          <cell r="F420">
            <v>0</v>
          </cell>
          <cell r="G420">
            <v>0</v>
          </cell>
          <cell r="H420">
            <v>0</v>
          </cell>
          <cell r="I420">
            <v>0</v>
          </cell>
          <cell r="J420" t="b">
            <v>1</v>
          </cell>
          <cell r="K420" t="str">
            <v>L07</v>
          </cell>
          <cell r="L420" t="str">
            <v>TCM</v>
          </cell>
          <cell r="M420" t="str">
            <v>A</v>
          </cell>
        </row>
        <row r="421">
          <cell r="A421" t="str">
            <v>XS1097</v>
          </cell>
          <cell r="B421" t="str">
            <v xml:space="preserve">Sing Zai Timber Trading     </v>
          </cell>
          <cell r="C421" t="str">
            <v>45 days</v>
          </cell>
          <cell r="D421">
            <v>10000</v>
          </cell>
          <cell r="E421">
            <v>1767.05</v>
          </cell>
          <cell r="F421">
            <v>1767.05</v>
          </cell>
          <cell r="G421">
            <v>0</v>
          </cell>
          <cell r="H421">
            <v>0</v>
          </cell>
          <cell r="I421">
            <v>0</v>
          </cell>
          <cell r="J421" t="b">
            <v>1</v>
          </cell>
          <cell r="K421" t="str">
            <v>L07</v>
          </cell>
          <cell r="L421" t="str">
            <v>TCM</v>
          </cell>
          <cell r="M421" t="str">
            <v>A</v>
          </cell>
        </row>
        <row r="422">
          <cell r="A422" t="str">
            <v>XT1026</v>
          </cell>
          <cell r="B422" t="str">
            <v xml:space="preserve">Thai Yi Engineering Trading     </v>
          </cell>
          <cell r="C422" t="str">
            <v>CASH</v>
          </cell>
          <cell r="D422">
            <v>20000</v>
          </cell>
          <cell r="E422">
            <v>0</v>
          </cell>
          <cell r="F422">
            <v>0</v>
          </cell>
          <cell r="G422">
            <v>0</v>
          </cell>
          <cell r="H422">
            <v>0</v>
          </cell>
          <cell r="I422">
            <v>0</v>
          </cell>
          <cell r="J422" t="b">
            <v>1</v>
          </cell>
          <cell r="K422" t="str">
            <v>L06</v>
          </cell>
          <cell r="L422" t="str">
            <v>TCM</v>
          </cell>
          <cell r="M422" t="str">
            <v>A</v>
          </cell>
        </row>
        <row r="423">
          <cell r="A423" t="str">
            <v>XT1027</v>
          </cell>
          <cell r="B423" t="str">
            <v xml:space="preserve">Thai Yi Engineering Trading     </v>
          </cell>
          <cell r="C423" t="str">
            <v>30 days</v>
          </cell>
          <cell r="D423">
            <v>10000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 t="b">
            <v>1</v>
          </cell>
          <cell r="K423" t="str">
            <v>L07</v>
          </cell>
          <cell r="L423" t="str">
            <v>TCM</v>
          </cell>
          <cell r="M423" t="str">
            <v>A</v>
          </cell>
        </row>
        <row r="424">
          <cell r="A424" t="str">
            <v>XT1036</v>
          </cell>
          <cell r="B424" t="str">
            <v xml:space="preserve">Tan Yuya Brothers Timber Trading    </v>
          </cell>
          <cell r="C424" t="str">
            <v>30 days</v>
          </cell>
          <cell r="D424">
            <v>50000</v>
          </cell>
          <cell r="E424">
            <v>8100</v>
          </cell>
          <cell r="F424">
            <v>8100</v>
          </cell>
          <cell r="G424">
            <v>0</v>
          </cell>
          <cell r="H424">
            <v>0</v>
          </cell>
          <cell r="I424">
            <v>0</v>
          </cell>
          <cell r="J424" t="b">
            <v>1</v>
          </cell>
          <cell r="K424" t="str">
            <v>L06</v>
          </cell>
          <cell r="L424" t="str">
            <v>TCM</v>
          </cell>
          <cell r="M424" t="str">
            <v>A</v>
          </cell>
        </row>
        <row r="425">
          <cell r="A425" t="str">
            <v>XT1037</v>
          </cell>
          <cell r="B425" t="str">
            <v xml:space="preserve">Tan Yuya Brothers Timber Trading    </v>
          </cell>
          <cell r="C425" t="str">
            <v>60 days</v>
          </cell>
          <cell r="D425">
            <v>30000</v>
          </cell>
          <cell r="E425">
            <v>53741.81</v>
          </cell>
          <cell r="F425">
            <v>46581.91</v>
          </cell>
          <cell r="G425">
            <v>7159.9</v>
          </cell>
          <cell r="H425">
            <v>0</v>
          </cell>
          <cell r="I425">
            <v>0</v>
          </cell>
          <cell r="J425" t="b">
            <v>1</v>
          </cell>
          <cell r="K425" t="str">
            <v>L07</v>
          </cell>
          <cell r="L425" t="str">
            <v>TCM</v>
          </cell>
          <cell r="M425" t="str">
            <v>A</v>
          </cell>
        </row>
        <row r="426">
          <cell r="A426" t="str">
            <v>XU1007</v>
          </cell>
          <cell r="B426" t="str">
            <v xml:space="preserve">United Tractor Machinery      </v>
          </cell>
          <cell r="C426" t="str">
            <v>60 days</v>
          </cell>
          <cell r="D426">
            <v>10000</v>
          </cell>
          <cell r="E426">
            <v>1587.4</v>
          </cell>
          <cell r="F426">
            <v>1587.4</v>
          </cell>
          <cell r="G426">
            <v>0</v>
          </cell>
          <cell r="H426">
            <v>0</v>
          </cell>
          <cell r="I426">
            <v>0</v>
          </cell>
          <cell r="J426" t="b">
            <v>1</v>
          </cell>
          <cell r="K426" t="str">
            <v>L07</v>
          </cell>
          <cell r="L426" t="str">
            <v>TCM</v>
          </cell>
          <cell r="M426" t="str">
            <v>A</v>
          </cell>
        </row>
        <row r="427">
          <cell r="A427" t="str">
            <v>XU1017</v>
          </cell>
          <cell r="B427" t="str">
            <v xml:space="preserve">Syarikat Urea Handle Sdn Bhd    </v>
          </cell>
          <cell r="C427" t="str">
            <v>60 days</v>
          </cell>
          <cell r="D427">
            <v>5000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 t="b">
            <v>1</v>
          </cell>
          <cell r="K427" t="str">
            <v>L07</v>
          </cell>
          <cell r="L427" t="str">
            <v>TCM</v>
          </cell>
          <cell r="M427" t="str">
            <v>ST</v>
          </cell>
        </row>
        <row r="428">
          <cell r="A428" t="str">
            <v>XW1007</v>
          </cell>
          <cell r="B428" t="str">
            <v xml:space="preserve">Wellex (M) Sdn Bhd     </v>
          </cell>
          <cell r="C428" t="str">
            <v>90 days</v>
          </cell>
          <cell r="D428">
            <v>5000</v>
          </cell>
          <cell r="E428">
            <v>302.39999999999998</v>
          </cell>
          <cell r="F428">
            <v>302.39999999999998</v>
          </cell>
          <cell r="G428">
            <v>0</v>
          </cell>
          <cell r="H428">
            <v>0</v>
          </cell>
          <cell r="I428">
            <v>0</v>
          </cell>
          <cell r="J428" t="b">
            <v>1</v>
          </cell>
          <cell r="K428" t="str">
            <v>L07</v>
          </cell>
          <cell r="L428" t="str">
            <v>TCM</v>
          </cell>
          <cell r="M428" t="str">
            <v>ST</v>
          </cell>
        </row>
        <row r="429">
          <cell r="A429" t="str">
            <v>XW1017</v>
          </cell>
          <cell r="B429" t="str">
            <v xml:space="preserve">Wen Trading       </v>
          </cell>
          <cell r="C429" t="str">
            <v>30 days</v>
          </cell>
          <cell r="D429">
            <v>10000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 t="b">
            <v>1</v>
          </cell>
          <cell r="K429" t="str">
            <v>L07</v>
          </cell>
          <cell r="L429" t="str">
            <v>TCM</v>
          </cell>
          <cell r="M429" t="str">
            <v>ST</v>
          </cell>
        </row>
        <row r="430">
          <cell r="A430" t="str">
            <v>XW1026</v>
          </cell>
          <cell r="B430" t="str">
            <v xml:space="preserve">Perkayuan Wong Heng      </v>
          </cell>
          <cell r="C430" t="str">
            <v>30 days</v>
          </cell>
          <cell r="D430">
            <v>15000</v>
          </cell>
          <cell r="E430">
            <v>-975</v>
          </cell>
          <cell r="F430">
            <v>0</v>
          </cell>
          <cell r="G430">
            <v>0</v>
          </cell>
          <cell r="H430">
            <v>-975</v>
          </cell>
          <cell r="I430">
            <v>0</v>
          </cell>
          <cell r="J430" t="b">
            <v>1</v>
          </cell>
          <cell r="K430" t="str">
            <v>L06</v>
          </cell>
          <cell r="L430" t="str">
            <v>TCM</v>
          </cell>
          <cell r="M430" t="str">
            <v>A</v>
          </cell>
        </row>
        <row r="431">
          <cell r="A431" t="str">
            <v>XW1027</v>
          </cell>
          <cell r="B431" t="str">
            <v xml:space="preserve">Perkayuan Wong Heng      </v>
          </cell>
          <cell r="C431" t="str">
            <v>30 days</v>
          </cell>
          <cell r="D431">
            <v>10000</v>
          </cell>
          <cell r="E431">
            <v>3114.4</v>
          </cell>
          <cell r="F431">
            <v>1803.1</v>
          </cell>
          <cell r="G431">
            <v>0</v>
          </cell>
          <cell r="H431">
            <v>1311.3</v>
          </cell>
          <cell r="I431">
            <v>0</v>
          </cell>
          <cell r="J431" t="b">
            <v>1</v>
          </cell>
          <cell r="K431" t="str">
            <v>L07</v>
          </cell>
          <cell r="L431" t="str">
            <v>TCM</v>
          </cell>
          <cell r="M431" t="str">
            <v>A</v>
          </cell>
        </row>
        <row r="432">
          <cell r="A432" t="str">
            <v>XW1037</v>
          </cell>
          <cell r="B432" t="str">
            <v xml:space="preserve">Woon Brothers Construction Sdn Bhd    </v>
          </cell>
          <cell r="C432" t="str">
            <v>60 days</v>
          </cell>
          <cell r="D432">
            <v>10000</v>
          </cell>
          <cell r="E432">
            <v>2940.2</v>
          </cell>
          <cell r="F432">
            <v>3058.7</v>
          </cell>
          <cell r="G432">
            <v>-118.5</v>
          </cell>
          <cell r="H432">
            <v>0</v>
          </cell>
          <cell r="I432">
            <v>0</v>
          </cell>
          <cell r="J432" t="b">
            <v>1</v>
          </cell>
          <cell r="K432" t="str">
            <v>L07</v>
          </cell>
          <cell r="L432" t="str">
            <v>TCM</v>
          </cell>
          <cell r="M432" t="str">
            <v>ST</v>
          </cell>
        </row>
        <row r="433">
          <cell r="A433" t="str">
            <v>XW1047</v>
          </cell>
          <cell r="B433" t="str">
            <v xml:space="preserve">Wong Kah Wei      </v>
          </cell>
          <cell r="C433" t="str">
            <v>30 days</v>
          </cell>
          <cell r="D433">
            <v>10000</v>
          </cell>
          <cell r="E433">
            <v>675.6</v>
          </cell>
          <cell r="F433">
            <v>675.6</v>
          </cell>
          <cell r="G433">
            <v>0</v>
          </cell>
          <cell r="H433">
            <v>0</v>
          </cell>
          <cell r="I433">
            <v>0</v>
          </cell>
          <cell r="J433" t="b">
            <v>1</v>
          </cell>
          <cell r="K433" t="str">
            <v>L07</v>
          </cell>
          <cell r="L433" t="str">
            <v>TCM</v>
          </cell>
          <cell r="M433" t="str">
            <v>A</v>
          </cell>
        </row>
        <row r="434">
          <cell r="A434" t="str">
            <v>XY1016</v>
          </cell>
          <cell r="B434" t="str">
            <v xml:space="preserve">Yong Hin Machinery &amp; H'ware Trading   </v>
          </cell>
          <cell r="C434" t="str">
            <v>30 days</v>
          </cell>
          <cell r="D434">
            <v>25000</v>
          </cell>
          <cell r="E434">
            <v>4746.8500000000004</v>
          </cell>
          <cell r="F434">
            <v>4746.8500000000004</v>
          </cell>
          <cell r="G434">
            <v>0</v>
          </cell>
          <cell r="H434">
            <v>0</v>
          </cell>
          <cell r="I434">
            <v>0</v>
          </cell>
          <cell r="J434" t="b">
            <v>1</v>
          </cell>
          <cell r="K434" t="str">
            <v>L06</v>
          </cell>
          <cell r="L434" t="str">
            <v>TCM</v>
          </cell>
          <cell r="M434" t="str">
            <v>A</v>
          </cell>
        </row>
        <row r="435">
          <cell r="A435" t="str">
            <v>XY1017</v>
          </cell>
          <cell r="B435" t="str">
            <v xml:space="preserve">Yong Hin Mach &amp; Hardware Trading   </v>
          </cell>
          <cell r="C435" t="str">
            <v>60 days</v>
          </cell>
          <cell r="D435">
            <v>20000</v>
          </cell>
          <cell r="E435">
            <v>4786.8</v>
          </cell>
          <cell r="F435">
            <v>4786.8</v>
          </cell>
          <cell r="G435">
            <v>0</v>
          </cell>
          <cell r="H435">
            <v>0</v>
          </cell>
          <cell r="I435">
            <v>0</v>
          </cell>
          <cell r="J435" t="b">
            <v>1</v>
          </cell>
          <cell r="K435" t="str">
            <v>L07</v>
          </cell>
          <cell r="L435" t="str">
            <v>TCM</v>
          </cell>
          <cell r="M435" t="str">
            <v>A</v>
          </cell>
        </row>
        <row r="436">
          <cell r="A436" t="str">
            <v>XY1026</v>
          </cell>
          <cell r="B436" t="str">
            <v xml:space="preserve">Yit Fatt Engineering      </v>
          </cell>
          <cell r="C436" t="str">
            <v>30 days</v>
          </cell>
          <cell r="D436">
            <v>20000</v>
          </cell>
          <cell r="E436">
            <v>1889.75</v>
          </cell>
          <cell r="F436">
            <v>1885</v>
          </cell>
          <cell r="G436">
            <v>4.75</v>
          </cell>
          <cell r="H436">
            <v>0</v>
          </cell>
          <cell r="I436">
            <v>0</v>
          </cell>
          <cell r="J436" t="b">
            <v>1</v>
          </cell>
          <cell r="K436" t="str">
            <v>L06</v>
          </cell>
          <cell r="L436" t="str">
            <v>TCM</v>
          </cell>
          <cell r="M436" t="str">
            <v>A</v>
          </cell>
        </row>
        <row r="437">
          <cell r="A437" t="str">
            <v>XY1027</v>
          </cell>
          <cell r="B437" t="str">
            <v xml:space="preserve">Yit Fatt Engineering      </v>
          </cell>
          <cell r="C437" t="str">
            <v>60 days</v>
          </cell>
          <cell r="D437">
            <v>35000</v>
          </cell>
          <cell r="E437">
            <v>6955.9</v>
          </cell>
          <cell r="F437">
            <v>6955.9</v>
          </cell>
          <cell r="G437">
            <v>0</v>
          </cell>
          <cell r="H437">
            <v>0</v>
          </cell>
          <cell r="I437">
            <v>0</v>
          </cell>
          <cell r="J437" t="b">
            <v>1</v>
          </cell>
          <cell r="K437" t="str">
            <v>L07</v>
          </cell>
          <cell r="L437" t="str">
            <v>TCM</v>
          </cell>
          <cell r="M437" t="str">
            <v>A</v>
          </cell>
        </row>
        <row r="438">
          <cell r="A438" t="str">
            <v>XY1037</v>
          </cell>
          <cell r="B438" t="str">
            <v xml:space="preserve">Yap Sui Fah      </v>
          </cell>
          <cell r="C438" t="str">
            <v>30 days</v>
          </cell>
          <cell r="D438">
            <v>10000</v>
          </cell>
          <cell r="E438">
            <v>0</v>
          </cell>
          <cell r="F438">
            <v>0</v>
          </cell>
          <cell r="G438">
            <v>0</v>
          </cell>
          <cell r="H438">
            <v>0</v>
          </cell>
          <cell r="I438">
            <v>0</v>
          </cell>
          <cell r="J438" t="b">
            <v>1</v>
          </cell>
          <cell r="K438" t="str">
            <v>L07</v>
          </cell>
          <cell r="L438" t="str">
            <v>TCM</v>
          </cell>
          <cell r="M438" t="str">
            <v>ST</v>
          </cell>
        </row>
        <row r="439">
          <cell r="A439" t="str">
            <v>XY1046</v>
          </cell>
          <cell r="B439" t="str">
            <v xml:space="preserve">Yong Earthwork Timber Construction     </v>
          </cell>
          <cell r="C439" t="str">
            <v>30 days</v>
          </cell>
          <cell r="D439">
            <v>15000</v>
          </cell>
          <cell r="E439">
            <v>8200</v>
          </cell>
          <cell r="F439">
            <v>8200</v>
          </cell>
          <cell r="G439">
            <v>0</v>
          </cell>
          <cell r="H439">
            <v>0</v>
          </cell>
          <cell r="I439">
            <v>0</v>
          </cell>
          <cell r="J439" t="b">
            <v>1</v>
          </cell>
          <cell r="K439" t="str">
            <v>L06</v>
          </cell>
          <cell r="L439" t="str">
            <v>TCM</v>
          </cell>
          <cell r="M439" t="str">
            <v>A</v>
          </cell>
        </row>
        <row r="440">
          <cell r="A440" t="str">
            <v>XY1047</v>
          </cell>
          <cell r="B440" t="str">
            <v xml:space="preserve">Yong Earthwork Timber Construction     </v>
          </cell>
          <cell r="C440" t="str">
            <v>30 days</v>
          </cell>
          <cell r="D440">
            <v>10000</v>
          </cell>
          <cell r="E440">
            <v>2147.6999999999998</v>
          </cell>
          <cell r="F440">
            <v>2147.6999999999998</v>
          </cell>
          <cell r="G440">
            <v>0</v>
          </cell>
          <cell r="H440">
            <v>0</v>
          </cell>
          <cell r="I440">
            <v>0</v>
          </cell>
          <cell r="J440" t="b">
            <v>1</v>
          </cell>
          <cell r="K440" t="str">
            <v>L07</v>
          </cell>
          <cell r="L440" t="str">
            <v>TCM</v>
          </cell>
          <cell r="M440" t="str">
            <v>A</v>
          </cell>
        </row>
        <row r="441">
          <cell r="A441" t="str">
            <v>XY1077</v>
          </cell>
          <cell r="B441" t="str">
            <v xml:space="preserve">Yong Sann       </v>
          </cell>
          <cell r="C441" t="str">
            <v>30 days</v>
          </cell>
          <cell r="D441">
            <v>10000</v>
          </cell>
          <cell r="E441">
            <v>543.5</v>
          </cell>
          <cell r="F441">
            <v>543.5</v>
          </cell>
          <cell r="G441">
            <v>0</v>
          </cell>
          <cell r="H441">
            <v>0</v>
          </cell>
          <cell r="I441">
            <v>0</v>
          </cell>
          <cell r="J441" t="b">
            <v>1</v>
          </cell>
          <cell r="K441" t="str">
            <v>L07</v>
          </cell>
          <cell r="L441" t="str">
            <v>TCM</v>
          </cell>
          <cell r="M441" t="str">
            <v>A</v>
          </cell>
        </row>
        <row r="442">
          <cell r="A442" t="str">
            <v>YI1007</v>
          </cell>
          <cell r="B442" t="str">
            <v xml:space="preserve">Interhill Logging Sdn Bhd     </v>
          </cell>
          <cell r="C442" t="str">
            <v>90 days</v>
          </cell>
          <cell r="D442">
            <v>100000</v>
          </cell>
          <cell r="E442">
            <v>0</v>
          </cell>
          <cell r="F442">
            <v>0</v>
          </cell>
          <cell r="G442">
            <v>0</v>
          </cell>
          <cell r="H442">
            <v>0</v>
          </cell>
          <cell r="I442">
            <v>0</v>
          </cell>
          <cell r="J442" t="b">
            <v>1</v>
          </cell>
          <cell r="K442" t="str">
            <v>L17</v>
          </cell>
          <cell r="L442" t="str">
            <v>LSA</v>
          </cell>
          <cell r="M442" t="str">
            <v>ST</v>
          </cell>
        </row>
        <row r="443">
          <cell r="A443" t="str">
            <v>YM1007</v>
          </cell>
          <cell r="B443" t="str">
            <v xml:space="preserve">Miri Parts Trading Sdn Bhd    </v>
          </cell>
          <cell r="C443" t="str">
            <v>60 days</v>
          </cell>
          <cell r="D443">
            <v>800000</v>
          </cell>
          <cell r="E443">
            <v>3488.5</v>
          </cell>
          <cell r="F443">
            <v>0</v>
          </cell>
          <cell r="G443">
            <v>-1</v>
          </cell>
          <cell r="H443">
            <v>0</v>
          </cell>
          <cell r="I443">
            <v>3489.5</v>
          </cell>
          <cell r="J443" t="b">
            <v>1</v>
          </cell>
          <cell r="K443" t="str">
            <v>L17</v>
          </cell>
          <cell r="L443" t="str">
            <v>LSA</v>
          </cell>
          <cell r="M443" t="str">
            <v>ST</v>
          </cell>
        </row>
        <row r="444">
          <cell r="A444" t="str">
            <v>YP1007</v>
          </cell>
          <cell r="B444" t="str">
            <v xml:space="preserve">Promage (M) Sdn Bhd     </v>
          </cell>
          <cell r="C444" t="str">
            <v>60 days</v>
          </cell>
          <cell r="D444">
            <v>300000</v>
          </cell>
          <cell r="E444">
            <v>22646.720000000001</v>
          </cell>
          <cell r="F444">
            <v>0</v>
          </cell>
          <cell r="G444">
            <v>0</v>
          </cell>
          <cell r="H444">
            <v>0</v>
          </cell>
          <cell r="I444">
            <v>22646.720000000001</v>
          </cell>
          <cell r="J444" t="b">
            <v>1</v>
          </cell>
          <cell r="K444" t="str">
            <v>L17</v>
          </cell>
          <cell r="L444" t="str">
            <v>LSA</v>
          </cell>
          <cell r="M444" t="str">
            <v>ST</v>
          </cell>
        </row>
        <row r="445">
          <cell r="A445" t="str">
            <v>YR1027</v>
          </cell>
          <cell r="B445" t="str">
            <v xml:space="preserve">Rimex Sdn Bhd      </v>
          </cell>
          <cell r="C445" t="str">
            <v>60 days</v>
          </cell>
          <cell r="D445">
            <v>30000</v>
          </cell>
          <cell r="E445">
            <v>0</v>
          </cell>
          <cell r="F445">
            <v>0</v>
          </cell>
          <cell r="G445">
            <v>0</v>
          </cell>
          <cell r="H445">
            <v>0</v>
          </cell>
          <cell r="I445">
            <v>0</v>
          </cell>
          <cell r="J445" t="b">
            <v>1</v>
          </cell>
          <cell r="K445" t="str">
            <v>L17</v>
          </cell>
          <cell r="L445" t="str">
            <v>LSA</v>
          </cell>
          <cell r="M445" t="str">
            <v>ST</v>
          </cell>
        </row>
        <row r="446">
          <cell r="A446" t="str">
            <v>YS1047</v>
          </cell>
          <cell r="B446" t="str">
            <v xml:space="preserve">Syarikat Welltrade       </v>
          </cell>
          <cell r="C446" t="str">
            <v>60 days</v>
          </cell>
          <cell r="D446">
            <v>60000</v>
          </cell>
          <cell r="E446">
            <v>0</v>
          </cell>
          <cell r="F446">
            <v>0</v>
          </cell>
          <cell r="G446">
            <v>0</v>
          </cell>
          <cell r="H446">
            <v>0</v>
          </cell>
          <cell r="I446">
            <v>0</v>
          </cell>
          <cell r="J446" t="b">
            <v>1</v>
          </cell>
          <cell r="K446" t="str">
            <v>L17</v>
          </cell>
          <cell r="L446" t="str">
            <v>LSA</v>
          </cell>
          <cell r="M446" t="str">
            <v>ST</v>
          </cell>
        </row>
        <row r="447">
          <cell r="A447" t="str">
            <v>YS1066</v>
          </cell>
          <cell r="B447" t="str">
            <v xml:space="preserve">Scatech Engineering Pte Ltd     </v>
          </cell>
          <cell r="C447" t="str">
            <v>30 days</v>
          </cell>
          <cell r="D447">
            <v>50000</v>
          </cell>
          <cell r="E447">
            <v>65651.97</v>
          </cell>
          <cell r="F447">
            <v>65651.97</v>
          </cell>
          <cell r="G447">
            <v>0</v>
          </cell>
          <cell r="H447">
            <v>0</v>
          </cell>
          <cell r="I447">
            <v>0</v>
          </cell>
          <cell r="J447" t="b">
            <v>1</v>
          </cell>
          <cell r="K447" t="str">
            <v>L16</v>
          </cell>
          <cell r="L447" t="str">
            <v>LSA</v>
          </cell>
          <cell r="M447" t="str">
            <v>ST</v>
          </cell>
        </row>
        <row r="448">
          <cell r="A448" t="str">
            <v>YS1087</v>
          </cell>
          <cell r="B448" t="str">
            <v xml:space="preserve">Serandex Sdn Bhd      </v>
          </cell>
          <cell r="C448" t="str">
            <v>90 days</v>
          </cell>
          <cell r="D448">
            <v>25000</v>
          </cell>
          <cell r="E448">
            <v>0</v>
          </cell>
          <cell r="F448">
            <v>0</v>
          </cell>
          <cell r="G448">
            <v>0</v>
          </cell>
          <cell r="H448">
            <v>0</v>
          </cell>
          <cell r="I448">
            <v>0</v>
          </cell>
          <cell r="J448" t="b">
            <v>1</v>
          </cell>
          <cell r="K448" t="str">
            <v>L17</v>
          </cell>
          <cell r="L448" t="str">
            <v>TCM</v>
          </cell>
          <cell r="M448" t="str">
            <v>ST</v>
          </cell>
        </row>
        <row r="449">
          <cell r="A449" t="str">
            <v>ZA1017</v>
          </cell>
          <cell r="B449" t="str">
            <v xml:space="preserve">Autex Fibre Rope Sdn Bhd    </v>
          </cell>
          <cell r="C449" t="str">
            <v>60 days</v>
          </cell>
          <cell r="D449">
            <v>5000</v>
          </cell>
          <cell r="E449">
            <v>643.26</v>
          </cell>
          <cell r="F449">
            <v>643.26</v>
          </cell>
          <cell r="G449">
            <v>0</v>
          </cell>
          <cell r="H449">
            <v>0</v>
          </cell>
          <cell r="I449">
            <v>0</v>
          </cell>
          <cell r="J449" t="b">
            <v>1</v>
          </cell>
          <cell r="K449" t="str">
            <v>NR7</v>
          </cell>
          <cell r="L449" t="str">
            <v>NR</v>
          </cell>
          <cell r="M449" t="str">
            <v>A</v>
          </cell>
        </row>
        <row r="450">
          <cell r="A450" t="str">
            <v>ZA1025</v>
          </cell>
          <cell r="B450" t="str">
            <v xml:space="preserve">Adrindo Jaya Sdn Bhd     </v>
          </cell>
          <cell r="C450" t="str">
            <v>CASH</v>
          </cell>
          <cell r="D450">
            <v>1000</v>
          </cell>
          <cell r="E450">
            <v>100</v>
          </cell>
          <cell r="F450">
            <v>100</v>
          </cell>
          <cell r="G450">
            <v>0</v>
          </cell>
          <cell r="H450">
            <v>0</v>
          </cell>
          <cell r="I450">
            <v>0</v>
          </cell>
          <cell r="J450" t="b">
            <v>1</v>
          </cell>
          <cell r="K450" t="str">
            <v>NR7</v>
          </cell>
          <cell r="L450" t="str">
            <v>NR</v>
          </cell>
          <cell r="M450" t="str">
            <v>A</v>
          </cell>
        </row>
        <row r="451">
          <cell r="A451" t="str">
            <v>ZE1012</v>
          </cell>
          <cell r="B451" t="str">
            <v xml:space="preserve">USG Healthguard Sdn Bhd     </v>
          </cell>
          <cell r="C451" t="str">
            <v>CASH</v>
          </cell>
          <cell r="D451">
            <v>1000</v>
          </cell>
          <cell r="E451">
            <v>250</v>
          </cell>
          <cell r="F451">
            <v>250</v>
          </cell>
          <cell r="G451">
            <v>0</v>
          </cell>
          <cell r="H451">
            <v>0</v>
          </cell>
          <cell r="I451">
            <v>0</v>
          </cell>
          <cell r="J451" t="b">
            <v>1</v>
          </cell>
          <cell r="K451" t="str">
            <v>NR7</v>
          </cell>
          <cell r="L451" t="str">
            <v>NR</v>
          </cell>
          <cell r="M451" t="str">
            <v>A</v>
          </cell>
        </row>
        <row r="452">
          <cell r="A452" t="str">
            <v>ZE1015</v>
          </cell>
          <cell r="B452" t="str">
            <v xml:space="preserve">USG Healthguard Sdn Bhd     </v>
          </cell>
          <cell r="C452" t="str">
            <v>CASH</v>
          </cell>
          <cell r="D452">
            <v>0</v>
          </cell>
          <cell r="E452">
            <v>0</v>
          </cell>
          <cell r="F452">
            <v>0</v>
          </cell>
          <cell r="G452">
            <v>0</v>
          </cell>
          <cell r="H452">
            <v>0</v>
          </cell>
          <cell r="I452">
            <v>0</v>
          </cell>
          <cell r="J452" t="b">
            <v>1</v>
          </cell>
          <cell r="K452" t="str">
            <v>NR7</v>
          </cell>
          <cell r="L452" t="str">
            <v>NR</v>
          </cell>
          <cell r="M452" t="str">
            <v>A</v>
          </cell>
        </row>
        <row r="453">
          <cell r="A453" t="str">
            <v>ZG1015</v>
          </cell>
          <cell r="B453" t="str">
            <v xml:space="preserve">Grand Focus Sdn Bhd     </v>
          </cell>
          <cell r="C453" t="str">
            <v>CASH</v>
          </cell>
          <cell r="D453">
            <v>1000</v>
          </cell>
          <cell r="E453">
            <v>100</v>
          </cell>
          <cell r="F453">
            <v>100</v>
          </cell>
          <cell r="G453">
            <v>0</v>
          </cell>
          <cell r="H453">
            <v>0</v>
          </cell>
          <cell r="I453">
            <v>0</v>
          </cell>
          <cell r="J453" t="b">
            <v>1</v>
          </cell>
          <cell r="K453" t="str">
            <v>NR7</v>
          </cell>
          <cell r="L453" t="str">
            <v>NR</v>
          </cell>
          <cell r="M453" t="str">
            <v>A</v>
          </cell>
        </row>
        <row r="454">
          <cell r="A454" t="str">
            <v>ZKG101</v>
          </cell>
          <cell r="B454" t="str">
            <v xml:space="preserve">Grand Tractor Parts Sdn Bhd    </v>
          </cell>
          <cell r="C454" t="str">
            <v>60 days</v>
          </cell>
          <cell r="D454">
            <v>1300000</v>
          </cell>
          <cell r="E454">
            <v>172722.2</v>
          </cell>
          <cell r="F454">
            <v>172722.2</v>
          </cell>
          <cell r="G454">
            <v>0</v>
          </cell>
          <cell r="H454">
            <v>0</v>
          </cell>
          <cell r="I454">
            <v>0</v>
          </cell>
          <cell r="J454" t="b">
            <v>1</v>
          </cell>
          <cell r="K454" t="str">
            <v>NR1</v>
          </cell>
          <cell r="L454" t="str">
            <v>NR</v>
          </cell>
          <cell r="M454" t="str">
            <v>A</v>
          </cell>
        </row>
        <row r="455">
          <cell r="A455" t="str">
            <v>ZKG102</v>
          </cell>
          <cell r="B455" t="str">
            <v xml:space="preserve">Grand Tractor Parts Sdn Bhd    </v>
          </cell>
          <cell r="C455" t="str">
            <v>120 days</v>
          </cell>
          <cell r="D455">
            <v>1000000</v>
          </cell>
          <cell r="E455">
            <v>112683.97</v>
          </cell>
          <cell r="F455">
            <v>112683.97</v>
          </cell>
          <cell r="G455">
            <v>0</v>
          </cell>
          <cell r="H455">
            <v>0</v>
          </cell>
          <cell r="I455">
            <v>0</v>
          </cell>
          <cell r="J455" t="b">
            <v>1</v>
          </cell>
          <cell r="K455" t="str">
            <v>NR2</v>
          </cell>
          <cell r="L455" t="str">
            <v>NR</v>
          </cell>
          <cell r="M455" t="str">
            <v>A</v>
          </cell>
        </row>
        <row r="456">
          <cell r="A456" t="str">
            <v>ZKG107</v>
          </cell>
          <cell r="B456" t="str">
            <v xml:space="preserve">Grand Tractor Parts Sdn Bhd    </v>
          </cell>
          <cell r="C456" t="str">
            <v>120 days</v>
          </cell>
          <cell r="D456">
            <v>1000000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0</v>
          </cell>
          <cell r="J456" t="b">
            <v>1</v>
          </cell>
          <cell r="K456" t="str">
            <v>NR7</v>
          </cell>
          <cell r="L456" t="str">
            <v>NR</v>
          </cell>
          <cell r="M456" t="str">
            <v>A</v>
          </cell>
        </row>
        <row r="457">
          <cell r="A457" t="str">
            <v>ZSK102</v>
          </cell>
          <cell r="B457" t="str">
            <v xml:space="preserve">KM Products Europe Ltd     </v>
          </cell>
          <cell r="C457" t="str">
            <v>90 days</v>
          </cell>
          <cell r="D457">
            <v>5000000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 t="b">
            <v>1</v>
          </cell>
          <cell r="K457" t="str">
            <v>NM6</v>
          </cell>
          <cell r="L457" t="str">
            <v>MGT</v>
          </cell>
          <cell r="M457" t="str">
            <v>ST</v>
          </cell>
        </row>
        <row r="458">
          <cell r="A458" t="str">
            <v>ZSU101</v>
          </cell>
          <cell r="B458" t="str">
            <v xml:space="preserve">USG Products (F.E.) Pte Ltd    </v>
          </cell>
          <cell r="C458" t="str">
            <v>60 days</v>
          </cell>
          <cell r="D458">
            <v>3000000</v>
          </cell>
          <cell r="E458">
            <v>112418.18</v>
          </cell>
          <cell r="F458">
            <v>112418.18</v>
          </cell>
          <cell r="G458">
            <v>0</v>
          </cell>
          <cell r="H458">
            <v>0</v>
          </cell>
          <cell r="I458">
            <v>0</v>
          </cell>
          <cell r="J458" t="b">
            <v>1</v>
          </cell>
          <cell r="K458" t="str">
            <v>NR1</v>
          </cell>
          <cell r="L458" t="str">
            <v>NR</v>
          </cell>
          <cell r="M458" t="str">
            <v>A</v>
          </cell>
        </row>
        <row r="459">
          <cell r="A459" t="str">
            <v>ZSU102</v>
          </cell>
          <cell r="B459" t="str">
            <v xml:space="preserve">USG Products (F.E.) Pte Ltd    </v>
          </cell>
          <cell r="C459" t="str">
            <v>120 days</v>
          </cell>
          <cell r="D459">
            <v>500000</v>
          </cell>
          <cell r="E459">
            <v>95277.89</v>
          </cell>
          <cell r="F459">
            <v>95277.89</v>
          </cell>
          <cell r="G459">
            <v>0</v>
          </cell>
          <cell r="H459">
            <v>0</v>
          </cell>
          <cell r="I459">
            <v>0</v>
          </cell>
          <cell r="J459" t="b">
            <v>1</v>
          </cell>
          <cell r="K459" t="str">
            <v>NR2</v>
          </cell>
          <cell r="L459" t="str">
            <v>NR</v>
          </cell>
          <cell r="M459" t="str">
            <v>A</v>
          </cell>
        </row>
        <row r="460">
          <cell r="A460" t="str">
            <v>ZSU106</v>
          </cell>
          <cell r="B460" t="str">
            <v xml:space="preserve">USG Products (F.E.) Pte Ltd    </v>
          </cell>
          <cell r="C460" t="str">
            <v>60 days</v>
          </cell>
          <cell r="D460">
            <v>3000000</v>
          </cell>
          <cell r="E460">
            <v>45056.78</v>
          </cell>
          <cell r="F460">
            <v>45056.78</v>
          </cell>
          <cell r="G460">
            <v>0</v>
          </cell>
          <cell r="H460">
            <v>0</v>
          </cell>
          <cell r="I460">
            <v>0</v>
          </cell>
          <cell r="J460" t="b">
            <v>1</v>
          </cell>
          <cell r="K460" t="str">
            <v>NR6</v>
          </cell>
          <cell r="L460" t="str">
            <v>NR</v>
          </cell>
          <cell r="M460" t="str">
            <v>A</v>
          </cell>
        </row>
        <row r="461">
          <cell r="A461" t="str">
            <v>ZSU107</v>
          </cell>
          <cell r="B461" t="str">
            <v xml:space="preserve">USG Products (F.E.) Pte Ltd    </v>
          </cell>
          <cell r="C461" t="str">
            <v>120 days</v>
          </cell>
          <cell r="D461">
            <v>500000</v>
          </cell>
          <cell r="E461">
            <v>188.92</v>
          </cell>
          <cell r="F461">
            <v>188.92</v>
          </cell>
          <cell r="G461">
            <v>0</v>
          </cell>
          <cell r="H461">
            <v>0</v>
          </cell>
          <cell r="I461">
            <v>0</v>
          </cell>
          <cell r="J461" t="b">
            <v>1</v>
          </cell>
          <cell r="K461" t="str">
            <v>NR7</v>
          </cell>
          <cell r="L461" t="str">
            <v>NR</v>
          </cell>
          <cell r="M461" t="str">
            <v>A</v>
          </cell>
        </row>
        <row r="462">
          <cell r="A462" t="str">
            <v>ZTT102</v>
          </cell>
          <cell r="B462" t="str">
            <v xml:space="preserve">Triumphal Engineering Supply Sdn Bhd    </v>
          </cell>
          <cell r="C462" t="str">
            <v>CASH</v>
          </cell>
          <cell r="D462">
            <v>20000</v>
          </cell>
          <cell r="E462">
            <v>0</v>
          </cell>
          <cell r="F462">
            <v>0</v>
          </cell>
          <cell r="G462">
            <v>0</v>
          </cell>
          <cell r="H462">
            <v>0</v>
          </cell>
          <cell r="I462">
            <v>0</v>
          </cell>
          <cell r="J462" t="b">
            <v>1</v>
          </cell>
          <cell r="K462" t="str">
            <v>NR7</v>
          </cell>
          <cell r="L462" t="str">
            <v>NR</v>
          </cell>
          <cell r="M462" t="str">
            <v>A</v>
          </cell>
        </row>
        <row r="463">
          <cell r="A463" t="str">
            <v>ZTT111</v>
          </cell>
          <cell r="B463" t="str">
            <v xml:space="preserve">Triumphal Motor Co Sdn Bhd    </v>
          </cell>
          <cell r="C463" t="str">
            <v>60 days</v>
          </cell>
          <cell r="D463">
            <v>1300000</v>
          </cell>
          <cell r="E463">
            <v>92863.51</v>
          </cell>
          <cell r="F463">
            <v>92863.51</v>
          </cell>
          <cell r="G463">
            <v>0</v>
          </cell>
          <cell r="H463">
            <v>0</v>
          </cell>
          <cell r="I463">
            <v>0</v>
          </cell>
          <cell r="J463" t="b">
            <v>1</v>
          </cell>
          <cell r="K463" t="str">
            <v>NR1</v>
          </cell>
          <cell r="L463" t="str">
            <v>NR</v>
          </cell>
          <cell r="M463" t="str">
            <v>A</v>
          </cell>
        </row>
        <row r="464">
          <cell r="A464" t="str">
            <v>ZTT112</v>
          </cell>
          <cell r="B464" t="str">
            <v xml:space="preserve">Triumphal Motor Co Sdn Bhd    </v>
          </cell>
          <cell r="C464" t="str">
            <v>120 days</v>
          </cell>
          <cell r="D464">
            <v>750000</v>
          </cell>
          <cell r="E464">
            <v>103301.53</v>
          </cell>
          <cell r="F464">
            <v>103301.53</v>
          </cell>
          <cell r="G464">
            <v>0</v>
          </cell>
          <cell r="H464">
            <v>0</v>
          </cell>
          <cell r="I464">
            <v>0</v>
          </cell>
          <cell r="J464" t="b">
            <v>1</v>
          </cell>
          <cell r="K464" t="str">
            <v>NR2</v>
          </cell>
          <cell r="L464" t="str">
            <v>NR</v>
          </cell>
          <cell r="M464" t="str">
            <v>A</v>
          </cell>
        </row>
        <row r="465">
          <cell r="A465" t="str">
            <v>ZTT116</v>
          </cell>
          <cell r="B465" t="str">
            <v xml:space="preserve">Triumphal Motor Co Sdn Bhd    </v>
          </cell>
          <cell r="C465" t="str">
            <v>60 days</v>
          </cell>
          <cell r="D465">
            <v>1300000</v>
          </cell>
          <cell r="E465">
            <v>0</v>
          </cell>
          <cell r="F465">
            <v>0</v>
          </cell>
          <cell r="G465">
            <v>0</v>
          </cell>
          <cell r="H465">
            <v>0</v>
          </cell>
          <cell r="I465">
            <v>0</v>
          </cell>
          <cell r="J465" t="b">
            <v>1</v>
          </cell>
          <cell r="K465" t="str">
            <v>NR6</v>
          </cell>
          <cell r="L465" t="str">
            <v>NR</v>
          </cell>
          <cell r="M465" t="str">
            <v>A</v>
          </cell>
        </row>
        <row r="466">
          <cell r="A466" t="str">
            <v>ZTT117</v>
          </cell>
          <cell r="B466" t="str">
            <v xml:space="preserve">Triumphal Motor Co Sdn Bhd    </v>
          </cell>
          <cell r="C466" t="str">
            <v>120 days</v>
          </cell>
          <cell r="D466">
            <v>750000</v>
          </cell>
          <cell r="E466">
            <v>18723.73</v>
          </cell>
          <cell r="F466">
            <v>18723.73</v>
          </cell>
          <cell r="G466">
            <v>0</v>
          </cell>
          <cell r="H466">
            <v>0</v>
          </cell>
          <cell r="I466">
            <v>0</v>
          </cell>
          <cell r="J466" t="b">
            <v>1</v>
          </cell>
          <cell r="K466" t="str">
            <v>NR7</v>
          </cell>
          <cell r="L466" t="str">
            <v>NR</v>
          </cell>
          <cell r="M466" t="str">
            <v>A</v>
          </cell>
        </row>
        <row r="467">
          <cell r="A467" t="str">
            <v>ZU1005</v>
          </cell>
          <cell r="B467" t="str">
            <v xml:space="preserve">USG Manufacturing Sdn Bhd     </v>
          </cell>
          <cell r="C467" t="str">
            <v>CASH</v>
          </cell>
          <cell r="D467">
            <v>20000</v>
          </cell>
          <cell r="E467">
            <v>100</v>
          </cell>
          <cell r="F467">
            <v>100</v>
          </cell>
          <cell r="G467">
            <v>0</v>
          </cell>
          <cell r="H467">
            <v>0</v>
          </cell>
          <cell r="I467">
            <v>0</v>
          </cell>
          <cell r="J467" t="b">
            <v>1</v>
          </cell>
          <cell r="K467" t="str">
            <v>NR7</v>
          </cell>
          <cell r="L467" t="str">
            <v>NR</v>
          </cell>
          <cell r="M467" t="str">
            <v>A</v>
          </cell>
        </row>
      </sheetData>
      <sheetData sheetId="2" refreshError="1">
        <row r="5">
          <cell r="A5" t="str">
            <v>2GS003</v>
          </cell>
          <cell r="B5" t="str">
            <v>Perusahaan Seri Batu Kuari</v>
          </cell>
          <cell r="C5">
            <v>1617.925</v>
          </cell>
          <cell r="D5">
            <v>1480</v>
          </cell>
          <cell r="E5" t="str">
            <v>st</v>
          </cell>
          <cell r="F5">
            <v>137.93</v>
          </cell>
          <cell r="G5">
            <v>1617.93</v>
          </cell>
          <cell r="H5">
            <v>1617.93</v>
          </cell>
          <cell r="I5">
            <v>1617.925</v>
          </cell>
          <cell r="K5">
            <v>1480</v>
          </cell>
          <cell r="L5" t="str">
            <v>F</v>
          </cell>
          <cell r="M5">
            <v>100</v>
          </cell>
          <cell r="N5">
            <v>1480</v>
          </cell>
          <cell r="O5">
            <v>-137.92499999999995</v>
          </cell>
          <cell r="P5">
            <v>0</v>
          </cell>
          <cell r="Q5">
            <v>-137.92499999999995</v>
          </cell>
          <cell r="S5">
            <v>1617.93</v>
          </cell>
        </row>
        <row r="6">
          <cell r="A6" t="str">
            <v>AKS102</v>
          </cell>
          <cell r="B6" t="str">
            <v>Seng Huat Tractor Parts &amp; Trading</v>
          </cell>
          <cell r="C6">
            <v>10000</v>
          </cell>
          <cell r="D6">
            <v>0</v>
          </cell>
          <cell r="E6" t="str">
            <v>x</v>
          </cell>
          <cell r="G6">
            <v>0</v>
          </cell>
          <cell r="H6">
            <v>0</v>
          </cell>
          <cell r="I6">
            <v>10000</v>
          </cell>
          <cell r="K6">
            <v>0</v>
          </cell>
          <cell r="N6">
            <v>0</v>
          </cell>
          <cell r="O6">
            <v>-10000</v>
          </cell>
          <cell r="P6">
            <v>0</v>
          </cell>
          <cell r="Q6">
            <v>-10000</v>
          </cell>
          <cell r="S6">
            <v>0</v>
          </cell>
        </row>
        <row r="7">
          <cell r="A7" t="str">
            <v>BIE102</v>
          </cell>
          <cell r="B7" t="str">
            <v>Ekomaya Sdn Bhd</v>
          </cell>
          <cell r="C7">
            <v>4000</v>
          </cell>
          <cell r="D7">
            <v>767.33749999999998</v>
          </cell>
          <cell r="E7" t="str">
            <v>s</v>
          </cell>
          <cell r="G7">
            <v>3069.35</v>
          </cell>
          <cell r="H7">
            <v>3069.35</v>
          </cell>
          <cell r="I7">
            <v>4000</v>
          </cell>
          <cell r="K7">
            <v>3069.35</v>
          </cell>
          <cell r="L7" t="str">
            <v>A</v>
          </cell>
          <cell r="M7">
            <v>25</v>
          </cell>
          <cell r="N7">
            <v>767.33749999999998</v>
          </cell>
          <cell r="O7">
            <v>-3232.6624999999999</v>
          </cell>
          <cell r="P7">
            <v>0</v>
          </cell>
          <cell r="Q7">
            <v>-3232.6624999999999</v>
          </cell>
          <cell r="S7">
            <v>3069.35</v>
          </cell>
        </row>
        <row r="8">
          <cell r="A8" t="str">
            <v>BKD121</v>
          </cell>
          <cell r="B8" t="str">
            <v>Dunia Epik Sdn Bhd</v>
          </cell>
          <cell r="C8">
            <v>4800.28</v>
          </cell>
          <cell r="D8">
            <v>28540.1</v>
          </cell>
          <cell r="E8" t="str">
            <v>a</v>
          </cell>
          <cell r="G8">
            <v>124378.4</v>
          </cell>
          <cell r="H8">
            <v>114160.4</v>
          </cell>
          <cell r="I8">
            <v>4800.28</v>
          </cell>
          <cell r="K8">
            <v>124378.4</v>
          </cell>
          <cell r="L8" t="str">
            <v>A</v>
          </cell>
          <cell r="M8">
            <v>25</v>
          </cell>
          <cell r="N8">
            <v>28540.1</v>
          </cell>
          <cell r="O8">
            <v>23739.82</v>
          </cell>
          <cell r="P8">
            <v>23739.82</v>
          </cell>
          <cell r="Q8">
            <v>0</v>
          </cell>
          <cell r="S8">
            <v>114160.4</v>
          </cell>
        </row>
        <row r="9">
          <cell r="A9" t="str">
            <v>BKD122</v>
          </cell>
          <cell r="B9" t="str">
            <v>Dunia Epik Sdn Bhd</v>
          </cell>
          <cell r="C9">
            <v>4105.78</v>
          </cell>
          <cell r="D9">
            <v>51865.432500000003</v>
          </cell>
          <cell r="E9" t="str">
            <v>a</v>
          </cell>
          <cell r="G9">
            <v>265253.75</v>
          </cell>
          <cell r="H9">
            <v>207461.73</v>
          </cell>
          <cell r="I9">
            <v>4105.78</v>
          </cell>
          <cell r="K9">
            <v>265253.75</v>
          </cell>
          <cell r="L9" t="str">
            <v>A</v>
          </cell>
          <cell r="M9">
            <v>25</v>
          </cell>
          <cell r="N9">
            <v>51865.432500000003</v>
          </cell>
          <cell r="O9">
            <v>47759.652500000004</v>
          </cell>
          <cell r="P9">
            <v>47759.652500000004</v>
          </cell>
          <cell r="Q9">
            <v>0</v>
          </cell>
          <cell r="S9">
            <v>207461.73</v>
          </cell>
        </row>
        <row r="10">
          <cell r="A10" t="str">
            <v>BKD162</v>
          </cell>
          <cell r="B10" t="str">
            <v>Drillman Industrial Supplies Sdn Bhd</v>
          </cell>
          <cell r="C10">
            <v>1885.45</v>
          </cell>
          <cell r="D10">
            <v>0</v>
          </cell>
          <cell r="E10" t="str">
            <v>x</v>
          </cell>
          <cell r="F10">
            <v>72.510000000000005</v>
          </cell>
          <cell r="G10">
            <v>0</v>
          </cell>
          <cell r="H10">
            <v>0</v>
          </cell>
          <cell r="I10">
            <v>1885.45</v>
          </cell>
          <cell r="K10">
            <v>-72.510000000000005</v>
          </cell>
          <cell r="N10">
            <v>0</v>
          </cell>
          <cell r="O10">
            <v>-1885.45</v>
          </cell>
          <cell r="P10">
            <v>0</v>
          </cell>
          <cell r="Q10">
            <v>-1885.45</v>
          </cell>
          <cell r="S10">
            <v>0</v>
          </cell>
        </row>
        <row r="11">
          <cell r="A11" t="str">
            <v>BKH242</v>
          </cell>
          <cell r="B11" t="str">
            <v>Ha Yew Chan</v>
          </cell>
          <cell r="C11">
            <v>1030.44</v>
          </cell>
          <cell r="D11">
            <v>2329.19</v>
          </cell>
          <cell r="E11" t="str">
            <v>s</v>
          </cell>
          <cell r="F11">
            <v>1992.85</v>
          </cell>
          <cell r="G11">
            <v>4322.04</v>
          </cell>
          <cell r="H11">
            <v>4094.4</v>
          </cell>
          <cell r="I11">
            <v>1030.44</v>
          </cell>
          <cell r="K11">
            <v>2329.19</v>
          </cell>
          <cell r="L11" t="str">
            <v>C</v>
          </cell>
          <cell r="M11">
            <v>100</v>
          </cell>
          <cell r="N11">
            <v>2329.19</v>
          </cell>
          <cell r="O11">
            <v>1298.75</v>
          </cell>
          <cell r="P11">
            <v>1298.75</v>
          </cell>
          <cell r="Q11">
            <v>0</v>
          </cell>
          <cell r="S11">
            <v>4094.4</v>
          </cell>
        </row>
        <row r="12">
          <cell r="A12" t="str">
            <v>BKI100</v>
          </cell>
          <cell r="B12" t="str">
            <v>Sykt International Tractor Parts</v>
          </cell>
          <cell r="C12">
            <v>1647.4949999999999</v>
          </cell>
          <cell r="D12">
            <v>0</v>
          </cell>
          <cell r="G12">
            <v>0</v>
          </cell>
          <cell r="H12">
            <v>0</v>
          </cell>
          <cell r="I12">
            <v>1647.4949999999999</v>
          </cell>
          <cell r="K12">
            <v>0</v>
          </cell>
          <cell r="N12">
            <v>0</v>
          </cell>
          <cell r="O12">
            <v>-1647.4949999999999</v>
          </cell>
          <cell r="P12">
            <v>0</v>
          </cell>
          <cell r="Q12">
            <v>-1647.4949999999999</v>
          </cell>
          <cell r="S12">
            <v>0</v>
          </cell>
        </row>
        <row r="13">
          <cell r="A13" t="str">
            <v>BKL231</v>
          </cell>
          <cell r="B13" t="str">
            <v>Gadang Engineering (M) Sdn Bhd</v>
          </cell>
          <cell r="C13">
            <v>12000</v>
          </cell>
          <cell r="D13">
            <v>1173.5999999999999</v>
          </cell>
          <cell r="E13" t="str">
            <v>s</v>
          </cell>
          <cell r="F13">
            <v>3501.67</v>
          </cell>
          <cell r="G13">
            <v>8196.07</v>
          </cell>
          <cell r="H13">
            <v>6343.83</v>
          </cell>
          <cell r="I13">
            <v>12000</v>
          </cell>
          <cell r="K13">
            <v>4694.3999999999996</v>
          </cell>
          <cell r="L13" t="str">
            <v>A</v>
          </cell>
          <cell r="M13">
            <v>25</v>
          </cell>
          <cell r="N13">
            <v>1173.5999999999999</v>
          </cell>
          <cell r="O13">
            <v>-10826.4</v>
          </cell>
          <cell r="P13">
            <v>0</v>
          </cell>
          <cell r="Q13">
            <v>-10826.4</v>
          </cell>
          <cell r="S13">
            <v>6343.83</v>
          </cell>
        </row>
        <row r="14">
          <cell r="A14" t="str">
            <v>BKL232</v>
          </cell>
          <cell r="B14" t="str">
            <v>Gadang Engineering (M) Sdn Bhd</v>
          </cell>
          <cell r="C14">
            <v>8000</v>
          </cell>
          <cell r="D14">
            <v>5191.5249999999996</v>
          </cell>
          <cell r="E14" t="str">
            <v>s</v>
          </cell>
          <cell r="F14">
            <v>3358.68</v>
          </cell>
          <cell r="G14">
            <v>24124.78</v>
          </cell>
          <cell r="H14">
            <v>20771.78</v>
          </cell>
          <cell r="I14">
            <v>8000</v>
          </cell>
          <cell r="K14">
            <v>20766.099999999999</v>
          </cell>
          <cell r="L14" t="str">
            <v>A</v>
          </cell>
          <cell r="M14">
            <v>25</v>
          </cell>
          <cell r="N14">
            <v>5191.5249999999996</v>
          </cell>
          <cell r="O14">
            <v>-2808.4750000000004</v>
          </cell>
          <cell r="P14">
            <v>0</v>
          </cell>
          <cell r="Q14">
            <v>-2808.4750000000004</v>
          </cell>
          <cell r="S14">
            <v>20771.78</v>
          </cell>
        </row>
        <row r="15">
          <cell r="A15" t="str">
            <v>BKP252</v>
          </cell>
          <cell r="B15" t="str">
            <v>Partlinx Industries Sdn Bhd</v>
          </cell>
          <cell r="C15">
            <v>3809.585</v>
          </cell>
          <cell r="D15">
            <v>3497.93</v>
          </cell>
          <cell r="E15" t="str">
            <v>s</v>
          </cell>
          <cell r="G15">
            <v>3497.93</v>
          </cell>
          <cell r="H15">
            <v>3497.93</v>
          </cell>
          <cell r="I15">
            <v>3809.585</v>
          </cell>
          <cell r="K15">
            <v>3497.93</v>
          </cell>
          <cell r="L15" t="str">
            <v>A</v>
          </cell>
          <cell r="M15">
            <v>100</v>
          </cell>
          <cell r="N15">
            <v>3497.93</v>
          </cell>
          <cell r="O15">
            <v>-311.6550000000002</v>
          </cell>
          <cell r="P15">
            <v>0</v>
          </cell>
          <cell r="Q15">
            <v>-311.6550000000002</v>
          </cell>
          <cell r="S15">
            <v>3497.93</v>
          </cell>
        </row>
        <row r="16">
          <cell r="A16" t="str">
            <v>BKS211</v>
          </cell>
          <cell r="B16" t="str">
            <v>Sykt Sin Hiap Hin Engineering Work</v>
          </cell>
          <cell r="C16">
            <v>20000</v>
          </cell>
          <cell r="D16">
            <v>0</v>
          </cell>
          <cell r="G16">
            <v>0</v>
          </cell>
          <cell r="H16">
            <v>0</v>
          </cell>
          <cell r="I16">
            <v>20000</v>
          </cell>
          <cell r="K16">
            <v>0</v>
          </cell>
          <cell r="N16">
            <v>0</v>
          </cell>
          <cell r="O16">
            <v>-20000</v>
          </cell>
          <cell r="P16">
            <v>0</v>
          </cell>
          <cell r="Q16">
            <v>-20000</v>
          </cell>
          <cell r="S16">
            <v>0</v>
          </cell>
        </row>
        <row r="17">
          <cell r="A17" t="str">
            <v>BKS222</v>
          </cell>
          <cell r="B17" t="str">
            <v>Samyu Tractor Parts Supply</v>
          </cell>
          <cell r="C17">
            <v>1144.32</v>
          </cell>
          <cell r="D17">
            <v>0</v>
          </cell>
          <cell r="G17">
            <v>0</v>
          </cell>
          <cell r="H17">
            <v>0</v>
          </cell>
          <cell r="I17">
            <v>1144.32</v>
          </cell>
          <cell r="K17">
            <v>0</v>
          </cell>
          <cell r="N17">
            <v>0</v>
          </cell>
          <cell r="O17">
            <v>-1144.32</v>
          </cell>
          <cell r="P17">
            <v>0</v>
          </cell>
          <cell r="Q17">
            <v>-1144.32</v>
          </cell>
          <cell r="S17">
            <v>0</v>
          </cell>
        </row>
        <row r="18">
          <cell r="A18" t="str">
            <v>BKT252</v>
          </cell>
          <cell r="B18" t="str">
            <v>Trans Resources Corp. S.B.</v>
          </cell>
          <cell r="C18">
            <v>0</v>
          </cell>
          <cell r="D18">
            <v>0</v>
          </cell>
          <cell r="E18" t="str">
            <v>a</v>
          </cell>
          <cell r="G18">
            <v>37049.81</v>
          </cell>
          <cell r="H18">
            <v>7951.2</v>
          </cell>
          <cell r="I18">
            <v>0</v>
          </cell>
          <cell r="K18">
            <v>37049.81</v>
          </cell>
          <cell r="L18" t="str">
            <v>A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</row>
        <row r="19">
          <cell r="A19" t="str">
            <v>BKU122</v>
          </cell>
          <cell r="B19" t="str">
            <v>United Bintang Bhd</v>
          </cell>
          <cell r="C19">
            <v>0</v>
          </cell>
          <cell r="D19">
            <v>0</v>
          </cell>
          <cell r="E19" t="str">
            <v>a</v>
          </cell>
          <cell r="G19">
            <v>35226.29</v>
          </cell>
          <cell r="H19">
            <v>6747.64</v>
          </cell>
          <cell r="I19">
            <v>0</v>
          </cell>
          <cell r="K19">
            <v>35226.29</v>
          </cell>
          <cell r="L19" t="str">
            <v>A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S19">
            <v>0</v>
          </cell>
        </row>
        <row r="20">
          <cell r="A20" t="str">
            <v>CUK102</v>
          </cell>
          <cell r="B20" t="str">
            <v>Luck Enterprise Sdn Bhd</v>
          </cell>
          <cell r="C20">
            <v>1155.44</v>
          </cell>
          <cell r="D20">
            <v>2418.35</v>
          </cell>
          <cell r="E20" t="str">
            <v>s</v>
          </cell>
          <cell r="F20">
            <v>1161.6199999999999</v>
          </cell>
          <cell r="G20">
            <v>3579.97</v>
          </cell>
          <cell r="H20">
            <v>3339.79</v>
          </cell>
          <cell r="I20">
            <v>1155.44</v>
          </cell>
          <cell r="K20">
            <v>2418.35</v>
          </cell>
          <cell r="L20" t="str">
            <v>C</v>
          </cell>
          <cell r="M20">
            <v>100</v>
          </cell>
          <cell r="N20">
            <v>2418.35</v>
          </cell>
          <cell r="O20">
            <v>1262.9099999999999</v>
          </cell>
          <cell r="P20">
            <v>1262.9099999999999</v>
          </cell>
          <cell r="Q20">
            <v>0</v>
          </cell>
          <cell r="S20">
            <v>3339.79</v>
          </cell>
        </row>
        <row r="21">
          <cell r="A21" t="str">
            <v>XK1027</v>
          </cell>
          <cell r="B21" t="str">
            <v>Koo Tractor Work</v>
          </cell>
          <cell r="C21">
            <v>323.83</v>
          </cell>
          <cell r="D21">
            <v>0</v>
          </cell>
          <cell r="E21" t="str">
            <v>x</v>
          </cell>
          <cell r="G21">
            <v>0</v>
          </cell>
          <cell r="H21">
            <v>0</v>
          </cell>
          <cell r="I21">
            <v>323.83</v>
          </cell>
          <cell r="K21">
            <v>0</v>
          </cell>
          <cell r="N21">
            <v>0</v>
          </cell>
          <cell r="O21">
            <v>-323.83</v>
          </cell>
          <cell r="P21">
            <v>0</v>
          </cell>
          <cell r="Q21">
            <v>-323.83</v>
          </cell>
          <cell r="S21">
            <v>0</v>
          </cell>
        </row>
        <row r="22">
          <cell r="A22" t="str">
            <v>XK1037</v>
          </cell>
          <cell r="B22" t="str">
            <v>Kim Tat Enterprise</v>
          </cell>
          <cell r="C22">
            <v>1756.06</v>
          </cell>
          <cell r="D22">
            <v>0</v>
          </cell>
          <cell r="E22" t="str">
            <v>x</v>
          </cell>
          <cell r="G22">
            <v>0</v>
          </cell>
          <cell r="H22">
            <v>0</v>
          </cell>
          <cell r="I22">
            <v>1756.06</v>
          </cell>
          <cell r="K22">
            <v>0</v>
          </cell>
          <cell r="N22">
            <v>0</v>
          </cell>
          <cell r="O22">
            <v>-1756.06</v>
          </cell>
          <cell r="P22">
            <v>0</v>
          </cell>
          <cell r="Q22">
            <v>-1756.06</v>
          </cell>
          <cell r="S22">
            <v>0</v>
          </cell>
        </row>
        <row r="23">
          <cell r="A23" t="str">
            <v>XK1056</v>
          </cell>
          <cell r="B23" t="str">
            <v>Kia Lim Timber Trading Sdn Bhd</v>
          </cell>
          <cell r="C23">
            <v>475</v>
          </cell>
          <cell r="D23">
            <v>0</v>
          </cell>
          <cell r="G23">
            <v>0</v>
          </cell>
          <cell r="H23">
            <v>0</v>
          </cell>
          <cell r="I23">
            <v>475</v>
          </cell>
          <cell r="K23">
            <v>0</v>
          </cell>
          <cell r="N23">
            <v>0</v>
          </cell>
          <cell r="O23">
            <v>-475</v>
          </cell>
          <cell r="P23">
            <v>0</v>
          </cell>
          <cell r="Q23">
            <v>-475</v>
          </cell>
          <cell r="S23">
            <v>0</v>
          </cell>
        </row>
        <row r="24">
          <cell r="A24" t="str">
            <v>XK1067</v>
          </cell>
          <cell r="B24" t="str">
            <v>Kam Seng Quarry Company - 1956 Sdn Bhd</v>
          </cell>
          <cell r="C24">
            <v>1717.5</v>
          </cell>
          <cell r="D24">
            <v>0</v>
          </cell>
          <cell r="G24">
            <v>0</v>
          </cell>
          <cell r="H24">
            <v>0</v>
          </cell>
          <cell r="I24">
            <v>1717.5</v>
          </cell>
          <cell r="K24">
            <v>0</v>
          </cell>
          <cell r="N24">
            <v>0</v>
          </cell>
          <cell r="O24">
            <v>-1717.5</v>
          </cell>
          <cell r="P24">
            <v>0</v>
          </cell>
          <cell r="Q24">
            <v>-1717.5</v>
          </cell>
          <cell r="S24">
            <v>0</v>
          </cell>
        </row>
        <row r="25">
          <cell r="A25" t="str">
            <v>XN1006</v>
          </cell>
          <cell r="B25" t="str">
            <v>Ng Seng Teck</v>
          </cell>
          <cell r="C25">
            <v>822.28</v>
          </cell>
          <cell r="D25">
            <v>0</v>
          </cell>
          <cell r="G25">
            <v>0</v>
          </cell>
          <cell r="H25">
            <v>0</v>
          </cell>
          <cell r="I25">
            <v>822.28</v>
          </cell>
          <cell r="K25">
            <v>0</v>
          </cell>
          <cell r="N25">
            <v>0</v>
          </cell>
          <cell r="O25">
            <v>-822.28</v>
          </cell>
          <cell r="P25">
            <v>0</v>
          </cell>
          <cell r="Q25">
            <v>-822.28</v>
          </cell>
          <cell r="S25">
            <v>0</v>
          </cell>
        </row>
        <row r="26">
          <cell r="A26" t="str">
            <v>XN1027</v>
          </cell>
          <cell r="B26" t="str">
            <v>Ng Sam Ngah</v>
          </cell>
          <cell r="C26">
            <v>534.54</v>
          </cell>
          <cell r="D26">
            <v>0</v>
          </cell>
          <cell r="G26">
            <v>0</v>
          </cell>
          <cell r="H26">
            <v>0</v>
          </cell>
          <cell r="I26">
            <v>534.54</v>
          </cell>
          <cell r="K26">
            <v>0</v>
          </cell>
          <cell r="N26">
            <v>0</v>
          </cell>
          <cell r="O26">
            <v>-534.54</v>
          </cell>
          <cell r="P26">
            <v>0</v>
          </cell>
          <cell r="Q26">
            <v>-534.54</v>
          </cell>
          <cell r="S26">
            <v>0</v>
          </cell>
        </row>
        <row r="27">
          <cell r="A27" t="str">
            <v>XP1057</v>
          </cell>
          <cell r="B27" t="str">
            <v>Perintis Desa S.B.</v>
          </cell>
          <cell r="C27">
            <v>0</v>
          </cell>
          <cell r="D27">
            <v>846.3</v>
          </cell>
          <cell r="E27" t="str">
            <v>a</v>
          </cell>
          <cell r="G27">
            <v>3385.2</v>
          </cell>
          <cell r="H27">
            <v>3385.2</v>
          </cell>
          <cell r="I27">
            <v>0</v>
          </cell>
          <cell r="K27">
            <v>3385.2</v>
          </cell>
          <cell r="L27" t="str">
            <v>A</v>
          </cell>
          <cell r="M27">
            <v>25</v>
          </cell>
          <cell r="N27">
            <v>846.3</v>
          </cell>
          <cell r="O27">
            <v>846.3</v>
          </cell>
          <cell r="P27">
            <v>846.3</v>
          </cell>
          <cell r="Q27">
            <v>0</v>
          </cell>
          <cell r="S27">
            <v>3385.2</v>
          </cell>
        </row>
        <row r="28">
          <cell r="A28" t="str">
            <v>XT1037</v>
          </cell>
          <cell r="B28" t="str">
            <v>Tan Yuya Brothers Timber Trading</v>
          </cell>
          <cell r="C28">
            <v>5979.3950000000004</v>
          </cell>
          <cell r="D28">
            <v>4512.6025</v>
          </cell>
          <cell r="E28" t="str">
            <v>a</v>
          </cell>
          <cell r="G28">
            <v>18050.41</v>
          </cell>
          <cell r="H28">
            <v>18050.41</v>
          </cell>
          <cell r="I28">
            <v>5979.3950000000004</v>
          </cell>
          <cell r="K28">
            <v>18050.41</v>
          </cell>
          <cell r="L28" t="str">
            <v>A</v>
          </cell>
          <cell r="M28">
            <v>25</v>
          </cell>
          <cell r="N28">
            <v>4512.6025</v>
          </cell>
          <cell r="O28">
            <v>-1466.7925000000005</v>
          </cell>
          <cell r="P28">
            <v>0</v>
          </cell>
          <cell r="Q28">
            <v>-1466.7925000000005</v>
          </cell>
          <cell r="S28">
            <v>18050.41</v>
          </cell>
        </row>
        <row r="29">
          <cell r="A29" t="str">
            <v>XW1027</v>
          </cell>
          <cell r="B29" t="str">
            <v>Perkayuan Wong Heng</v>
          </cell>
          <cell r="C29">
            <v>327.82499999999999</v>
          </cell>
          <cell r="D29">
            <v>0</v>
          </cell>
          <cell r="G29">
            <v>0</v>
          </cell>
          <cell r="H29">
            <v>0</v>
          </cell>
          <cell r="I29">
            <v>327.82499999999999</v>
          </cell>
          <cell r="K29">
            <v>0</v>
          </cell>
          <cell r="N29">
            <v>0</v>
          </cell>
          <cell r="O29">
            <v>-327.82499999999999</v>
          </cell>
          <cell r="P29">
            <v>0</v>
          </cell>
          <cell r="Q29">
            <v>-327.82499999999999</v>
          </cell>
          <cell r="S29">
            <v>0</v>
          </cell>
        </row>
        <row r="30">
          <cell r="A30" t="str">
            <v>XW1037</v>
          </cell>
          <cell r="B30" t="str">
            <v>Woon Brothers Construction Sdn Bhd</v>
          </cell>
          <cell r="C30">
            <v>350.29500000000002</v>
          </cell>
          <cell r="D30">
            <v>350.29999902600002</v>
          </cell>
          <cell r="E30" t="str">
            <v>st</v>
          </cell>
          <cell r="G30">
            <v>1539</v>
          </cell>
          <cell r="H30">
            <v>1539</v>
          </cell>
          <cell r="I30">
            <v>350.29500000000002</v>
          </cell>
          <cell r="K30">
            <v>1539</v>
          </cell>
          <cell r="L30" t="str">
            <v>A</v>
          </cell>
          <cell r="M30">
            <v>22.761533400000001</v>
          </cell>
          <cell r="N30">
            <v>350.29999902600002</v>
          </cell>
          <cell r="O30">
            <v>4.999026000007234E-3</v>
          </cell>
          <cell r="P30">
            <v>4.999026000007234E-3</v>
          </cell>
          <cell r="Q30">
            <v>0</v>
          </cell>
          <cell r="S30">
            <v>1539</v>
          </cell>
        </row>
        <row r="31">
          <cell r="A31" t="str">
            <v>XY1047</v>
          </cell>
          <cell r="B31" t="str">
            <v>Yong Earthwork Timber Const</v>
          </cell>
          <cell r="C31">
            <v>0</v>
          </cell>
          <cell r="D31">
            <v>0</v>
          </cell>
          <cell r="E31" t="str">
            <v>a</v>
          </cell>
          <cell r="G31">
            <v>923.7</v>
          </cell>
          <cell r="H31">
            <v>923.7</v>
          </cell>
          <cell r="I31">
            <v>0</v>
          </cell>
          <cell r="K31">
            <v>923.7</v>
          </cell>
          <cell r="L31" t="str">
            <v>CN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S31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/>
      <sheetData sheetId="35">
        <row r="16">
          <cell r="H16">
            <v>2968226.4600000009</v>
          </cell>
        </row>
      </sheetData>
      <sheetData sheetId="36">
        <row r="16">
          <cell r="H16">
            <v>2968226.4600000009</v>
          </cell>
        </row>
      </sheetData>
      <sheetData sheetId="37">
        <row r="16">
          <cell r="H16">
            <v>2968226.4600000009</v>
          </cell>
        </row>
      </sheetData>
      <sheetData sheetId="38">
        <row r="16">
          <cell r="H16">
            <v>2968226.4600000009</v>
          </cell>
        </row>
      </sheetData>
      <sheetData sheetId="39">
        <row r="16">
          <cell r="H16">
            <v>2968226.4600000009</v>
          </cell>
        </row>
      </sheetData>
      <sheetData sheetId="40">
        <row r="16">
          <cell r="H16">
            <v>2968226.4600000009</v>
          </cell>
        </row>
      </sheetData>
      <sheetData sheetId="41">
        <row r="16">
          <cell r="H16">
            <v>2968226.4600000009</v>
          </cell>
        </row>
      </sheetData>
      <sheetData sheetId="42">
        <row r="16">
          <cell r="H16">
            <v>2968226.4600000009</v>
          </cell>
        </row>
      </sheetData>
      <sheetData sheetId="43">
        <row r="16">
          <cell r="H16">
            <v>2968226.4600000009</v>
          </cell>
        </row>
      </sheetData>
      <sheetData sheetId="44">
        <row r="16">
          <cell r="H16">
            <v>2968226.4600000009</v>
          </cell>
        </row>
      </sheetData>
      <sheetData sheetId="45">
        <row r="16">
          <cell r="H16">
            <v>2968226.4600000009</v>
          </cell>
        </row>
      </sheetData>
      <sheetData sheetId="46">
        <row r="16">
          <cell r="H16">
            <v>2968226.4600000009</v>
          </cell>
        </row>
      </sheetData>
      <sheetData sheetId="47">
        <row r="16">
          <cell r="H16">
            <v>2968226.4600000009</v>
          </cell>
        </row>
      </sheetData>
      <sheetData sheetId="48">
        <row r="16">
          <cell r="H16">
            <v>2968226.4600000009</v>
          </cell>
        </row>
      </sheetData>
      <sheetData sheetId="49">
        <row r="16">
          <cell r="H16">
            <v>2968226.4600000009</v>
          </cell>
        </row>
      </sheetData>
      <sheetData sheetId="50">
        <row r="16">
          <cell r="H16">
            <v>2968226.4600000009</v>
          </cell>
        </row>
      </sheetData>
      <sheetData sheetId="51">
        <row r="16">
          <cell r="H16">
            <v>2968226.4600000009</v>
          </cell>
        </row>
      </sheetData>
      <sheetData sheetId="52">
        <row r="16">
          <cell r="H16">
            <v>2968226.4600000009</v>
          </cell>
        </row>
      </sheetData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MS2000"/>
      <sheetName val="STEP1_Match"/>
      <sheetName val="Tms"/>
      <sheetName val="Tms Final"/>
      <sheetName val="BPR"/>
      <sheetName val="Age311299TAS"/>
      <sheetName val="TASintDec00"/>
      <sheetName val="P4DDBFTAS"/>
      <sheetName val="D"/>
      <sheetName val="Age311299TESP"/>
      <sheetName val="P4DDBFTESP"/>
      <sheetName val="IntDec00TespM&amp;B"/>
      <sheetName val="STATEMENT"/>
      <sheetName val="อัตรามรณะ"/>
      <sheetName val="HP"/>
      <sheetName val="FF_21_a_"/>
      <sheetName val="AM_COST"/>
      <sheetName val="feature"/>
      <sheetName val="FSA"/>
      <sheetName val="C2"/>
      <sheetName val="FF_4"/>
      <sheetName val="TBA"/>
      <sheetName val="FF-3"/>
      <sheetName val="Actual-ＹＴＤ"/>
      <sheetName val="Budget-Monthly"/>
      <sheetName val="Budget-YTD"/>
      <sheetName val="BSI"/>
      <sheetName val="bblยังไม่จ่าย"/>
      <sheetName val="FF_3"/>
      <sheetName val="AFA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MFA"/>
      <sheetName val="data"/>
      <sheetName val="pl"/>
      <sheetName val="สรุป"/>
      <sheetName val="CRA-Detail"/>
      <sheetName val="Cash Flow"/>
      <sheetName val="Financial Summary"/>
      <sheetName val="Actual-Monthly"/>
      <sheetName val="M_Maincomp"/>
      <sheetName val="B"/>
      <sheetName val="Co info"/>
      <sheetName val="SAP"/>
      <sheetName val="Vat7% ภายในเดือน_Junต้นฉบับ"/>
      <sheetName val="BAL42"/>
      <sheetName val="description"/>
      <sheetName val="DPLA"/>
      <sheetName val="cal (2)"/>
      <sheetName val="db"/>
      <sheetName val="REPORT"/>
      <sheetName val="total"/>
      <sheetName val="RATE"/>
      <sheetName val="gl"/>
      <sheetName val="ผ้าสำเร็จ"/>
      <sheetName val="CA"/>
      <sheetName val="เงินกู้ธนชาติ"/>
      <sheetName val="2006_1_"/>
      <sheetName val="2006(1)"/>
      <sheetName val="2006_2_"/>
      <sheetName val="2006(2)"/>
      <sheetName val="ภาคการขายโฆษณาNBT_All"/>
      <sheetName val="ภาคการขายวิศวกรรม_Weekly"/>
      <sheetName val="ภาคการขายโฆษณาNBT_Weekly"/>
      <sheetName val="FORMC94"/>
      <sheetName val="3 P&amp;L "/>
      <sheetName val="C 1"/>
      <sheetName val="SCB 1 - Current"/>
      <sheetName val="SCB 2 - Current"/>
      <sheetName val="Details"/>
      <sheetName val="E"/>
      <sheetName val="B- 1"/>
      <sheetName val="July2007"/>
      <sheetName val="TMS1101Final"/>
      <sheetName val="Trial Balance"/>
      <sheetName val="PL_A05 APA Input"/>
      <sheetName val="U-2.1"/>
      <sheetName val="CA Sheet"/>
      <sheetName val="TrialBalance Q3-2002"/>
      <sheetName val="CST1198"/>
      <sheetName val="FF_2 _1_"/>
      <sheetName val="3월가격"/>
      <sheetName val="งบทดลองปภพ 4-47"/>
      <sheetName val="J2"/>
      <sheetName val="PS-1995"/>
      <sheetName val="J1"/>
      <sheetName val="0100"/>
      <sheetName val="name"/>
      <sheetName val="FF-1"/>
      <sheetName val="cost4-47"/>
      <sheetName val="addl cost"/>
      <sheetName val="accumdeprn"/>
      <sheetName val="FS"/>
      <sheetName val="Company Info"/>
      <sheetName val="CA Comp"/>
      <sheetName val="Standing Data"/>
      <sheetName val="F-5"/>
      <sheetName val="Expense Summary"/>
      <sheetName val="currency"/>
      <sheetName val="Deferred Charge"/>
      <sheetName val="Sampling"/>
      <sheetName val="QR_4.1"/>
      <sheetName val="Order_Nov_w45"/>
      <sheetName val="note_defect"/>
      <sheetName val="U"/>
      <sheetName val="Register Cal Mar_04_July_05 "/>
      <sheetName val="SAME"/>
      <sheetName val="Sheet1"/>
      <sheetName val="Seagate _share_in_units"/>
      <sheetName val="CBO0497"/>
      <sheetName val="p&amp;L"/>
      <sheetName val="Header"/>
      <sheetName val="FF_2"/>
      <sheetName val="K2"/>
    </sheetNames>
    <sheetDataSet>
      <sheetData sheetId="0" refreshError="1">
        <row r="5">
          <cell r="A5" t="str">
            <v>088882</v>
          </cell>
          <cell r="B5" t="str">
            <v>Cash Sales-G/P</v>
          </cell>
          <cell r="C5">
            <v>100000</v>
          </cell>
          <cell r="I5" t="e">
            <v>#N/A</v>
          </cell>
          <cell r="J5" t="e">
            <v>#N/A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</row>
        <row r="6">
          <cell r="A6" t="str">
            <v>1GA001</v>
          </cell>
          <cell r="B6" t="str">
            <v>A G Enterprise</v>
          </cell>
          <cell r="C6">
            <v>1000</v>
          </cell>
          <cell r="D6">
            <v>690</v>
          </cell>
          <cell r="E6">
            <v>690</v>
          </cell>
          <cell r="I6" t="e">
            <v>#N/A</v>
          </cell>
          <cell r="J6" t="e">
            <v>#N/A</v>
          </cell>
          <cell r="K6">
            <v>690</v>
          </cell>
          <cell r="L6">
            <v>0</v>
          </cell>
          <cell r="M6">
            <v>0</v>
          </cell>
          <cell r="N6">
            <v>690</v>
          </cell>
        </row>
        <row r="7">
          <cell r="A7" t="str">
            <v>1GC002</v>
          </cell>
          <cell r="B7" t="str">
            <v>L. F. Chong</v>
          </cell>
          <cell r="C7">
            <v>4000</v>
          </cell>
          <cell r="D7">
            <v>3293.9</v>
          </cell>
          <cell r="E7">
            <v>3293.9</v>
          </cell>
          <cell r="I7" t="e">
            <v>#N/A</v>
          </cell>
          <cell r="J7" t="e">
            <v>#N/A</v>
          </cell>
          <cell r="K7">
            <v>3293.9</v>
          </cell>
          <cell r="L7">
            <v>0</v>
          </cell>
          <cell r="M7">
            <v>0</v>
          </cell>
          <cell r="N7">
            <v>3293.9</v>
          </cell>
        </row>
        <row r="8">
          <cell r="A8" t="str">
            <v>1GE001</v>
          </cell>
          <cell r="B8" t="str">
            <v>East Malaysia Hope Ley Sdn Bhd</v>
          </cell>
          <cell r="C8">
            <v>1000</v>
          </cell>
          <cell r="D8">
            <v>311.60000000000002</v>
          </cell>
          <cell r="E8">
            <v>311.60000000000002</v>
          </cell>
          <cell r="I8" t="e">
            <v>#N/A</v>
          </cell>
          <cell r="J8" t="e">
            <v>#N/A</v>
          </cell>
          <cell r="K8">
            <v>311.60000000000002</v>
          </cell>
          <cell r="L8">
            <v>0</v>
          </cell>
          <cell r="M8">
            <v>0</v>
          </cell>
          <cell r="N8">
            <v>311.60000000000002</v>
          </cell>
        </row>
        <row r="9">
          <cell r="A9" t="str">
            <v>1GH004</v>
          </cell>
          <cell r="B9" t="str">
            <v>Hiap Seng Engineering Sdn Bhd</v>
          </cell>
          <cell r="C9">
            <v>1000</v>
          </cell>
          <cell r="D9">
            <v>7762</v>
          </cell>
          <cell r="F9">
            <v>7762</v>
          </cell>
          <cell r="I9" t="e">
            <v>#N/A</v>
          </cell>
          <cell r="J9" t="e">
            <v>#N/A</v>
          </cell>
          <cell r="K9">
            <v>7762</v>
          </cell>
          <cell r="L9">
            <v>0</v>
          </cell>
          <cell r="M9">
            <v>0</v>
          </cell>
          <cell r="N9">
            <v>7762</v>
          </cell>
        </row>
        <row r="10">
          <cell r="A10" t="str">
            <v>1GH009</v>
          </cell>
          <cell r="B10" t="str">
            <v>Heng Fatt Enterprise</v>
          </cell>
          <cell r="C10">
            <v>1000</v>
          </cell>
          <cell r="D10">
            <v>1608.5</v>
          </cell>
          <cell r="E10">
            <v>1608.5</v>
          </cell>
          <cell r="I10" t="e">
            <v>#N/A</v>
          </cell>
          <cell r="J10" t="e">
            <v>#N/A</v>
          </cell>
          <cell r="K10">
            <v>1608.5</v>
          </cell>
          <cell r="L10">
            <v>0</v>
          </cell>
          <cell r="M10">
            <v>0</v>
          </cell>
          <cell r="N10">
            <v>1608.5</v>
          </cell>
        </row>
        <row r="11">
          <cell r="A11" t="str">
            <v>1GK010</v>
          </cell>
          <cell r="B11" t="str">
            <v>King Land Trading</v>
          </cell>
          <cell r="C11">
            <v>1000</v>
          </cell>
          <cell r="D11">
            <v>8246.6</v>
          </cell>
          <cell r="E11">
            <v>8246.6</v>
          </cell>
          <cell r="I11" t="e">
            <v>#N/A</v>
          </cell>
          <cell r="J11" t="e">
            <v>#N/A</v>
          </cell>
          <cell r="K11">
            <v>8246.6</v>
          </cell>
          <cell r="L11">
            <v>0</v>
          </cell>
          <cell r="M11">
            <v>0</v>
          </cell>
          <cell r="N11">
            <v>8246.6</v>
          </cell>
        </row>
        <row r="12">
          <cell r="A12" t="str">
            <v>1GK012</v>
          </cell>
          <cell r="B12" t="str">
            <v>K F Trading (Sabah) Sdn Bhd</v>
          </cell>
          <cell r="C12">
            <v>1000</v>
          </cell>
          <cell r="D12">
            <v>652.6</v>
          </cell>
          <cell r="E12">
            <v>652.6</v>
          </cell>
          <cell r="I12" t="e">
            <v>#N/A</v>
          </cell>
          <cell r="J12" t="e">
            <v>#N/A</v>
          </cell>
          <cell r="K12">
            <v>652.6</v>
          </cell>
          <cell r="L12">
            <v>0</v>
          </cell>
          <cell r="M12">
            <v>0</v>
          </cell>
          <cell r="N12">
            <v>652.6</v>
          </cell>
        </row>
        <row r="13">
          <cell r="A13" t="str">
            <v>1GM002</v>
          </cell>
          <cell r="B13" t="str">
            <v>Syarikat M K Machinery Supplie</v>
          </cell>
          <cell r="C13">
            <v>1000</v>
          </cell>
          <cell r="D13">
            <v>4945.3</v>
          </cell>
          <cell r="E13">
            <v>4945.3</v>
          </cell>
          <cell r="I13" t="e">
            <v>#N/A</v>
          </cell>
          <cell r="J13" t="e">
            <v>#N/A</v>
          </cell>
          <cell r="K13">
            <v>4945.3</v>
          </cell>
          <cell r="L13">
            <v>0</v>
          </cell>
          <cell r="M13">
            <v>0</v>
          </cell>
          <cell r="N13">
            <v>4945.3</v>
          </cell>
        </row>
        <row r="14">
          <cell r="A14" t="str">
            <v>1GM006</v>
          </cell>
          <cell r="B14" t="str">
            <v>Mok Brothers Packing &amp; Transpo</v>
          </cell>
          <cell r="C14">
            <v>1000</v>
          </cell>
          <cell r="D14">
            <v>2098</v>
          </cell>
          <cell r="E14">
            <v>2098</v>
          </cell>
          <cell r="I14" t="e">
            <v>#N/A</v>
          </cell>
          <cell r="J14" t="e">
            <v>#N/A</v>
          </cell>
          <cell r="K14">
            <v>2098</v>
          </cell>
          <cell r="L14">
            <v>0</v>
          </cell>
          <cell r="M14">
            <v>0</v>
          </cell>
          <cell r="N14">
            <v>2098</v>
          </cell>
        </row>
        <row r="15">
          <cell r="A15" t="str">
            <v>1GO001</v>
          </cell>
          <cell r="B15" t="str">
            <v>Oriental Phase Sdn Bhd</v>
          </cell>
          <cell r="C15">
            <v>1000</v>
          </cell>
          <cell r="D15">
            <v>1769.5</v>
          </cell>
          <cell r="E15">
            <v>1769.5</v>
          </cell>
          <cell r="I15" t="e">
            <v>#N/A</v>
          </cell>
          <cell r="J15" t="e">
            <v>#N/A</v>
          </cell>
          <cell r="K15">
            <v>1769.5</v>
          </cell>
          <cell r="L15">
            <v>0</v>
          </cell>
          <cell r="M15">
            <v>0</v>
          </cell>
          <cell r="N15">
            <v>1769.5</v>
          </cell>
        </row>
        <row r="16">
          <cell r="A16" t="str">
            <v>1GP007</v>
          </cell>
          <cell r="B16" t="str">
            <v>Palm Engineering Supplies</v>
          </cell>
          <cell r="C16">
            <v>15000</v>
          </cell>
          <cell r="D16">
            <v>887.5</v>
          </cell>
          <cell r="E16">
            <v>887.5</v>
          </cell>
          <cell r="I16" t="e">
            <v>#N/A</v>
          </cell>
          <cell r="J16" t="e">
            <v>#N/A</v>
          </cell>
          <cell r="K16">
            <v>887.5</v>
          </cell>
          <cell r="L16">
            <v>0</v>
          </cell>
          <cell r="M16">
            <v>0</v>
          </cell>
          <cell r="N16">
            <v>887.5</v>
          </cell>
        </row>
        <row r="17">
          <cell r="A17" t="str">
            <v>1GP011</v>
          </cell>
          <cell r="B17" t="str">
            <v>Peace Industries Sdn Bhd</v>
          </cell>
          <cell r="C17">
            <v>1000</v>
          </cell>
          <cell r="D17">
            <v>2004.6</v>
          </cell>
          <cell r="E17">
            <v>2004.6</v>
          </cell>
          <cell r="I17" t="e">
            <v>#N/A</v>
          </cell>
          <cell r="J17" t="e">
            <v>#N/A</v>
          </cell>
          <cell r="K17">
            <v>2004.6</v>
          </cell>
          <cell r="L17">
            <v>0</v>
          </cell>
          <cell r="M17">
            <v>0</v>
          </cell>
          <cell r="N17">
            <v>2004.6</v>
          </cell>
        </row>
        <row r="18">
          <cell r="A18" t="str">
            <v>1GS015</v>
          </cell>
          <cell r="B18" t="str">
            <v>Syarikat Senawi Jaya</v>
          </cell>
          <cell r="C18">
            <v>1000</v>
          </cell>
          <cell r="D18">
            <v>2231.6</v>
          </cell>
          <cell r="E18">
            <v>2231.6</v>
          </cell>
          <cell r="I18" t="e">
            <v>#N/A</v>
          </cell>
          <cell r="J18" t="e">
            <v>#N/A</v>
          </cell>
          <cell r="K18">
            <v>2231.6</v>
          </cell>
          <cell r="L18">
            <v>0</v>
          </cell>
          <cell r="M18">
            <v>0</v>
          </cell>
          <cell r="N18">
            <v>2231.6</v>
          </cell>
        </row>
        <row r="19">
          <cell r="A19" t="str">
            <v>1GT010</v>
          </cell>
          <cell r="B19" t="str">
            <v>T M B (Mr Lee)</v>
          </cell>
          <cell r="C19">
            <v>1000</v>
          </cell>
          <cell r="D19">
            <v>16</v>
          </cell>
          <cell r="E19">
            <v>16</v>
          </cell>
          <cell r="I19" t="e">
            <v>#N/A</v>
          </cell>
          <cell r="J19" t="e">
            <v>#N/A</v>
          </cell>
          <cell r="K19">
            <v>16</v>
          </cell>
          <cell r="L19">
            <v>0</v>
          </cell>
          <cell r="M19">
            <v>0</v>
          </cell>
          <cell r="N19">
            <v>16</v>
          </cell>
        </row>
        <row r="20">
          <cell r="A20" t="str">
            <v>1GT016</v>
          </cell>
          <cell r="B20" t="str">
            <v>Tse Chung Yung</v>
          </cell>
          <cell r="C20">
            <v>1000</v>
          </cell>
          <cell r="D20">
            <v>3343.2</v>
          </cell>
          <cell r="E20">
            <v>3343.2</v>
          </cell>
          <cell r="I20" t="e">
            <v>#N/A</v>
          </cell>
          <cell r="J20" t="e">
            <v>#N/A</v>
          </cell>
          <cell r="K20">
            <v>3343.2</v>
          </cell>
          <cell r="L20">
            <v>0</v>
          </cell>
          <cell r="M20">
            <v>0</v>
          </cell>
          <cell r="N20">
            <v>3343.2</v>
          </cell>
        </row>
        <row r="21">
          <cell r="A21" t="str">
            <v>1GW002</v>
          </cell>
          <cell r="B21" t="str">
            <v>Wong Lian Hing</v>
          </cell>
          <cell r="C21">
            <v>1000</v>
          </cell>
          <cell r="D21">
            <v>1298.4000000000001</v>
          </cell>
          <cell r="E21">
            <v>1298.4000000000001</v>
          </cell>
          <cell r="I21" t="e">
            <v>#N/A</v>
          </cell>
          <cell r="J21" t="e">
            <v>#N/A</v>
          </cell>
          <cell r="K21">
            <v>1298.4000000000001</v>
          </cell>
          <cell r="L21">
            <v>0</v>
          </cell>
          <cell r="M21">
            <v>0</v>
          </cell>
          <cell r="N21">
            <v>1298.4000000000001</v>
          </cell>
        </row>
        <row r="22">
          <cell r="A22" t="str">
            <v>1GY003</v>
          </cell>
          <cell r="B22" t="str">
            <v>Yu Chin Wai</v>
          </cell>
          <cell r="C22">
            <v>1000</v>
          </cell>
          <cell r="D22">
            <v>1167.9000000000001</v>
          </cell>
          <cell r="E22">
            <v>1167.9000000000001</v>
          </cell>
          <cell r="I22" t="e">
            <v>#N/A</v>
          </cell>
          <cell r="J22" t="e">
            <v>#N/A</v>
          </cell>
          <cell r="K22">
            <v>1167.9000000000001</v>
          </cell>
          <cell r="L22">
            <v>0</v>
          </cell>
          <cell r="M22">
            <v>0</v>
          </cell>
          <cell r="N22">
            <v>1167.9000000000001</v>
          </cell>
        </row>
        <row r="23">
          <cell r="A23" t="str">
            <v>1UK007</v>
          </cell>
          <cell r="B23" t="str">
            <v>Syarikat Kim Fung</v>
          </cell>
          <cell r="C23">
            <v>1000</v>
          </cell>
          <cell r="D23">
            <v>2700</v>
          </cell>
          <cell r="E23">
            <v>2700</v>
          </cell>
          <cell r="I23" t="e">
            <v>#N/A</v>
          </cell>
          <cell r="J23" t="e">
            <v>#N/A</v>
          </cell>
          <cell r="K23">
            <v>2700</v>
          </cell>
          <cell r="L23">
            <v>0</v>
          </cell>
          <cell r="M23">
            <v>0</v>
          </cell>
          <cell r="N23">
            <v>2700</v>
          </cell>
        </row>
        <row r="24">
          <cell r="A24" t="str">
            <v>1UK010</v>
          </cell>
          <cell r="B24" t="str">
            <v>King Land Trading</v>
          </cell>
          <cell r="C24">
            <v>1000</v>
          </cell>
          <cell r="D24">
            <v>660</v>
          </cell>
          <cell r="E24">
            <v>660</v>
          </cell>
          <cell r="I24" t="e">
            <v>#N/A</v>
          </cell>
          <cell r="J24" t="e">
            <v>#N/A</v>
          </cell>
          <cell r="K24">
            <v>660</v>
          </cell>
          <cell r="L24">
            <v>0</v>
          </cell>
          <cell r="M24">
            <v>0</v>
          </cell>
          <cell r="N24">
            <v>660</v>
          </cell>
        </row>
        <row r="25">
          <cell r="A25" t="str">
            <v>1US015</v>
          </cell>
          <cell r="B25" t="str">
            <v>Syarikat Senawi Jaya</v>
          </cell>
          <cell r="C25">
            <v>2000</v>
          </cell>
          <cell r="D25">
            <v>2561</v>
          </cell>
          <cell r="E25">
            <v>2561</v>
          </cell>
          <cell r="I25" t="e">
            <v>#N/A</v>
          </cell>
          <cell r="J25" t="e">
            <v>#N/A</v>
          </cell>
          <cell r="K25">
            <v>2561</v>
          </cell>
          <cell r="L25">
            <v>0</v>
          </cell>
          <cell r="M25">
            <v>0</v>
          </cell>
          <cell r="N25">
            <v>2561</v>
          </cell>
        </row>
        <row r="26">
          <cell r="A26" t="str">
            <v>10GH002</v>
          </cell>
          <cell r="B26" t="str">
            <v>Hin Chong Machinery</v>
          </cell>
          <cell r="I26">
            <v>1021.4</v>
          </cell>
          <cell r="J26" t="e">
            <v>#N/A</v>
          </cell>
          <cell r="K26">
            <v>0</v>
          </cell>
          <cell r="L26">
            <v>1021.4</v>
          </cell>
          <cell r="M26">
            <v>0</v>
          </cell>
          <cell r="N26">
            <v>0</v>
          </cell>
        </row>
        <row r="27">
          <cell r="A27" t="str">
            <v>988882</v>
          </cell>
          <cell r="B27" t="str">
            <v>Cash Sales-G/P</v>
          </cell>
          <cell r="C27">
            <v>50000</v>
          </cell>
          <cell r="D27">
            <v>-120</v>
          </cell>
          <cell r="E27">
            <v>-120</v>
          </cell>
          <cell r="I27" t="e">
            <v>#N/A</v>
          </cell>
          <cell r="J27" t="e">
            <v>#N/A</v>
          </cell>
          <cell r="K27">
            <v>-120</v>
          </cell>
          <cell r="L27">
            <v>0</v>
          </cell>
          <cell r="M27">
            <v>0</v>
          </cell>
          <cell r="N27">
            <v>-120</v>
          </cell>
        </row>
        <row r="28">
          <cell r="A28" t="str">
            <v>999999</v>
          </cell>
          <cell r="B28" t="str">
            <v>Miscellaneous Debtor</v>
          </cell>
          <cell r="C28">
            <v>0</v>
          </cell>
          <cell r="D28">
            <v>-1750</v>
          </cell>
          <cell r="E28">
            <v>-1750</v>
          </cell>
          <cell r="I28" t="e">
            <v>#N/A</v>
          </cell>
          <cell r="J28" t="e">
            <v>#N/A</v>
          </cell>
          <cell r="K28">
            <v>-1750</v>
          </cell>
          <cell r="L28">
            <v>0</v>
          </cell>
          <cell r="M28">
            <v>0</v>
          </cell>
          <cell r="N28">
            <v>-1750</v>
          </cell>
        </row>
        <row r="29">
          <cell r="A29" t="str">
            <v>9GB005</v>
          </cell>
          <cell r="B29" t="str">
            <v>Bakat Saga Sdn Bhd</v>
          </cell>
          <cell r="C29">
            <v>10000</v>
          </cell>
          <cell r="D29">
            <v>59330.7</v>
          </cell>
          <cell r="E29">
            <v>34135.699999999997</v>
          </cell>
          <cell r="F29">
            <v>25195</v>
          </cell>
          <cell r="I29">
            <v>27720</v>
          </cell>
          <cell r="J29" t="e">
            <v>#N/A</v>
          </cell>
          <cell r="K29">
            <v>59330.7</v>
          </cell>
          <cell r="L29">
            <v>27720</v>
          </cell>
          <cell r="M29">
            <v>0</v>
          </cell>
          <cell r="N29">
            <v>59330.7</v>
          </cell>
        </row>
        <row r="30">
          <cell r="A30" t="str">
            <v>9GC003</v>
          </cell>
          <cell r="B30" t="str">
            <v>Cowie Bay</v>
          </cell>
          <cell r="C30">
            <v>5000</v>
          </cell>
          <cell r="D30">
            <v>-55</v>
          </cell>
          <cell r="H30">
            <v>-55</v>
          </cell>
          <cell r="I30">
            <v>-55</v>
          </cell>
          <cell r="J30" t="e">
            <v>#N/A</v>
          </cell>
          <cell r="K30">
            <v>-55</v>
          </cell>
          <cell r="L30">
            <v>-55</v>
          </cell>
          <cell r="M30">
            <v>0</v>
          </cell>
          <cell r="N30">
            <v>-55</v>
          </cell>
        </row>
        <row r="31">
          <cell r="A31" t="str">
            <v>9GC005</v>
          </cell>
          <cell r="B31" t="str">
            <v>Chin &amp; P T</v>
          </cell>
          <cell r="C31">
            <v>50000</v>
          </cell>
          <cell r="D31">
            <v>97322.27</v>
          </cell>
          <cell r="E31">
            <v>40431.300000000003</v>
          </cell>
          <cell r="G31">
            <v>-20.2</v>
          </cell>
          <cell r="H31">
            <v>56911.17</v>
          </cell>
          <cell r="I31">
            <v>168678.97</v>
          </cell>
          <cell r="J31" t="e">
            <v>#N/A</v>
          </cell>
          <cell r="K31">
            <v>97322.27</v>
          </cell>
          <cell r="L31">
            <v>168678.97</v>
          </cell>
          <cell r="M31">
            <v>0</v>
          </cell>
          <cell r="N31">
            <v>97322.27</v>
          </cell>
        </row>
        <row r="32">
          <cell r="A32" t="str">
            <v>9GD001</v>
          </cell>
          <cell r="B32" t="str">
            <v>Damai Jaya Contractor</v>
          </cell>
          <cell r="C32">
            <v>5000</v>
          </cell>
          <cell r="D32">
            <v>43.2</v>
          </cell>
          <cell r="E32">
            <v>43.2</v>
          </cell>
          <cell r="I32" t="e">
            <v>#N/A</v>
          </cell>
          <cell r="J32" t="e">
            <v>#N/A</v>
          </cell>
          <cell r="K32">
            <v>43.2</v>
          </cell>
          <cell r="L32">
            <v>0</v>
          </cell>
          <cell r="M32">
            <v>0</v>
          </cell>
          <cell r="N32">
            <v>43.2</v>
          </cell>
        </row>
        <row r="33">
          <cell r="A33" t="str">
            <v>9GH001</v>
          </cell>
          <cell r="B33" t="str">
            <v>Hope Point - B</v>
          </cell>
          <cell r="C33">
            <v>10000</v>
          </cell>
          <cell r="D33">
            <v>47823.4</v>
          </cell>
          <cell r="E33">
            <v>47507.4</v>
          </cell>
          <cell r="H33">
            <v>316</v>
          </cell>
          <cell r="I33">
            <v>19005.3</v>
          </cell>
          <cell r="J33" t="e">
            <v>#N/A</v>
          </cell>
          <cell r="K33">
            <v>47823.4</v>
          </cell>
          <cell r="L33">
            <v>19005.3</v>
          </cell>
          <cell r="M33">
            <v>0</v>
          </cell>
          <cell r="N33">
            <v>47823.4</v>
          </cell>
        </row>
        <row r="34">
          <cell r="A34" t="str">
            <v>9GH011</v>
          </cell>
          <cell r="B34" t="str">
            <v>Hoo Then Sung</v>
          </cell>
          <cell r="I34">
            <v>16394.41</v>
          </cell>
          <cell r="J34">
            <v>0</v>
          </cell>
          <cell r="K34">
            <v>0</v>
          </cell>
          <cell r="L34">
            <v>16394.41</v>
          </cell>
          <cell r="M34">
            <v>0</v>
          </cell>
          <cell r="N34">
            <v>0</v>
          </cell>
        </row>
        <row r="35">
          <cell r="A35" t="str">
            <v>9GI001</v>
          </cell>
          <cell r="B35" t="str">
            <v>Invent</v>
          </cell>
          <cell r="C35">
            <v>10000</v>
          </cell>
          <cell r="D35">
            <v>-5.2</v>
          </cell>
          <cell r="H35">
            <v>-5.2</v>
          </cell>
          <cell r="I35">
            <v>-5.2</v>
          </cell>
          <cell r="J35" t="e">
            <v>#N/A</v>
          </cell>
          <cell r="K35">
            <v>-5.2</v>
          </cell>
          <cell r="L35">
            <v>-5.2</v>
          </cell>
          <cell r="M35">
            <v>0</v>
          </cell>
          <cell r="N35">
            <v>-5.2</v>
          </cell>
        </row>
        <row r="36">
          <cell r="A36" t="str">
            <v>9GK002</v>
          </cell>
          <cell r="B36" t="str">
            <v>Kesamaju Sdn Bhd</v>
          </cell>
          <cell r="C36">
            <v>20000</v>
          </cell>
          <cell r="D36">
            <v>5571.5</v>
          </cell>
          <cell r="H36">
            <v>5571.5</v>
          </cell>
          <cell r="I36">
            <v>7071.5</v>
          </cell>
          <cell r="J36" t="e">
            <v>#N/A</v>
          </cell>
          <cell r="K36">
            <v>5571.5</v>
          </cell>
          <cell r="L36">
            <v>7071.5</v>
          </cell>
          <cell r="M36">
            <v>0</v>
          </cell>
          <cell r="N36">
            <v>5571.5</v>
          </cell>
        </row>
        <row r="37">
          <cell r="A37" t="str">
            <v>9GK003</v>
          </cell>
          <cell r="B37" t="str">
            <v>K Hung</v>
          </cell>
          <cell r="C37">
            <v>10000</v>
          </cell>
          <cell r="D37">
            <v>12306.8</v>
          </cell>
          <cell r="E37">
            <v>12306.8</v>
          </cell>
          <cell r="I37" t="e">
            <v>#N/A</v>
          </cell>
          <cell r="J37" t="e">
            <v>#N/A</v>
          </cell>
          <cell r="K37">
            <v>12306.8</v>
          </cell>
          <cell r="L37">
            <v>0</v>
          </cell>
          <cell r="M37">
            <v>0</v>
          </cell>
          <cell r="N37">
            <v>12306.8</v>
          </cell>
        </row>
        <row r="38">
          <cell r="A38" t="str">
            <v>9GK006</v>
          </cell>
          <cell r="B38" t="str">
            <v>K S</v>
          </cell>
          <cell r="C38">
            <v>10000</v>
          </cell>
          <cell r="I38">
            <v>28660.9</v>
          </cell>
          <cell r="J38" t="e">
            <v>#N/A</v>
          </cell>
          <cell r="K38">
            <v>0</v>
          </cell>
          <cell r="L38">
            <v>28660.9</v>
          </cell>
          <cell r="M38">
            <v>0</v>
          </cell>
          <cell r="N38">
            <v>0</v>
          </cell>
        </row>
        <row r="39">
          <cell r="A39" t="str">
            <v>9GK007</v>
          </cell>
          <cell r="B39" t="str">
            <v>Kelab Golf Tawau</v>
          </cell>
          <cell r="C39">
            <v>5000</v>
          </cell>
          <cell r="D39">
            <v>4253.3999999999996</v>
          </cell>
          <cell r="E39">
            <v>4253.3999999999996</v>
          </cell>
          <cell r="I39">
            <v>4596.2</v>
          </cell>
          <cell r="J39" t="e">
            <v>#N/A</v>
          </cell>
          <cell r="K39">
            <v>4253.3999999999996</v>
          </cell>
          <cell r="L39">
            <v>4596.2</v>
          </cell>
          <cell r="M39">
            <v>0</v>
          </cell>
          <cell r="N39">
            <v>4253.3999999999996</v>
          </cell>
        </row>
        <row r="40">
          <cell r="A40" t="str">
            <v>9GL003</v>
          </cell>
          <cell r="B40" t="str">
            <v>Leong Su Ting</v>
          </cell>
          <cell r="C40">
            <v>10000</v>
          </cell>
          <cell r="D40">
            <v>3859.2</v>
          </cell>
          <cell r="E40">
            <v>3859.2</v>
          </cell>
          <cell r="I40">
            <v>3651.3</v>
          </cell>
          <cell r="J40" t="e">
            <v>#N/A</v>
          </cell>
          <cell r="K40">
            <v>3859.2</v>
          </cell>
          <cell r="L40">
            <v>3651.3</v>
          </cell>
          <cell r="M40">
            <v>0</v>
          </cell>
          <cell r="N40">
            <v>3859.2</v>
          </cell>
        </row>
        <row r="41">
          <cell r="A41" t="str">
            <v>9GN005</v>
          </cell>
          <cell r="B41" t="str">
            <v>Nicatrade Sdn Bhd</v>
          </cell>
          <cell r="C41">
            <v>10000</v>
          </cell>
          <cell r="D41">
            <v>595</v>
          </cell>
          <cell r="E41">
            <v>595</v>
          </cell>
          <cell r="I41">
            <v>490</v>
          </cell>
          <cell r="J41" t="e">
            <v>#N/A</v>
          </cell>
          <cell r="K41">
            <v>595</v>
          </cell>
          <cell r="L41">
            <v>490</v>
          </cell>
          <cell r="M41">
            <v>0</v>
          </cell>
          <cell r="N41">
            <v>595</v>
          </cell>
        </row>
        <row r="42">
          <cell r="A42" t="str">
            <v>9GP003</v>
          </cell>
          <cell r="B42" t="str">
            <v>Perkasa Construction Sdn Bhd</v>
          </cell>
          <cell r="C42">
            <v>5000</v>
          </cell>
          <cell r="D42">
            <v>9</v>
          </cell>
          <cell r="E42">
            <v>9</v>
          </cell>
          <cell r="I42">
            <v>280</v>
          </cell>
          <cell r="J42" t="e">
            <v>#N/A</v>
          </cell>
          <cell r="K42">
            <v>9</v>
          </cell>
          <cell r="L42">
            <v>280</v>
          </cell>
          <cell r="M42">
            <v>0</v>
          </cell>
          <cell r="N42">
            <v>9</v>
          </cell>
        </row>
        <row r="44">
          <cell r="A44" t="str">
            <v>9GR006</v>
          </cell>
          <cell r="B44" t="str">
            <v>Rita Jaya Sdn Bhd</v>
          </cell>
          <cell r="C44">
            <v>5000</v>
          </cell>
          <cell r="D44">
            <v>-4</v>
          </cell>
          <cell r="H44">
            <v>-4</v>
          </cell>
          <cell r="I44">
            <v>22599.4</v>
          </cell>
          <cell r="J44" t="e">
            <v>#N/A</v>
          </cell>
          <cell r="K44">
            <v>-4</v>
          </cell>
          <cell r="L44">
            <v>22599.4</v>
          </cell>
          <cell r="M44">
            <v>0</v>
          </cell>
          <cell r="N44">
            <v>-4</v>
          </cell>
        </row>
        <row r="45">
          <cell r="A45" t="str">
            <v>9GT001</v>
          </cell>
          <cell r="B45" t="str">
            <v>Terajadi</v>
          </cell>
          <cell r="C45">
            <v>10000</v>
          </cell>
          <cell r="D45">
            <v>5784.5</v>
          </cell>
          <cell r="E45">
            <v>755.1</v>
          </cell>
          <cell r="F45">
            <v>5029.3999999999996</v>
          </cell>
          <cell r="I45" t="e">
            <v>#N/A</v>
          </cell>
          <cell r="J45" t="e">
            <v>#N/A</v>
          </cell>
          <cell r="K45">
            <v>5784.5</v>
          </cell>
          <cell r="L45">
            <v>0</v>
          </cell>
          <cell r="M45">
            <v>0</v>
          </cell>
          <cell r="N45">
            <v>5784.5</v>
          </cell>
        </row>
        <row r="46">
          <cell r="A46" t="str">
            <v>9GT003</v>
          </cell>
          <cell r="B46" t="str">
            <v>Tractor Parts (Sandakan) Sdn B</v>
          </cell>
          <cell r="C46">
            <v>5000</v>
          </cell>
          <cell r="I46" t="e">
            <v>#N/A</v>
          </cell>
          <cell r="J46" t="e">
            <v>#N/A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</row>
        <row r="47">
          <cell r="A47" t="str">
            <v>9GT004</v>
          </cell>
          <cell r="B47" t="str">
            <v>Tai Yeun</v>
          </cell>
          <cell r="C47">
            <v>5000</v>
          </cell>
          <cell r="D47">
            <v>-5</v>
          </cell>
          <cell r="H47">
            <v>-5</v>
          </cell>
          <cell r="I47">
            <v>1785</v>
          </cell>
          <cell r="J47" t="e">
            <v>#N/A</v>
          </cell>
          <cell r="K47">
            <v>-5</v>
          </cell>
          <cell r="L47">
            <v>1785</v>
          </cell>
          <cell r="M47">
            <v>0</v>
          </cell>
          <cell r="N47">
            <v>-5</v>
          </cell>
        </row>
        <row r="48">
          <cell r="A48" t="str">
            <v>9GT005</v>
          </cell>
          <cell r="B48" t="str">
            <v>Talumas Sdn Bhd</v>
          </cell>
          <cell r="C48">
            <v>10000</v>
          </cell>
          <cell r="D48">
            <v>231466.9</v>
          </cell>
          <cell r="E48">
            <v>231466.9</v>
          </cell>
          <cell r="I48" t="e">
            <v>#N/A</v>
          </cell>
          <cell r="J48" t="e">
            <v>#N/A</v>
          </cell>
          <cell r="K48">
            <v>231466.9</v>
          </cell>
          <cell r="L48">
            <v>0</v>
          </cell>
          <cell r="M48">
            <v>0</v>
          </cell>
          <cell r="N48">
            <v>231466.9</v>
          </cell>
        </row>
        <row r="49">
          <cell r="A49" t="str">
            <v>9GU001</v>
          </cell>
          <cell r="B49" t="str">
            <v>Unique Class Sdn Bhd</v>
          </cell>
          <cell r="C49">
            <v>180000</v>
          </cell>
          <cell r="D49">
            <v>143290.25</v>
          </cell>
          <cell r="H49">
            <v>143290.25</v>
          </cell>
          <cell r="I49">
            <v>143290.25</v>
          </cell>
          <cell r="J49" t="e">
            <v>#N/A</v>
          </cell>
          <cell r="K49">
            <v>143290.25</v>
          </cell>
          <cell r="L49">
            <v>143290.25</v>
          </cell>
          <cell r="M49">
            <v>0</v>
          </cell>
          <cell r="N49">
            <v>143290.25</v>
          </cell>
        </row>
        <row r="50">
          <cell r="A50" t="str">
            <v>9GU002</v>
          </cell>
          <cell r="B50" t="str">
            <v>Universal Enterprise</v>
          </cell>
          <cell r="C50">
            <v>20000</v>
          </cell>
          <cell r="I50">
            <v>7930.7</v>
          </cell>
          <cell r="J50" t="e">
            <v>#N/A</v>
          </cell>
          <cell r="K50">
            <v>0</v>
          </cell>
          <cell r="L50">
            <v>7930.7</v>
          </cell>
          <cell r="M50">
            <v>0</v>
          </cell>
          <cell r="N50">
            <v>0</v>
          </cell>
        </row>
        <row r="51">
          <cell r="A51" t="str">
            <v>9GW001</v>
          </cell>
          <cell r="B51" t="str">
            <v>Wanku Jaya Sdn Bhd</v>
          </cell>
          <cell r="C51">
            <v>5000</v>
          </cell>
          <cell r="D51">
            <v>372</v>
          </cell>
          <cell r="G51">
            <v>372</v>
          </cell>
          <cell r="I51" t="e">
            <v>#N/A</v>
          </cell>
          <cell r="J51" t="e">
            <v>#N/A</v>
          </cell>
          <cell r="K51">
            <v>372</v>
          </cell>
          <cell r="L51">
            <v>0</v>
          </cell>
          <cell r="M51">
            <v>0</v>
          </cell>
          <cell r="N51">
            <v>372</v>
          </cell>
        </row>
        <row r="52">
          <cell r="A52" t="str">
            <v>9GW002</v>
          </cell>
          <cell r="B52" t="str">
            <v>Wong Kau Ming</v>
          </cell>
          <cell r="C52">
            <v>12000</v>
          </cell>
          <cell r="D52">
            <v>20000</v>
          </cell>
          <cell r="H52">
            <v>20000</v>
          </cell>
          <cell r="I52">
            <v>34617.5</v>
          </cell>
          <cell r="J52" t="e">
            <v>#N/A</v>
          </cell>
          <cell r="K52">
            <v>20000</v>
          </cell>
          <cell r="L52">
            <v>34617.5</v>
          </cell>
          <cell r="M52">
            <v>0</v>
          </cell>
          <cell r="N52">
            <v>20000</v>
          </cell>
        </row>
        <row r="53">
          <cell r="A53" t="str">
            <v>9GW003</v>
          </cell>
          <cell r="B53" t="str">
            <v>Winta Holding Sdn Bhd</v>
          </cell>
          <cell r="C53">
            <v>5000</v>
          </cell>
          <cell r="D53">
            <v>41531</v>
          </cell>
          <cell r="E53">
            <v>41531</v>
          </cell>
          <cell r="I53">
            <v>4170.3999999999996</v>
          </cell>
          <cell r="J53" t="e">
            <v>#N/A</v>
          </cell>
          <cell r="K53">
            <v>41531</v>
          </cell>
          <cell r="L53">
            <v>4170.3999999999996</v>
          </cell>
          <cell r="M53">
            <v>0</v>
          </cell>
          <cell r="N53">
            <v>41531</v>
          </cell>
        </row>
        <row r="54">
          <cell r="A54" t="str">
            <v>9UC005</v>
          </cell>
          <cell r="B54" t="str">
            <v>Chin &amp; P T</v>
          </cell>
          <cell r="C54">
            <v>50000</v>
          </cell>
          <cell r="D54">
            <v>220556</v>
          </cell>
          <cell r="E54">
            <v>219576</v>
          </cell>
          <cell r="H54">
            <v>980</v>
          </cell>
          <cell r="I54">
            <v>40682</v>
          </cell>
          <cell r="J54" t="e">
            <v>#N/A</v>
          </cell>
          <cell r="K54">
            <v>220556</v>
          </cell>
          <cell r="L54">
            <v>40682</v>
          </cell>
          <cell r="M54">
            <v>0</v>
          </cell>
          <cell r="N54">
            <v>220556</v>
          </cell>
        </row>
        <row r="55">
          <cell r="A55" t="str">
            <v>9UK003</v>
          </cell>
          <cell r="B55" t="str">
            <v>K Hung</v>
          </cell>
          <cell r="C55">
            <v>5000</v>
          </cell>
          <cell r="D55">
            <v>470</v>
          </cell>
          <cell r="E55">
            <v>470</v>
          </cell>
          <cell r="I55" t="e">
            <v>#N/A</v>
          </cell>
          <cell r="J55" t="e">
            <v>#N/A</v>
          </cell>
          <cell r="K55">
            <v>470</v>
          </cell>
          <cell r="L55">
            <v>0</v>
          </cell>
          <cell r="M55">
            <v>0</v>
          </cell>
          <cell r="N55">
            <v>470</v>
          </cell>
        </row>
        <row r="56">
          <cell r="A56" t="str">
            <v>9UT005</v>
          </cell>
          <cell r="B56" t="str">
            <v>Talumas Sdn Bhd</v>
          </cell>
          <cell r="C56">
            <v>5000</v>
          </cell>
          <cell r="D56">
            <v>233990</v>
          </cell>
          <cell r="E56">
            <v>233990</v>
          </cell>
          <cell r="I56" t="e">
            <v>#N/A</v>
          </cell>
          <cell r="J56" t="e">
            <v>#N/A</v>
          </cell>
          <cell r="K56">
            <v>233990</v>
          </cell>
          <cell r="L56">
            <v>0</v>
          </cell>
          <cell r="M56">
            <v>0</v>
          </cell>
          <cell r="N56">
            <v>233990</v>
          </cell>
        </row>
        <row r="57">
          <cell r="A57" t="str">
            <v>9UW002</v>
          </cell>
          <cell r="B57" t="str">
            <v>Wong Kau Ming</v>
          </cell>
          <cell r="I57">
            <v>5960</v>
          </cell>
          <cell r="J57" t="e">
            <v>#N/A</v>
          </cell>
          <cell r="K57">
            <v>0</v>
          </cell>
          <cell r="L57">
            <v>5960</v>
          </cell>
          <cell r="M57">
            <v>0</v>
          </cell>
          <cell r="N57">
            <v>0</v>
          </cell>
        </row>
        <row r="58">
          <cell r="A58" t="str">
            <v>9UW003</v>
          </cell>
          <cell r="B58" t="str">
            <v>Winta Holding Sdn Bhd</v>
          </cell>
          <cell r="C58">
            <v>5000</v>
          </cell>
          <cell r="D58">
            <v>2960</v>
          </cell>
          <cell r="E58">
            <v>2960</v>
          </cell>
          <cell r="I58">
            <v>0</v>
          </cell>
          <cell r="J58" t="e">
            <v>#N/A</v>
          </cell>
          <cell r="K58">
            <v>2960</v>
          </cell>
          <cell r="L58">
            <v>0</v>
          </cell>
          <cell r="M58">
            <v>0</v>
          </cell>
          <cell r="N58">
            <v>2960</v>
          </cell>
        </row>
        <row r="59">
          <cell r="A59" t="str">
            <v>TKC102</v>
          </cell>
          <cell r="B59" t="str">
            <v>C. K. Utama (Malaysia) Sdn Bhd</v>
          </cell>
          <cell r="C59">
            <v>50000</v>
          </cell>
          <cell r="D59">
            <v>9244</v>
          </cell>
          <cell r="E59">
            <v>9244</v>
          </cell>
          <cell r="I59" t="e">
            <v>#N/A</v>
          </cell>
          <cell r="J59" t="e">
            <v>#N/A</v>
          </cell>
          <cell r="K59">
            <v>9244</v>
          </cell>
          <cell r="L59">
            <v>0</v>
          </cell>
          <cell r="M59">
            <v>0</v>
          </cell>
          <cell r="N59">
            <v>9244</v>
          </cell>
        </row>
        <row r="60">
          <cell r="A60" t="str">
            <v>TKK102</v>
          </cell>
          <cell r="B60" t="str">
            <v>Kilang Papan Keningau Sdn Bhd</v>
          </cell>
          <cell r="C60">
            <v>5000</v>
          </cell>
          <cell r="D60">
            <v>255</v>
          </cell>
          <cell r="F60">
            <v>255</v>
          </cell>
          <cell r="I60" t="e">
            <v>#N/A</v>
          </cell>
          <cell r="J60" t="e">
            <v>#N/A</v>
          </cell>
          <cell r="K60">
            <v>255</v>
          </cell>
          <cell r="L60">
            <v>0</v>
          </cell>
          <cell r="M60">
            <v>0</v>
          </cell>
          <cell r="N60">
            <v>255</v>
          </cell>
        </row>
        <row r="61">
          <cell r="A61" t="str">
            <v>TKM101</v>
          </cell>
          <cell r="B61" t="str">
            <v>Master Unik Contractor</v>
          </cell>
          <cell r="C61">
            <v>15000</v>
          </cell>
          <cell r="D61">
            <v>6930</v>
          </cell>
          <cell r="F61">
            <v>4910</v>
          </cell>
          <cell r="G61">
            <v>2020</v>
          </cell>
          <cell r="I61">
            <v>14496</v>
          </cell>
          <cell r="J61" t="e">
            <v>#N/A</v>
          </cell>
          <cell r="K61">
            <v>6930</v>
          </cell>
          <cell r="L61">
            <v>14496</v>
          </cell>
          <cell r="M61">
            <v>0</v>
          </cell>
          <cell r="N61">
            <v>6930</v>
          </cell>
        </row>
        <row r="62">
          <cell r="A62" t="str">
            <v>TKM102</v>
          </cell>
          <cell r="B62" t="str">
            <v>Master Unik Contractor</v>
          </cell>
          <cell r="C62">
            <v>35000</v>
          </cell>
          <cell r="D62">
            <v>54475.1</v>
          </cell>
          <cell r="F62">
            <v>26059</v>
          </cell>
          <cell r="G62">
            <v>28416.1</v>
          </cell>
          <cell r="I62">
            <v>38933.699999999997</v>
          </cell>
          <cell r="J62" t="e">
            <v>#N/A</v>
          </cell>
          <cell r="K62">
            <v>54475.1</v>
          </cell>
          <cell r="L62">
            <v>38933.699999999997</v>
          </cell>
          <cell r="M62">
            <v>0</v>
          </cell>
          <cell r="N62">
            <v>54475.1</v>
          </cell>
        </row>
        <row r="63">
          <cell r="A63" t="str">
            <v>TKT102</v>
          </cell>
          <cell r="B63" t="str">
            <v>Tan Jin</v>
          </cell>
          <cell r="C63">
            <v>5000</v>
          </cell>
          <cell r="D63">
            <v>-291.85000000000002</v>
          </cell>
          <cell r="H63">
            <v>-291.85000000000002</v>
          </cell>
          <cell r="I63">
            <v>-291.85000000000002</v>
          </cell>
          <cell r="J63" t="e">
            <v>#N/A</v>
          </cell>
          <cell r="K63">
            <v>-291.85000000000002</v>
          </cell>
          <cell r="L63">
            <v>-291.85000000000002</v>
          </cell>
          <cell r="M63">
            <v>0</v>
          </cell>
          <cell r="N63">
            <v>-291.85000000000002</v>
          </cell>
        </row>
        <row r="64">
          <cell r="A64" t="str">
            <v>TKZ101</v>
          </cell>
          <cell r="B64" t="str">
            <v>Zeta Enterprise Sdn Bhd</v>
          </cell>
          <cell r="C64">
            <v>5000</v>
          </cell>
          <cell r="D64">
            <v>1720</v>
          </cell>
          <cell r="E64">
            <v>1720</v>
          </cell>
          <cell r="I64">
            <v>7071</v>
          </cell>
          <cell r="J64" t="e">
            <v>#N/A</v>
          </cell>
          <cell r="K64">
            <v>1720</v>
          </cell>
          <cell r="L64">
            <v>7071</v>
          </cell>
          <cell r="M64">
            <v>0</v>
          </cell>
          <cell r="N64">
            <v>1720</v>
          </cell>
        </row>
        <row r="65">
          <cell r="A65" t="str">
            <v>TKZ102</v>
          </cell>
          <cell r="B65" t="str">
            <v>Zeta Enterprise Sdn Bhd</v>
          </cell>
          <cell r="C65">
            <v>15000</v>
          </cell>
          <cell r="D65">
            <v>4423.8999999999996</v>
          </cell>
          <cell r="E65">
            <v>4423.8999999999996</v>
          </cell>
          <cell r="I65">
            <v>15824.5</v>
          </cell>
          <cell r="J65" t="e">
            <v>#N/A</v>
          </cell>
          <cell r="K65">
            <v>4423.8999999999996</v>
          </cell>
          <cell r="L65">
            <v>15824.5</v>
          </cell>
          <cell r="M65">
            <v>0</v>
          </cell>
          <cell r="N65">
            <v>4423.8999999999996</v>
          </cell>
        </row>
        <row r="66">
          <cell r="A66" t="str">
            <v>TLA102</v>
          </cell>
          <cell r="B66" t="str">
            <v>Abiad Sdn Bhd</v>
          </cell>
          <cell r="C66">
            <v>3000</v>
          </cell>
          <cell r="D66">
            <v>346.5</v>
          </cell>
          <cell r="E66">
            <v>346.5</v>
          </cell>
          <cell r="I66" t="e">
            <v>#N/A</v>
          </cell>
          <cell r="J66" t="e">
            <v>#N/A</v>
          </cell>
          <cell r="K66">
            <v>346.5</v>
          </cell>
          <cell r="L66">
            <v>0</v>
          </cell>
          <cell r="M66">
            <v>0</v>
          </cell>
          <cell r="N66">
            <v>346.5</v>
          </cell>
        </row>
        <row r="67">
          <cell r="A67" t="str">
            <v>TLA112</v>
          </cell>
          <cell r="B67" t="str">
            <v>Anika Raya Sdn Bhd</v>
          </cell>
          <cell r="C67">
            <v>20000</v>
          </cell>
          <cell r="D67">
            <v>4992</v>
          </cell>
          <cell r="E67">
            <v>4992</v>
          </cell>
          <cell r="I67">
            <v>10192.9</v>
          </cell>
          <cell r="J67" t="e">
            <v>#N/A</v>
          </cell>
          <cell r="K67">
            <v>4992</v>
          </cell>
          <cell r="L67">
            <v>10192.9</v>
          </cell>
          <cell r="M67">
            <v>0</v>
          </cell>
          <cell r="N67">
            <v>4992</v>
          </cell>
        </row>
        <row r="68">
          <cell r="A68" t="str">
            <v>TLA122</v>
          </cell>
          <cell r="B68" t="str">
            <v>Angsuraya Sdn Bhd</v>
          </cell>
          <cell r="C68">
            <v>5000</v>
          </cell>
          <cell r="D68">
            <v>1359.25</v>
          </cell>
          <cell r="E68">
            <v>1359.25</v>
          </cell>
          <cell r="I68">
            <v>2913.45</v>
          </cell>
          <cell r="J68" t="e">
            <v>#N/A</v>
          </cell>
          <cell r="K68">
            <v>1359.25</v>
          </cell>
          <cell r="L68">
            <v>2913.45</v>
          </cell>
          <cell r="M68">
            <v>0</v>
          </cell>
          <cell r="N68">
            <v>1359.25</v>
          </cell>
        </row>
        <row r="69">
          <cell r="A69" t="str">
            <v>TLA142</v>
          </cell>
          <cell r="B69" t="str">
            <v>Adebayo Development Sdn Bhd</v>
          </cell>
          <cell r="C69">
            <v>50000</v>
          </cell>
          <cell r="D69">
            <v>1468.3</v>
          </cell>
          <cell r="E69">
            <v>1468.3</v>
          </cell>
          <cell r="I69">
            <v>25614.799999999999</v>
          </cell>
          <cell r="J69" t="e">
            <v>#N/A</v>
          </cell>
          <cell r="K69">
            <v>1468.3</v>
          </cell>
          <cell r="L69">
            <v>25614.799999999999</v>
          </cell>
          <cell r="M69">
            <v>0</v>
          </cell>
          <cell r="N69">
            <v>1468.3</v>
          </cell>
        </row>
        <row r="70">
          <cell r="A70" t="str">
            <v>TLA152</v>
          </cell>
          <cell r="B70" t="str">
            <v>A G Enterprise</v>
          </cell>
          <cell r="C70">
            <v>15000</v>
          </cell>
          <cell r="D70">
            <v>10517.3</v>
          </cell>
          <cell r="E70">
            <v>10517.3</v>
          </cell>
          <cell r="I70" t="e">
            <v>#N/A</v>
          </cell>
          <cell r="J70" t="e">
            <v>#N/A</v>
          </cell>
          <cell r="K70">
            <v>10517.3</v>
          </cell>
          <cell r="L70">
            <v>0</v>
          </cell>
          <cell r="M70">
            <v>0</v>
          </cell>
          <cell r="N70">
            <v>10517.3</v>
          </cell>
        </row>
        <row r="71">
          <cell r="A71" t="str">
            <v>TLA162</v>
          </cell>
          <cell r="B71" t="str">
            <v>Agricultural Tractors (S) Sdn</v>
          </cell>
          <cell r="C71">
            <v>10000</v>
          </cell>
          <cell r="D71">
            <v>285.5</v>
          </cell>
          <cell r="E71">
            <v>285.5</v>
          </cell>
          <cell r="I71" t="e">
            <v>#N/A</v>
          </cell>
          <cell r="J71" t="e">
            <v>#N/A</v>
          </cell>
          <cell r="K71">
            <v>285.5</v>
          </cell>
          <cell r="L71">
            <v>0</v>
          </cell>
          <cell r="M71">
            <v>0</v>
          </cell>
          <cell r="N71">
            <v>285.5</v>
          </cell>
        </row>
        <row r="72">
          <cell r="A72" t="str">
            <v>TLA172</v>
          </cell>
          <cell r="B72" t="str">
            <v>Asa Enterprise</v>
          </cell>
          <cell r="C72">
            <v>20000</v>
          </cell>
          <cell r="D72">
            <v>9101.6</v>
          </cell>
          <cell r="E72">
            <v>9101.6</v>
          </cell>
          <cell r="I72" t="e">
            <v>#N/A</v>
          </cell>
          <cell r="J72" t="e">
            <v>#N/A</v>
          </cell>
          <cell r="K72">
            <v>9101.6</v>
          </cell>
          <cell r="L72">
            <v>0</v>
          </cell>
          <cell r="M72">
            <v>0</v>
          </cell>
          <cell r="N72">
            <v>9101.6</v>
          </cell>
        </row>
        <row r="73">
          <cell r="A73" t="str">
            <v>TLB102</v>
          </cell>
          <cell r="B73" t="str">
            <v>Syarikat Benua Emas</v>
          </cell>
          <cell r="C73">
            <v>10000</v>
          </cell>
          <cell r="D73">
            <v>5028.3</v>
          </cell>
          <cell r="F73">
            <v>676.9</v>
          </cell>
          <cell r="G73">
            <v>4351.3999999999996</v>
          </cell>
          <cell r="I73">
            <v>5144</v>
          </cell>
          <cell r="J73" t="e">
            <v>#N/A</v>
          </cell>
          <cell r="K73">
            <v>5028.2999999999993</v>
          </cell>
          <cell r="L73">
            <v>5144</v>
          </cell>
          <cell r="M73">
            <v>0</v>
          </cell>
          <cell r="N73">
            <v>5028.2999999999993</v>
          </cell>
        </row>
        <row r="74">
          <cell r="A74" t="str">
            <v>TLC162</v>
          </cell>
          <cell r="B74" t="str">
            <v>C T Enterprise</v>
          </cell>
          <cell r="C74">
            <v>10000</v>
          </cell>
          <cell r="D74">
            <v>4543.7</v>
          </cell>
          <cell r="E74">
            <v>4543.7</v>
          </cell>
          <cell r="I74">
            <v>4684.6000000000004</v>
          </cell>
          <cell r="J74" t="e">
            <v>#N/A</v>
          </cell>
          <cell r="K74">
            <v>4543.7</v>
          </cell>
          <cell r="L74">
            <v>4684.6000000000004</v>
          </cell>
          <cell r="M74">
            <v>0</v>
          </cell>
          <cell r="N74">
            <v>4543.7</v>
          </cell>
        </row>
        <row r="75">
          <cell r="A75" t="str">
            <v>TLC171</v>
          </cell>
          <cell r="B75" t="str">
            <v>Choong Sheng Development Sdn B</v>
          </cell>
          <cell r="C75">
            <v>10000</v>
          </cell>
          <cell r="D75">
            <v>1705</v>
          </cell>
          <cell r="E75">
            <v>1705</v>
          </cell>
          <cell r="I75" t="e">
            <v>#N/A</v>
          </cell>
          <cell r="J75" t="e">
            <v>#N/A</v>
          </cell>
          <cell r="K75">
            <v>1705</v>
          </cell>
          <cell r="L75">
            <v>0</v>
          </cell>
          <cell r="M75">
            <v>0</v>
          </cell>
          <cell r="N75">
            <v>1705</v>
          </cell>
        </row>
        <row r="76">
          <cell r="A76" t="str">
            <v>TLC172</v>
          </cell>
          <cell r="B76" t="str">
            <v>Choong Sheng Development Sdn B</v>
          </cell>
          <cell r="C76">
            <v>30000</v>
          </cell>
          <cell r="D76">
            <v>14187.5</v>
          </cell>
          <cell r="E76">
            <v>14187.5</v>
          </cell>
          <cell r="I76" t="e">
            <v>#N/A</v>
          </cell>
          <cell r="J76" t="e">
            <v>#N/A</v>
          </cell>
          <cell r="K76">
            <v>14187.5</v>
          </cell>
          <cell r="L76">
            <v>0</v>
          </cell>
          <cell r="M76">
            <v>0</v>
          </cell>
          <cell r="N76">
            <v>14187.5</v>
          </cell>
        </row>
        <row r="77">
          <cell r="A77" t="str">
            <v>TLD102</v>
          </cell>
          <cell r="B77" t="str">
            <v>Danny Yap Ai Peng</v>
          </cell>
          <cell r="C77">
            <v>20000</v>
          </cell>
          <cell r="D77">
            <v>28038.5</v>
          </cell>
          <cell r="E77">
            <v>28038.5</v>
          </cell>
          <cell r="I77">
            <v>8135</v>
          </cell>
          <cell r="J77">
            <v>1242.81</v>
          </cell>
          <cell r="K77">
            <v>28038.5</v>
          </cell>
          <cell r="L77">
            <v>8135</v>
          </cell>
          <cell r="M77">
            <v>1242.81</v>
          </cell>
          <cell r="N77">
            <v>26795.69</v>
          </cell>
        </row>
        <row r="78">
          <cell r="A78" t="str">
            <v>TLD112</v>
          </cell>
          <cell r="B78" t="str">
            <v>Dragon Development Sdn Bhd</v>
          </cell>
          <cell r="C78">
            <v>40000</v>
          </cell>
          <cell r="D78">
            <v>4666</v>
          </cell>
          <cell r="E78">
            <v>4666</v>
          </cell>
          <cell r="I78">
            <v>13218.6</v>
          </cell>
          <cell r="J78" t="e">
            <v>#N/A</v>
          </cell>
          <cell r="K78">
            <v>4666</v>
          </cell>
          <cell r="L78">
            <v>13218.6</v>
          </cell>
          <cell r="M78">
            <v>0</v>
          </cell>
          <cell r="N78">
            <v>4666</v>
          </cell>
        </row>
        <row r="79">
          <cell r="A79" t="str">
            <v>TLD121</v>
          </cell>
          <cell r="B79" t="str">
            <v>Delta Ultimate Sdn Bhd</v>
          </cell>
          <cell r="C79">
            <v>5000</v>
          </cell>
          <cell r="D79">
            <v>1820</v>
          </cell>
          <cell r="E79">
            <v>1820</v>
          </cell>
          <cell r="I79" t="e">
            <v>#N/A</v>
          </cell>
          <cell r="J79" t="e">
            <v>#N/A</v>
          </cell>
          <cell r="K79">
            <v>1820</v>
          </cell>
          <cell r="L79">
            <v>0</v>
          </cell>
          <cell r="M79">
            <v>0</v>
          </cell>
          <cell r="N79">
            <v>1820</v>
          </cell>
        </row>
        <row r="80">
          <cell r="A80" t="str">
            <v>TLD122</v>
          </cell>
          <cell r="B80" t="str">
            <v>Delta Ultimate Sdn Bhd</v>
          </cell>
          <cell r="C80">
            <v>50000</v>
          </cell>
          <cell r="D80">
            <v>3492.9</v>
          </cell>
          <cell r="E80">
            <v>3492.9</v>
          </cell>
          <cell r="I80">
            <v>10468.4</v>
          </cell>
          <cell r="J80" t="e">
            <v>#N/A</v>
          </cell>
          <cell r="K80">
            <v>3492.9</v>
          </cell>
          <cell r="L80">
            <v>10468.4</v>
          </cell>
          <cell r="M80">
            <v>0</v>
          </cell>
          <cell r="N80">
            <v>3492.9</v>
          </cell>
        </row>
        <row r="81">
          <cell r="A81" t="str">
            <v>TLE102</v>
          </cell>
          <cell r="B81" t="str">
            <v>Syarikat Engineering Lahad Dat</v>
          </cell>
          <cell r="C81">
            <v>5000</v>
          </cell>
          <cell r="D81">
            <v>320.8</v>
          </cell>
          <cell r="E81">
            <v>320.8</v>
          </cell>
          <cell r="I81" t="e">
            <v>#N/A</v>
          </cell>
          <cell r="J81" t="e">
            <v>#N/A</v>
          </cell>
          <cell r="K81">
            <v>320.8</v>
          </cell>
          <cell r="L81">
            <v>0</v>
          </cell>
          <cell r="M81">
            <v>0</v>
          </cell>
          <cell r="N81">
            <v>320.8</v>
          </cell>
        </row>
        <row r="82">
          <cell r="A82" t="str">
            <v>TLF101</v>
          </cell>
          <cell r="B82" t="str">
            <v>Fheng Cheong Tractor Service S</v>
          </cell>
          <cell r="C82">
            <v>10000</v>
          </cell>
          <cell r="D82">
            <v>29326</v>
          </cell>
          <cell r="E82">
            <v>29326</v>
          </cell>
          <cell r="I82">
            <v>7726</v>
          </cell>
          <cell r="J82" t="e">
            <v>#N/A</v>
          </cell>
          <cell r="K82">
            <v>29326</v>
          </cell>
          <cell r="L82">
            <v>7726</v>
          </cell>
          <cell r="M82">
            <v>0</v>
          </cell>
          <cell r="N82">
            <v>29326</v>
          </cell>
        </row>
        <row r="83">
          <cell r="A83" t="str">
            <v>TLF102</v>
          </cell>
          <cell r="B83" t="str">
            <v>Fheng Cheong Tractor Service S</v>
          </cell>
          <cell r="C83">
            <v>50000</v>
          </cell>
          <cell r="D83">
            <v>46825.9</v>
          </cell>
          <cell r="E83">
            <v>22860.6</v>
          </cell>
          <cell r="F83">
            <v>10440.299999999999</v>
          </cell>
          <cell r="G83">
            <v>13525</v>
          </cell>
          <cell r="I83">
            <v>41471.1</v>
          </cell>
          <cell r="J83" t="e">
            <v>#N/A</v>
          </cell>
          <cell r="K83">
            <v>46825.899999999994</v>
          </cell>
          <cell r="L83">
            <v>41471.1</v>
          </cell>
          <cell r="M83">
            <v>0</v>
          </cell>
          <cell r="N83">
            <v>46825.899999999994</v>
          </cell>
        </row>
        <row r="84">
          <cell r="A84" t="str">
            <v>TLF112</v>
          </cell>
          <cell r="B84" t="str">
            <v>Fordeco Sdn Bhd</v>
          </cell>
          <cell r="C84">
            <v>60000</v>
          </cell>
          <cell r="D84">
            <v>11618.3</v>
          </cell>
          <cell r="E84">
            <v>11618.3</v>
          </cell>
          <cell r="I84">
            <v>52064.5</v>
          </cell>
          <cell r="J84" t="e">
            <v>#N/A</v>
          </cell>
          <cell r="K84">
            <v>11618.3</v>
          </cell>
          <cell r="L84">
            <v>52064.5</v>
          </cell>
          <cell r="M84">
            <v>0</v>
          </cell>
          <cell r="N84">
            <v>11618.3</v>
          </cell>
        </row>
        <row r="85">
          <cell r="A85" t="str">
            <v>TLF122</v>
          </cell>
          <cell r="B85" t="str">
            <v>Foo Yet Kai Management Company</v>
          </cell>
          <cell r="C85">
            <v>8000</v>
          </cell>
          <cell r="D85">
            <v>1355.4</v>
          </cell>
          <cell r="E85">
            <v>1355.4</v>
          </cell>
          <cell r="I85">
            <v>1107.9000000000001</v>
          </cell>
          <cell r="J85" t="e">
            <v>#N/A</v>
          </cell>
          <cell r="K85">
            <v>1355.4</v>
          </cell>
          <cell r="L85">
            <v>1107.9000000000001</v>
          </cell>
          <cell r="M85">
            <v>0</v>
          </cell>
          <cell r="N85">
            <v>1355.4</v>
          </cell>
        </row>
        <row r="86">
          <cell r="A86" t="str">
            <v>TLF132</v>
          </cell>
          <cell r="B86" t="str">
            <v>Forward Development Co.</v>
          </cell>
          <cell r="C86">
            <v>20000</v>
          </cell>
          <cell r="D86">
            <v>3444.94</v>
          </cell>
          <cell r="E86">
            <v>375.06</v>
          </cell>
          <cell r="F86">
            <v>252.77</v>
          </cell>
          <cell r="G86">
            <v>83.01</v>
          </cell>
          <cell r="H86">
            <v>2734.1</v>
          </cell>
          <cell r="I86">
            <v>6070.1</v>
          </cell>
          <cell r="J86">
            <v>710.84</v>
          </cell>
          <cell r="K86">
            <v>3444.94</v>
          </cell>
          <cell r="L86">
            <v>6070.1</v>
          </cell>
          <cell r="M86">
            <v>710.84</v>
          </cell>
          <cell r="N86">
            <v>2734.1</v>
          </cell>
        </row>
        <row r="87">
          <cell r="A87" t="str">
            <v>TLF142</v>
          </cell>
          <cell r="B87" t="str">
            <v>Fheng Kong Engineering Sdn Bhd</v>
          </cell>
          <cell r="C87">
            <v>40000</v>
          </cell>
          <cell r="D87">
            <v>4930.8999999999996</v>
          </cell>
          <cell r="E87">
            <v>4930.8999999999996</v>
          </cell>
          <cell r="I87">
            <v>5424.5</v>
          </cell>
          <cell r="J87" t="e">
            <v>#N/A</v>
          </cell>
          <cell r="K87">
            <v>4930.8999999999996</v>
          </cell>
          <cell r="L87">
            <v>5424.5</v>
          </cell>
          <cell r="M87">
            <v>0</v>
          </cell>
          <cell r="N87">
            <v>4930.8999999999996</v>
          </cell>
        </row>
        <row r="88">
          <cell r="A88" t="str">
            <v>TLG102</v>
          </cell>
          <cell r="B88" t="str">
            <v>Gold Luck Development</v>
          </cell>
          <cell r="I88">
            <v>3172.4</v>
          </cell>
          <cell r="J88" t="e">
            <v>#N/A</v>
          </cell>
          <cell r="K88">
            <v>0</v>
          </cell>
          <cell r="L88">
            <v>3172.4</v>
          </cell>
          <cell r="M88">
            <v>0</v>
          </cell>
          <cell r="N88">
            <v>0</v>
          </cell>
        </row>
        <row r="89">
          <cell r="A89" t="str">
            <v>TLG112</v>
          </cell>
          <cell r="B89" t="str">
            <v>Sabahmas Plantations Sdn Bhd</v>
          </cell>
          <cell r="C89">
            <v>20000</v>
          </cell>
          <cell r="D89">
            <v>1339</v>
          </cell>
          <cell r="E89">
            <v>1339</v>
          </cell>
          <cell r="I89">
            <v>1818.8</v>
          </cell>
          <cell r="J89" t="e">
            <v>#N/A</v>
          </cell>
          <cell r="K89">
            <v>1339</v>
          </cell>
          <cell r="L89">
            <v>1818.8</v>
          </cell>
          <cell r="M89">
            <v>0</v>
          </cell>
          <cell r="N89">
            <v>1339</v>
          </cell>
        </row>
        <row r="90">
          <cell r="A90" t="str">
            <v>TLG131</v>
          </cell>
          <cell r="B90" t="str">
            <v>Greenland Trading</v>
          </cell>
          <cell r="C90">
            <v>10000</v>
          </cell>
          <cell r="D90">
            <v>-380</v>
          </cell>
          <cell r="E90">
            <v>-380</v>
          </cell>
          <cell r="I90" t="e">
            <v>#N/A</v>
          </cell>
          <cell r="J90" t="e">
            <v>#N/A</v>
          </cell>
          <cell r="K90">
            <v>-380</v>
          </cell>
          <cell r="L90">
            <v>0</v>
          </cell>
          <cell r="M90">
            <v>0</v>
          </cell>
          <cell r="N90">
            <v>-380</v>
          </cell>
        </row>
        <row r="91">
          <cell r="A91" t="str">
            <v>TLG132</v>
          </cell>
          <cell r="B91" t="str">
            <v>Greenland Trading</v>
          </cell>
          <cell r="C91">
            <v>10000</v>
          </cell>
          <cell r="D91">
            <v>6550.1</v>
          </cell>
          <cell r="E91">
            <v>6550.1</v>
          </cell>
          <cell r="I91">
            <v>1703.2</v>
          </cell>
          <cell r="J91" t="e">
            <v>#N/A</v>
          </cell>
          <cell r="K91">
            <v>6550.1</v>
          </cell>
          <cell r="L91">
            <v>1703.2</v>
          </cell>
          <cell r="M91">
            <v>0</v>
          </cell>
          <cell r="N91">
            <v>6550.1</v>
          </cell>
        </row>
        <row r="92">
          <cell r="A92" t="str">
            <v>TLG142</v>
          </cell>
          <cell r="B92" t="str">
            <v>Global Enterprise Sdn Bhd</v>
          </cell>
          <cell r="C92">
            <v>50000</v>
          </cell>
          <cell r="D92">
            <v>2371.5</v>
          </cell>
          <cell r="E92">
            <v>2371.5</v>
          </cell>
          <cell r="I92">
            <v>0</v>
          </cell>
          <cell r="J92" t="e">
            <v>#N/A</v>
          </cell>
          <cell r="K92">
            <v>2371.5</v>
          </cell>
          <cell r="L92">
            <v>0</v>
          </cell>
          <cell r="M92">
            <v>0</v>
          </cell>
          <cell r="N92">
            <v>2371.5</v>
          </cell>
        </row>
        <row r="93">
          <cell r="A93" t="str">
            <v>TLH102</v>
          </cell>
          <cell r="B93" t="str">
            <v>Hong Kim Teng &amp; Sons Sdn Bhd</v>
          </cell>
          <cell r="C93">
            <v>30000</v>
          </cell>
          <cell r="D93">
            <v>1280.3</v>
          </cell>
          <cell r="E93">
            <v>1280.3</v>
          </cell>
          <cell r="I93">
            <v>379.6</v>
          </cell>
          <cell r="J93" t="e">
            <v>#N/A</v>
          </cell>
          <cell r="K93">
            <v>1280.3</v>
          </cell>
          <cell r="L93">
            <v>379.6</v>
          </cell>
          <cell r="M93">
            <v>0</v>
          </cell>
          <cell r="N93">
            <v>1280.3</v>
          </cell>
        </row>
        <row r="94">
          <cell r="A94" t="str">
            <v>TLH112</v>
          </cell>
          <cell r="B94" t="str">
            <v>Hin Chong Machinery</v>
          </cell>
          <cell r="C94">
            <v>25000</v>
          </cell>
          <cell r="D94">
            <v>1145.5</v>
          </cell>
          <cell r="E94">
            <v>1145.5</v>
          </cell>
          <cell r="I94" t="e">
            <v>#N/A</v>
          </cell>
          <cell r="J94" t="e">
            <v>#N/A</v>
          </cell>
          <cell r="K94">
            <v>1145.5</v>
          </cell>
          <cell r="L94">
            <v>0</v>
          </cell>
          <cell r="M94">
            <v>0</v>
          </cell>
          <cell r="N94">
            <v>1145.5</v>
          </cell>
        </row>
        <row r="95">
          <cell r="A95" t="str">
            <v>TLH122</v>
          </cell>
          <cell r="B95" t="str">
            <v>Sykt Ho &amp; Wu</v>
          </cell>
          <cell r="I95">
            <v>5433.75</v>
          </cell>
          <cell r="J95" t="e">
            <v>#N/A</v>
          </cell>
          <cell r="K95">
            <v>0</v>
          </cell>
          <cell r="L95">
            <v>5433.75</v>
          </cell>
          <cell r="M95">
            <v>0</v>
          </cell>
          <cell r="N95">
            <v>0</v>
          </cell>
        </row>
        <row r="96">
          <cell r="A96" t="str">
            <v>TLH132</v>
          </cell>
          <cell r="B96" t="str">
            <v>Syarikat Hap Soon Contractor</v>
          </cell>
          <cell r="C96">
            <v>15000</v>
          </cell>
          <cell r="D96">
            <v>11897.2</v>
          </cell>
          <cell r="E96">
            <v>11897.2</v>
          </cell>
          <cell r="I96">
            <v>3415.2</v>
          </cell>
          <cell r="J96" t="e">
            <v>#N/A</v>
          </cell>
          <cell r="K96">
            <v>11897.2</v>
          </cell>
          <cell r="L96">
            <v>3415.2</v>
          </cell>
          <cell r="M96">
            <v>0</v>
          </cell>
          <cell r="N96">
            <v>11897.2</v>
          </cell>
        </row>
        <row r="97">
          <cell r="A97" t="str">
            <v>TLH142</v>
          </cell>
          <cell r="B97" t="str">
            <v>Hiap Seng Enterprise</v>
          </cell>
          <cell r="C97">
            <v>20000</v>
          </cell>
          <cell r="D97">
            <v>17491.8</v>
          </cell>
          <cell r="E97">
            <v>13246.4</v>
          </cell>
          <cell r="F97">
            <v>4245.3999999999996</v>
          </cell>
          <cell r="I97">
            <v>9320.2999999999993</v>
          </cell>
          <cell r="J97" t="e">
            <v>#N/A</v>
          </cell>
          <cell r="K97">
            <v>17491.8</v>
          </cell>
          <cell r="L97">
            <v>9320.2999999999993</v>
          </cell>
          <cell r="M97">
            <v>0</v>
          </cell>
          <cell r="N97">
            <v>17491.8</v>
          </cell>
        </row>
        <row r="98">
          <cell r="A98" t="str">
            <v>TLI102</v>
          </cell>
          <cell r="B98" t="str">
            <v>IOI Corporation Berhad</v>
          </cell>
          <cell r="C98">
            <v>5000</v>
          </cell>
          <cell r="D98">
            <v>-131.6</v>
          </cell>
          <cell r="H98">
            <v>-131.6</v>
          </cell>
          <cell r="I98">
            <v>-131.6</v>
          </cell>
          <cell r="J98" t="e">
            <v>#N/A</v>
          </cell>
          <cell r="K98">
            <v>-131.6</v>
          </cell>
          <cell r="L98">
            <v>-131.6</v>
          </cell>
          <cell r="M98">
            <v>0</v>
          </cell>
          <cell r="N98">
            <v>-131.6</v>
          </cell>
        </row>
        <row r="99">
          <cell r="A99" t="str">
            <v>TLI122</v>
          </cell>
          <cell r="B99" t="str">
            <v>Indo-Sa-Mala Sdn Bhd</v>
          </cell>
          <cell r="C99">
            <v>10000</v>
          </cell>
          <cell r="D99">
            <v>31.8</v>
          </cell>
          <cell r="E99">
            <v>31.8</v>
          </cell>
          <cell r="I99">
            <v>879.7</v>
          </cell>
          <cell r="J99" t="e">
            <v>#N/A</v>
          </cell>
          <cell r="K99">
            <v>31.8</v>
          </cell>
          <cell r="L99">
            <v>879.7</v>
          </cell>
          <cell r="M99">
            <v>0</v>
          </cell>
          <cell r="N99">
            <v>31.8</v>
          </cell>
        </row>
        <row r="100">
          <cell r="A100" t="str">
            <v>TLK122</v>
          </cell>
          <cell r="B100" t="str">
            <v>King Land Trading</v>
          </cell>
          <cell r="C100">
            <v>50000</v>
          </cell>
          <cell r="D100">
            <v>8741.2999999999993</v>
          </cell>
          <cell r="E100">
            <v>8741.2999999999993</v>
          </cell>
          <cell r="I100">
            <v>21377.200000000001</v>
          </cell>
          <cell r="J100" t="e">
            <v>#N/A</v>
          </cell>
          <cell r="K100">
            <v>8741.2999999999993</v>
          </cell>
          <cell r="L100">
            <v>21377.200000000001</v>
          </cell>
          <cell r="M100">
            <v>0</v>
          </cell>
          <cell r="N100">
            <v>8741.2999999999993</v>
          </cell>
        </row>
        <row r="101">
          <cell r="A101" t="str">
            <v>TLK132</v>
          </cell>
          <cell r="B101" t="str">
            <v>Kemajuan Gugusan Jasa Sdn Bhd</v>
          </cell>
          <cell r="C101">
            <v>20000</v>
          </cell>
          <cell r="D101">
            <v>1316.8</v>
          </cell>
          <cell r="E101">
            <v>1316.8</v>
          </cell>
          <cell r="I101">
            <v>4651.3500000000004</v>
          </cell>
          <cell r="J101" t="e">
            <v>#N/A</v>
          </cell>
          <cell r="K101">
            <v>1316.8</v>
          </cell>
          <cell r="L101">
            <v>4651.3500000000004</v>
          </cell>
          <cell r="M101">
            <v>0</v>
          </cell>
          <cell r="N101">
            <v>1316.8</v>
          </cell>
        </row>
        <row r="102">
          <cell r="A102" t="str">
            <v>TLK141</v>
          </cell>
          <cell r="B102" t="str">
            <v>Syarikat Kong Wuii Keong Enter</v>
          </cell>
          <cell r="C102">
            <v>25000</v>
          </cell>
          <cell r="D102">
            <v>20880</v>
          </cell>
          <cell r="E102">
            <v>20880</v>
          </cell>
          <cell r="I102">
            <v>0</v>
          </cell>
          <cell r="J102" t="e">
            <v>#N/A</v>
          </cell>
          <cell r="K102">
            <v>20880</v>
          </cell>
          <cell r="L102">
            <v>0</v>
          </cell>
          <cell r="M102">
            <v>0</v>
          </cell>
          <cell r="N102">
            <v>20880</v>
          </cell>
        </row>
        <row r="103">
          <cell r="A103" t="str">
            <v>TLK142</v>
          </cell>
          <cell r="B103" t="str">
            <v>Syarikat Kong Wuii Keong Enter</v>
          </cell>
          <cell r="C103">
            <v>60000</v>
          </cell>
          <cell r="D103">
            <v>39484.5</v>
          </cell>
          <cell r="E103">
            <v>39484.5</v>
          </cell>
          <cell r="I103">
            <v>24722.2</v>
          </cell>
          <cell r="J103" t="e">
            <v>#N/A</v>
          </cell>
          <cell r="K103">
            <v>39484.5</v>
          </cell>
          <cell r="L103">
            <v>24722.2</v>
          </cell>
          <cell r="M103">
            <v>0</v>
          </cell>
          <cell r="N103">
            <v>39484.5</v>
          </cell>
        </row>
        <row r="104">
          <cell r="A104" t="str">
            <v>TLK152</v>
          </cell>
          <cell r="B104" t="str">
            <v>Syarikat Kim Min</v>
          </cell>
          <cell r="C104">
            <v>25000</v>
          </cell>
          <cell r="D104">
            <v>4738.5</v>
          </cell>
          <cell r="E104">
            <v>4738.5</v>
          </cell>
          <cell r="I104">
            <v>9749.4</v>
          </cell>
          <cell r="J104" t="e">
            <v>#N/A</v>
          </cell>
          <cell r="K104">
            <v>4738.5</v>
          </cell>
          <cell r="L104">
            <v>9749.4</v>
          </cell>
          <cell r="M104">
            <v>0</v>
          </cell>
          <cell r="N104">
            <v>4738.5</v>
          </cell>
        </row>
        <row r="105">
          <cell r="A105" t="str">
            <v>TLK191</v>
          </cell>
          <cell r="B105" t="str">
            <v>K &amp; T Enterprise</v>
          </cell>
          <cell r="C105">
            <v>5000</v>
          </cell>
          <cell r="D105">
            <v>16590</v>
          </cell>
          <cell r="E105">
            <v>16590</v>
          </cell>
          <cell r="I105" t="e">
            <v>#N/A</v>
          </cell>
          <cell r="J105" t="e">
            <v>#N/A</v>
          </cell>
          <cell r="K105">
            <v>16590</v>
          </cell>
          <cell r="L105">
            <v>0</v>
          </cell>
          <cell r="M105">
            <v>0</v>
          </cell>
          <cell r="N105">
            <v>16590</v>
          </cell>
        </row>
        <row r="106">
          <cell r="A106" t="str">
            <v>TLK192</v>
          </cell>
          <cell r="B106" t="str">
            <v>K &amp; T Enterprise</v>
          </cell>
          <cell r="C106">
            <v>50000</v>
          </cell>
          <cell r="D106">
            <v>84019.4</v>
          </cell>
          <cell r="E106">
            <v>84019.4</v>
          </cell>
          <cell r="I106">
            <v>8446.5</v>
          </cell>
          <cell r="J106" t="e">
            <v>#N/A</v>
          </cell>
          <cell r="K106">
            <v>84019.4</v>
          </cell>
          <cell r="L106">
            <v>8446.5</v>
          </cell>
          <cell r="M106">
            <v>0</v>
          </cell>
          <cell r="N106">
            <v>84019.4</v>
          </cell>
        </row>
        <row r="107">
          <cell r="A107" t="str">
            <v>TLK212</v>
          </cell>
          <cell r="B107" t="str">
            <v>Kerisbina Forwarding Sdn Bhd</v>
          </cell>
          <cell r="C107">
            <v>50000</v>
          </cell>
          <cell r="D107">
            <v>3795.3</v>
          </cell>
          <cell r="E107">
            <v>3795.3</v>
          </cell>
          <cell r="I107">
            <v>451.6</v>
          </cell>
          <cell r="J107" t="e">
            <v>#N/A</v>
          </cell>
          <cell r="K107">
            <v>3795.3</v>
          </cell>
          <cell r="L107">
            <v>451.6</v>
          </cell>
          <cell r="M107">
            <v>0</v>
          </cell>
          <cell r="N107">
            <v>3795.3</v>
          </cell>
        </row>
        <row r="108">
          <cell r="A108" t="str">
            <v>TLK232</v>
          </cell>
          <cell r="B108" t="str">
            <v>Kian Jaya Usaha Sdn Bhd</v>
          </cell>
          <cell r="C108">
            <v>10000</v>
          </cell>
          <cell r="D108">
            <v>5982.9</v>
          </cell>
          <cell r="E108">
            <v>5982.9</v>
          </cell>
          <cell r="I108" t="e">
            <v>#N/A</v>
          </cell>
          <cell r="J108" t="e">
            <v>#N/A</v>
          </cell>
          <cell r="K108">
            <v>5982.9</v>
          </cell>
          <cell r="L108">
            <v>0</v>
          </cell>
          <cell r="M108">
            <v>0</v>
          </cell>
          <cell r="N108">
            <v>5982.9</v>
          </cell>
        </row>
        <row r="109">
          <cell r="A109" t="str">
            <v>TLL102</v>
          </cell>
          <cell r="B109" t="str">
            <v>Lim Kim Lian</v>
          </cell>
          <cell r="C109">
            <v>50000</v>
          </cell>
          <cell r="D109">
            <v>14454.3</v>
          </cell>
          <cell r="E109">
            <v>9075.4</v>
          </cell>
          <cell r="F109">
            <v>5378.9</v>
          </cell>
          <cell r="I109">
            <v>22934.6</v>
          </cell>
          <cell r="J109" t="e">
            <v>#N/A</v>
          </cell>
          <cell r="K109">
            <v>14454.3</v>
          </cell>
          <cell r="L109">
            <v>22934.6</v>
          </cell>
          <cell r="M109">
            <v>0</v>
          </cell>
          <cell r="N109">
            <v>14454.3</v>
          </cell>
        </row>
        <row r="110">
          <cell r="A110" t="str">
            <v>TLL131</v>
          </cell>
          <cell r="B110" t="str">
            <v>Lee Kai Peng</v>
          </cell>
          <cell r="C110">
            <v>5000</v>
          </cell>
          <cell r="D110">
            <v>1327</v>
          </cell>
          <cell r="E110">
            <v>1327</v>
          </cell>
          <cell r="I110" t="e">
            <v>#N/A</v>
          </cell>
          <cell r="J110" t="e">
            <v>#N/A</v>
          </cell>
          <cell r="K110">
            <v>1327</v>
          </cell>
          <cell r="L110">
            <v>0</v>
          </cell>
          <cell r="M110">
            <v>0</v>
          </cell>
          <cell r="N110">
            <v>1327</v>
          </cell>
        </row>
        <row r="111">
          <cell r="A111" t="str">
            <v>TLL132</v>
          </cell>
          <cell r="B111" t="str">
            <v>Lee Kai Peng</v>
          </cell>
          <cell r="C111">
            <v>10000</v>
          </cell>
          <cell r="D111">
            <v>5636.9</v>
          </cell>
          <cell r="E111">
            <v>5636.9</v>
          </cell>
          <cell r="I111">
            <v>4524.7</v>
          </cell>
          <cell r="J111" t="e">
            <v>#N/A</v>
          </cell>
          <cell r="K111">
            <v>5636.9</v>
          </cell>
          <cell r="L111">
            <v>4524.7</v>
          </cell>
          <cell r="M111">
            <v>0</v>
          </cell>
          <cell r="N111">
            <v>5636.9</v>
          </cell>
        </row>
        <row r="112">
          <cell r="A112" t="str">
            <v>TLL152</v>
          </cell>
          <cell r="B112" t="str">
            <v>Low Soew Weng Development Sdn</v>
          </cell>
          <cell r="C112">
            <v>30000</v>
          </cell>
          <cell r="D112">
            <v>6945.9</v>
          </cell>
          <cell r="E112">
            <v>6945.9</v>
          </cell>
          <cell r="I112" t="e">
            <v>#N/A</v>
          </cell>
          <cell r="J112" t="e">
            <v>#N/A</v>
          </cell>
          <cell r="K112">
            <v>6945.9</v>
          </cell>
          <cell r="L112">
            <v>0</v>
          </cell>
          <cell r="M112">
            <v>0</v>
          </cell>
          <cell r="N112">
            <v>6945.9</v>
          </cell>
        </row>
        <row r="113">
          <cell r="A113" t="str">
            <v>TLL162</v>
          </cell>
          <cell r="B113" t="str">
            <v>Land Spring Development</v>
          </cell>
          <cell r="C113">
            <v>15000</v>
          </cell>
          <cell r="D113">
            <v>2506.5</v>
          </cell>
          <cell r="E113">
            <v>2506.5</v>
          </cell>
          <cell r="I113" t="e">
            <v>#N/A</v>
          </cell>
          <cell r="J113" t="e">
            <v>#N/A</v>
          </cell>
          <cell r="K113">
            <v>2506.5</v>
          </cell>
          <cell r="L113">
            <v>0</v>
          </cell>
          <cell r="M113">
            <v>0</v>
          </cell>
          <cell r="N113">
            <v>2506.5</v>
          </cell>
        </row>
        <row r="114">
          <cell r="A114" t="str">
            <v>TLM102</v>
          </cell>
          <cell r="B114" t="str">
            <v>Maju Sekali Sdn Bhd</v>
          </cell>
          <cell r="C114">
            <v>10000</v>
          </cell>
          <cell r="D114">
            <v>2014.7</v>
          </cell>
          <cell r="H114">
            <v>2014.7</v>
          </cell>
          <cell r="I114">
            <v>2014.7</v>
          </cell>
          <cell r="J114" t="e">
            <v>#N/A</v>
          </cell>
          <cell r="K114">
            <v>2014.7</v>
          </cell>
          <cell r="L114">
            <v>2014.7</v>
          </cell>
          <cell r="M114">
            <v>0</v>
          </cell>
          <cell r="N114">
            <v>2014.7</v>
          </cell>
        </row>
        <row r="115">
          <cell r="A115" t="str">
            <v>TLM111</v>
          </cell>
          <cell r="B115" t="str">
            <v>Masih Jaya Sdn Bhd</v>
          </cell>
          <cell r="C115">
            <v>65000</v>
          </cell>
          <cell r="D115">
            <v>1520</v>
          </cell>
          <cell r="E115">
            <v>1520</v>
          </cell>
          <cell r="I115">
            <v>5918</v>
          </cell>
          <cell r="J115" t="e">
            <v>#N/A</v>
          </cell>
          <cell r="K115">
            <v>1520</v>
          </cell>
          <cell r="L115">
            <v>5918</v>
          </cell>
          <cell r="M115">
            <v>0</v>
          </cell>
          <cell r="N115">
            <v>1520</v>
          </cell>
        </row>
        <row r="116">
          <cell r="A116" t="str">
            <v>TLM112</v>
          </cell>
          <cell r="B116" t="str">
            <v>Masih Jaya Sdn Bhd</v>
          </cell>
          <cell r="C116">
            <v>50000</v>
          </cell>
          <cell r="D116">
            <v>11205.6</v>
          </cell>
          <cell r="E116">
            <v>11205.6</v>
          </cell>
          <cell r="I116">
            <v>28653.5</v>
          </cell>
          <cell r="J116" t="e">
            <v>#N/A</v>
          </cell>
          <cell r="K116">
            <v>11205.6</v>
          </cell>
          <cell r="L116">
            <v>28653.5</v>
          </cell>
          <cell r="M116">
            <v>0</v>
          </cell>
          <cell r="N116">
            <v>11205.6</v>
          </cell>
        </row>
        <row r="117">
          <cell r="A117" t="str">
            <v>TLM122</v>
          </cell>
          <cell r="B117" t="str">
            <v>Mee Kwong Machinery Supplies S</v>
          </cell>
          <cell r="C117">
            <v>10000</v>
          </cell>
          <cell r="D117">
            <v>1589.7</v>
          </cell>
          <cell r="E117">
            <v>1589.7</v>
          </cell>
          <cell r="I117">
            <v>5429.5</v>
          </cell>
          <cell r="J117" t="e">
            <v>#N/A</v>
          </cell>
          <cell r="K117">
            <v>1589.7</v>
          </cell>
          <cell r="L117">
            <v>5429.5</v>
          </cell>
          <cell r="M117">
            <v>0</v>
          </cell>
          <cell r="N117">
            <v>1589.7</v>
          </cell>
        </row>
        <row r="119">
          <cell r="A119" t="str">
            <v>TLM152</v>
          </cell>
          <cell r="B119" t="str">
            <v>Melewar Estate Div. 2</v>
          </cell>
          <cell r="C119">
            <v>5000</v>
          </cell>
          <cell r="D119">
            <v>60</v>
          </cell>
          <cell r="E119">
            <v>60</v>
          </cell>
          <cell r="I119">
            <v>240</v>
          </cell>
          <cell r="J119" t="e">
            <v>#N/A</v>
          </cell>
          <cell r="K119">
            <v>60</v>
          </cell>
          <cell r="L119">
            <v>240</v>
          </cell>
          <cell r="M119">
            <v>0</v>
          </cell>
          <cell r="N119">
            <v>60</v>
          </cell>
        </row>
        <row r="120">
          <cell r="A120" t="str">
            <v>TLM162</v>
          </cell>
          <cell r="B120" t="str">
            <v>Syarikat Min Lee Engineering</v>
          </cell>
          <cell r="C120">
            <v>20000</v>
          </cell>
          <cell r="D120">
            <v>11985.9</v>
          </cell>
          <cell r="E120">
            <v>11985.9</v>
          </cell>
          <cell r="I120">
            <v>4910.3</v>
          </cell>
          <cell r="J120" t="e">
            <v>#N/A</v>
          </cell>
          <cell r="K120">
            <v>11985.9</v>
          </cell>
          <cell r="L120">
            <v>4910.3</v>
          </cell>
          <cell r="M120">
            <v>0</v>
          </cell>
          <cell r="N120">
            <v>11985.9</v>
          </cell>
        </row>
        <row r="121">
          <cell r="A121" t="str">
            <v>TLM172</v>
          </cell>
          <cell r="B121" t="str">
            <v>Sykt. M K Machinery Supplier</v>
          </cell>
          <cell r="C121">
            <v>30000</v>
          </cell>
          <cell r="D121">
            <v>479.2</v>
          </cell>
          <cell r="E121">
            <v>479.2</v>
          </cell>
          <cell r="I121" t="e">
            <v>#N/A</v>
          </cell>
          <cell r="J121" t="e">
            <v>#N/A</v>
          </cell>
          <cell r="K121">
            <v>479.2</v>
          </cell>
          <cell r="L121">
            <v>0</v>
          </cell>
          <cell r="M121">
            <v>0</v>
          </cell>
          <cell r="N121">
            <v>479.2</v>
          </cell>
        </row>
        <row r="123">
          <cell r="A123" t="str">
            <v>TLN112</v>
          </cell>
          <cell r="B123" t="str">
            <v>New Tech Engineering Works</v>
          </cell>
          <cell r="I123" t="e">
            <v>#N/A</v>
          </cell>
          <cell r="J123" t="e">
            <v>#N/A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</row>
        <row r="124">
          <cell r="A124" t="str">
            <v>TLP102</v>
          </cell>
          <cell r="B124" t="str">
            <v>Pemborong Lee Bersaudara</v>
          </cell>
          <cell r="C124">
            <v>10000</v>
          </cell>
          <cell r="D124">
            <v>3160.8</v>
          </cell>
          <cell r="E124">
            <v>3160.8</v>
          </cell>
          <cell r="I124" t="e">
            <v>#N/A</v>
          </cell>
          <cell r="J124" t="e">
            <v>#N/A</v>
          </cell>
          <cell r="K124">
            <v>3160.8</v>
          </cell>
          <cell r="L124">
            <v>0</v>
          </cell>
          <cell r="M124">
            <v>0</v>
          </cell>
          <cell r="N124">
            <v>3160.8</v>
          </cell>
        </row>
        <row r="125">
          <cell r="A125" t="str">
            <v>TLP122</v>
          </cell>
          <cell r="B125" t="str">
            <v>Pemborong Primanis</v>
          </cell>
          <cell r="C125">
            <v>36000</v>
          </cell>
          <cell r="D125">
            <v>7330.8</v>
          </cell>
          <cell r="E125">
            <v>7330.8</v>
          </cell>
          <cell r="I125">
            <v>6000</v>
          </cell>
          <cell r="J125" t="e">
            <v>#N/A</v>
          </cell>
          <cell r="K125">
            <v>7330.8</v>
          </cell>
          <cell r="L125">
            <v>6000</v>
          </cell>
          <cell r="M125">
            <v>0</v>
          </cell>
          <cell r="N125">
            <v>7330.8</v>
          </cell>
        </row>
        <row r="126">
          <cell r="A126" t="str">
            <v>TLP132</v>
          </cell>
          <cell r="B126" t="str">
            <v>Pemborong Maju</v>
          </cell>
          <cell r="C126">
            <v>25000</v>
          </cell>
          <cell r="D126">
            <v>5144.3</v>
          </cell>
          <cell r="E126">
            <v>5144.3</v>
          </cell>
          <cell r="I126">
            <v>8941.4</v>
          </cell>
          <cell r="J126">
            <v>0</v>
          </cell>
          <cell r="K126">
            <v>5144.3</v>
          </cell>
          <cell r="L126">
            <v>8941.4</v>
          </cell>
          <cell r="M126">
            <v>0</v>
          </cell>
          <cell r="N126">
            <v>5144.3</v>
          </cell>
        </row>
        <row r="127">
          <cell r="A127" t="str">
            <v>TLP142</v>
          </cell>
          <cell r="B127" t="str">
            <v>Pacific Hardwoods Sdn Bhd</v>
          </cell>
          <cell r="C127">
            <v>25000</v>
          </cell>
          <cell r="D127">
            <v>3733</v>
          </cell>
          <cell r="E127">
            <v>3733</v>
          </cell>
          <cell r="I127">
            <v>1061.5</v>
          </cell>
          <cell r="J127" t="e">
            <v>#N/A</v>
          </cell>
          <cell r="K127">
            <v>3733</v>
          </cell>
          <cell r="L127">
            <v>1061.5</v>
          </cell>
          <cell r="M127">
            <v>0</v>
          </cell>
          <cell r="N127">
            <v>3733</v>
          </cell>
        </row>
        <row r="128">
          <cell r="A128" t="str">
            <v>TLP171</v>
          </cell>
          <cell r="B128" t="str">
            <v>Promise Venture Sdn Bhd</v>
          </cell>
          <cell r="C128">
            <v>45000</v>
          </cell>
          <cell r="D128">
            <v>530</v>
          </cell>
          <cell r="E128">
            <v>530</v>
          </cell>
          <cell r="I128" t="e">
            <v>#N/A</v>
          </cell>
          <cell r="J128" t="e">
            <v>#N/A</v>
          </cell>
          <cell r="K128">
            <v>530</v>
          </cell>
          <cell r="L128">
            <v>0</v>
          </cell>
          <cell r="M128">
            <v>0</v>
          </cell>
          <cell r="N128">
            <v>530</v>
          </cell>
        </row>
        <row r="129">
          <cell r="A129" t="str">
            <v>TLP172</v>
          </cell>
          <cell r="B129" t="str">
            <v>Promise Venture Sdn Bhd</v>
          </cell>
          <cell r="C129">
            <v>60000</v>
          </cell>
          <cell r="D129">
            <v>34559.199999999997</v>
          </cell>
          <cell r="E129">
            <v>34559.199999999997</v>
          </cell>
          <cell r="I129">
            <v>458.2</v>
          </cell>
          <cell r="J129" t="e">
            <v>#N/A</v>
          </cell>
          <cell r="K129">
            <v>34559.199999999997</v>
          </cell>
          <cell r="L129">
            <v>458.2</v>
          </cell>
          <cell r="M129">
            <v>0</v>
          </cell>
          <cell r="N129">
            <v>34559.199999999997</v>
          </cell>
        </row>
        <row r="130">
          <cell r="A130" t="str">
            <v>TLP182</v>
          </cell>
          <cell r="B130" t="str">
            <v>Pemborong Adamaju</v>
          </cell>
          <cell r="C130">
            <v>10000</v>
          </cell>
          <cell r="D130">
            <v>758.8</v>
          </cell>
          <cell r="E130">
            <v>758.8</v>
          </cell>
          <cell r="I130">
            <v>943.9</v>
          </cell>
          <cell r="J130" t="e">
            <v>#N/A</v>
          </cell>
          <cell r="K130">
            <v>758.8</v>
          </cell>
          <cell r="L130">
            <v>943.9</v>
          </cell>
          <cell r="M130">
            <v>0</v>
          </cell>
          <cell r="N130">
            <v>758.8</v>
          </cell>
        </row>
        <row r="131">
          <cell r="A131" t="str">
            <v>TLP192</v>
          </cell>
          <cell r="B131" t="str">
            <v>Pemborong Sri Kemajuan</v>
          </cell>
          <cell r="C131">
            <v>30000</v>
          </cell>
          <cell r="D131">
            <v>10000</v>
          </cell>
          <cell r="F131">
            <v>10000</v>
          </cell>
          <cell r="I131" t="e">
            <v>#N/A</v>
          </cell>
          <cell r="J131" t="e">
            <v>#N/A</v>
          </cell>
          <cell r="K131">
            <v>10000</v>
          </cell>
          <cell r="L131">
            <v>0</v>
          </cell>
          <cell r="M131">
            <v>0</v>
          </cell>
          <cell r="N131">
            <v>10000</v>
          </cell>
        </row>
        <row r="132">
          <cell r="A132" t="str">
            <v>TLP202</v>
          </cell>
          <cell r="B132" t="str">
            <v>Perkasa Development Co</v>
          </cell>
          <cell r="C132">
            <v>10000</v>
          </cell>
          <cell r="D132">
            <v>3438.9</v>
          </cell>
          <cell r="E132">
            <v>3438.9</v>
          </cell>
          <cell r="I132" t="e">
            <v>#N/A</v>
          </cell>
          <cell r="J132" t="e">
            <v>#N/A</v>
          </cell>
          <cell r="K132">
            <v>3438.9</v>
          </cell>
          <cell r="L132">
            <v>0</v>
          </cell>
          <cell r="M132">
            <v>0</v>
          </cell>
          <cell r="N132">
            <v>3438.9</v>
          </cell>
        </row>
        <row r="133">
          <cell r="A133" t="str">
            <v>TLR102</v>
          </cell>
          <cell r="B133" t="str">
            <v>Rainbow Enterprise</v>
          </cell>
          <cell r="C133">
            <v>10000</v>
          </cell>
          <cell r="D133">
            <v>821.8</v>
          </cell>
          <cell r="E133">
            <v>821.8</v>
          </cell>
          <cell r="I133">
            <v>318.39999999999998</v>
          </cell>
          <cell r="J133" t="e">
            <v>#N/A</v>
          </cell>
          <cell r="K133">
            <v>821.8</v>
          </cell>
          <cell r="L133">
            <v>318.39999999999998</v>
          </cell>
          <cell r="M133">
            <v>0</v>
          </cell>
          <cell r="N133">
            <v>821.8</v>
          </cell>
        </row>
        <row r="134">
          <cell r="A134" t="str">
            <v>TLR112</v>
          </cell>
          <cell r="B134" t="str">
            <v>Syarikat Rising Enterprise</v>
          </cell>
          <cell r="C134">
            <v>10000</v>
          </cell>
          <cell r="D134">
            <v>1592.89</v>
          </cell>
          <cell r="H134">
            <v>1592.89</v>
          </cell>
          <cell r="I134">
            <v>7542.89</v>
          </cell>
          <cell r="J134">
            <v>1742.93</v>
          </cell>
          <cell r="K134">
            <v>1592.89</v>
          </cell>
          <cell r="L134">
            <v>7542.89</v>
          </cell>
          <cell r="M134">
            <v>1742.93</v>
          </cell>
          <cell r="N134">
            <v>-150.03999999999996</v>
          </cell>
        </row>
        <row r="135">
          <cell r="A135" t="str">
            <v>TLR132</v>
          </cell>
          <cell r="B135" t="str">
            <v>Relicamp Corporation Sdn Bhd</v>
          </cell>
          <cell r="I135">
            <v>5516.1</v>
          </cell>
          <cell r="J135" t="e">
            <v>#N/A</v>
          </cell>
          <cell r="K135">
            <v>0</v>
          </cell>
          <cell r="L135">
            <v>5516.1</v>
          </cell>
          <cell r="M135">
            <v>0</v>
          </cell>
          <cell r="N135">
            <v>0</v>
          </cell>
        </row>
        <row r="136">
          <cell r="A136" t="str">
            <v>TLS112</v>
          </cell>
          <cell r="B136" t="str">
            <v>Sanko Enterprise</v>
          </cell>
          <cell r="C136">
            <v>3000</v>
          </cell>
          <cell r="D136">
            <v>956.8</v>
          </cell>
          <cell r="E136">
            <v>115.9</v>
          </cell>
          <cell r="F136">
            <v>57.74</v>
          </cell>
          <cell r="G136">
            <v>18.96</v>
          </cell>
          <cell r="H136">
            <v>764.2</v>
          </cell>
          <cell r="I136">
            <v>1564.2</v>
          </cell>
          <cell r="J136">
            <v>192.60000000000005</v>
          </cell>
          <cell r="K136">
            <v>956.80000000000007</v>
          </cell>
          <cell r="L136">
            <v>1564.2</v>
          </cell>
          <cell r="M136">
            <v>192.6</v>
          </cell>
          <cell r="N136">
            <v>764.2</v>
          </cell>
        </row>
        <row r="137">
          <cell r="A137" t="str">
            <v>TLS122</v>
          </cell>
          <cell r="B137" t="str">
            <v>Sebar Jati Sdn Bhd</v>
          </cell>
          <cell r="C137">
            <v>10000</v>
          </cell>
          <cell r="D137">
            <v>4400</v>
          </cell>
          <cell r="H137">
            <v>4400</v>
          </cell>
          <cell r="I137">
            <v>6601.9</v>
          </cell>
          <cell r="J137" t="e">
            <v>#N/A</v>
          </cell>
          <cell r="K137">
            <v>4400</v>
          </cell>
          <cell r="L137">
            <v>6601.9</v>
          </cell>
          <cell r="M137">
            <v>0</v>
          </cell>
          <cell r="N137">
            <v>4400</v>
          </cell>
        </row>
        <row r="138">
          <cell r="A138" t="str">
            <v>TLS132</v>
          </cell>
          <cell r="B138" t="str">
            <v>Syarikat Sunny Enterprise</v>
          </cell>
          <cell r="C138">
            <v>15000</v>
          </cell>
          <cell r="D138">
            <v>990</v>
          </cell>
          <cell r="E138">
            <v>990</v>
          </cell>
          <cell r="I138">
            <v>162.80000000000001</v>
          </cell>
          <cell r="J138" t="e">
            <v>#N/A</v>
          </cell>
          <cell r="K138">
            <v>990</v>
          </cell>
          <cell r="L138">
            <v>162.80000000000001</v>
          </cell>
          <cell r="M138">
            <v>0</v>
          </cell>
          <cell r="N138">
            <v>990</v>
          </cell>
        </row>
        <row r="139">
          <cell r="A139" t="str">
            <v>TLS152</v>
          </cell>
          <cell r="B139" t="str">
            <v>Syarikat Hup Fung</v>
          </cell>
          <cell r="C139">
            <v>20000</v>
          </cell>
          <cell r="D139">
            <v>1896.2</v>
          </cell>
          <cell r="E139">
            <v>1896.2</v>
          </cell>
          <cell r="I139">
            <v>5200</v>
          </cell>
          <cell r="J139" t="e">
            <v>#N/A</v>
          </cell>
          <cell r="K139">
            <v>1896.2</v>
          </cell>
          <cell r="L139">
            <v>5200</v>
          </cell>
          <cell r="M139">
            <v>0</v>
          </cell>
          <cell r="N139">
            <v>1896.2</v>
          </cell>
        </row>
        <row r="140">
          <cell r="A140" t="str">
            <v>TLS162</v>
          </cell>
          <cell r="B140" t="str">
            <v>Sam Soon Enterprise</v>
          </cell>
          <cell r="C140">
            <v>8000</v>
          </cell>
          <cell r="D140">
            <v>2112</v>
          </cell>
          <cell r="E140">
            <v>829.5</v>
          </cell>
          <cell r="F140">
            <v>904.8</v>
          </cell>
          <cell r="G140">
            <v>377.7</v>
          </cell>
          <cell r="I140">
            <v>1879.2</v>
          </cell>
          <cell r="J140" t="e">
            <v>#N/A</v>
          </cell>
          <cell r="K140">
            <v>2112</v>
          </cell>
          <cell r="L140">
            <v>1879.2</v>
          </cell>
          <cell r="M140">
            <v>0</v>
          </cell>
          <cell r="N140">
            <v>2112</v>
          </cell>
        </row>
        <row r="141">
          <cell r="A141" t="str">
            <v>TLS172</v>
          </cell>
          <cell r="B141" t="str">
            <v>STL Enginering</v>
          </cell>
          <cell r="C141">
            <v>20000</v>
          </cell>
          <cell r="D141">
            <v>4436.6000000000004</v>
          </cell>
          <cell r="E141">
            <v>4436.6000000000004</v>
          </cell>
          <cell r="I141">
            <v>12947.8</v>
          </cell>
          <cell r="J141" t="e">
            <v>#N/A</v>
          </cell>
          <cell r="K141">
            <v>4436.6000000000004</v>
          </cell>
          <cell r="L141">
            <v>12947.8</v>
          </cell>
          <cell r="M141">
            <v>0</v>
          </cell>
          <cell r="N141">
            <v>4436.6000000000004</v>
          </cell>
        </row>
        <row r="142">
          <cell r="A142" t="str">
            <v>TLS192</v>
          </cell>
          <cell r="B142" t="str">
            <v>Sheong Huat Tyres And Batterie</v>
          </cell>
          <cell r="C142">
            <v>10000</v>
          </cell>
          <cell r="D142">
            <v>130</v>
          </cell>
          <cell r="E142">
            <v>130</v>
          </cell>
          <cell r="I142" t="e">
            <v>#N/A</v>
          </cell>
          <cell r="J142" t="e">
            <v>#N/A</v>
          </cell>
          <cell r="K142">
            <v>130</v>
          </cell>
          <cell r="L142">
            <v>0</v>
          </cell>
          <cell r="M142">
            <v>0</v>
          </cell>
          <cell r="N142">
            <v>130</v>
          </cell>
        </row>
        <row r="143">
          <cell r="A143" t="str">
            <v>TLT112</v>
          </cell>
          <cell r="B143" t="str">
            <v>Tuah Keemasan Sdn Bhd</v>
          </cell>
          <cell r="C143">
            <v>35000</v>
          </cell>
          <cell r="D143">
            <v>13099</v>
          </cell>
          <cell r="E143">
            <v>11793.8</v>
          </cell>
          <cell r="F143">
            <v>1305.2</v>
          </cell>
          <cell r="I143">
            <v>5839.1</v>
          </cell>
          <cell r="J143" t="e">
            <v>#N/A</v>
          </cell>
          <cell r="K143">
            <v>13099</v>
          </cell>
          <cell r="L143">
            <v>5839.1</v>
          </cell>
          <cell r="M143">
            <v>0</v>
          </cell>
          <cell r="N143">
            <v>13099</v>
          </cell>
        </row>
        <row r="144">
          <cell r="A144" t="str">
            <v>TLT121</v>
          </cell>
          <cell r="B144" t="str">
            <v>Tadek Sdn Bhd</v>
          </cell>
          <cell r="C144">
            <v>15000</v>
          </cell>
          <cell r="D144">
            <v>530</v>
          </cell>
          <cell r="E144">
            <v>530</v>
          </cell>
          <cell r="I144" t="e">
            <v>#N/A</v>
          </cell>
          <cell r="J144" t="e">
            <v>#N/A</v>
          </cell>
          <cell r="K144">
            <v>530</v>
          </cell>
          <cell r="L144">
            <v>0</v>
          </cell>
          <cell r="M144">
            <v>0</v>
          </cell>
          <cell r="N144">
            <v>530</v>
          </cell>
        </row>
        <row r="145">
          <cell r="A145" t="str">
            <v>TLT122</v>
          </cell>
          <cell r="B145" t="str">
            <v>Tadek Sdn Bhd</v>
          </cell>
          <cell r="C145">
            <v>30000</v>
          </cell>
          <cell r="D145">
            <v>6.5</v>
          </cell>
          <cell r="E145">
            <v>6.5</v>
          </cell>
          <cell r="I145" t="e">
            <v>#N/A</v>
          </cell>
          <cell r="J145" t="e">
            <v>#N/A</v>
          </cell>
          <cell r="K145">
            <v>6.5</v>
          </cell>
          <cell r="L145">
            <v>0</v>
          </cell>
          <cell r="M145">
            <v>0</v>
          </cell>
          <cell r="N145">
            <v>6.5</v>
          </cell>
        </row>
        <row r="146">
          <cell r="A146" t="str">
            <v>TLT142</v>
          </cell>
          <cell r="B146" t="str">
            <v>Tan &amp; Phang Development Co</v>
          </cell>
          <cell r="C146">
            <v>10000</v>
          </cell>
          <cell r="D146">
            <v>10883.6</v>
          </cell>
          <cell r="E146">
            <v>7368</v>
          </cell>
          <cell r="F146">
            <v>3515.6</v>
          </cell>
          <cell r="I146">
            <v>16938</v>
          </cell>
          <cell r="J146" t="e">
            <v>#N/A</v>
          </cell>
          <cell r="K146">
            <v>10883.6</v>
          </cell>
          <cell r="L146">
            <v>16938</v>
          </cell>
          <cell r="M146">
            <v>0</v>
          </cell>
          <cell r="N146">
            <v>10883.6</v>
          </cell>
        </row>
        <row r="147">
          <cell r="A147" t="str">
            <v>TLT152</v>
          </cell>
          <cell r="B147" t="str">
            <v>Tan Yan Moon</v>
          </cell>
          <cell r="C147">
            <v>10000</v>
          </cell>
          <cell r="D147">
            <v>16103.04</v>
          </cell>
          <cell r="E147">
            <v>696.74</v>
          </cell>
          <cell r="F147">
            <v>8291.9</v>
          </cell>
          <cell r="G147">
            <v>7114.4</v>
          </cell>
          <cell r="I147">
            <v>7568</v>
          </cell>
          <cell r="J147">
            <v>696.74</v>
          </cell>
          <cell r="K147">
            <v>16103.039999999999</v>
          </cell>
          <cell r="L147">
            <v>7568</v>
          </cell>
          <cell r="M147">
            <v>696.74</v>
          </cell>
          <cell r="N147">
            <v>15406.3</v>
          </cell>
        </row>
        <row r="148">
          <cell r="A148" t="str">
            <v>TLT162</v>
          </cell>
          <cell r="B148" t="str">
            <v>Syarikat Tolly Machinery</v>
          </cell>
          <cell r="C148">
            <v>10000</v>
          </cell>
          <cell r="D148">
            <v>405</v>
          </cell>
          <cell r="E148">
            <v>405</v>
          </cell>
          <cell r="I148">
            <v>1086</v>
          </cell>
          <cell r="J148" t="e">
            <v>#N/A</v>
          </cell>
          <cell r="K148">
            <v>405</v>
          </cell>
          <cell r="L148">
            <v>1086</v>
          </cell>
          <cell r="M148">
            <v>0</v>
          </cell>
          <cell r="N148">
            <v>405</v>
          </cell>
        </row>
        <row r="149">
          <cell r="A149" t="str">
            <v>TLT172</v>
          </cell>
          <cell r="B149" t="str">
            <v>T &amp; L Engineering And Contruct</v>
          </cell>
          <cell r="C149">
            <v>10000</v>
          </cell>
          <cell r="D149">
            <v>67</v>
          </cell>
          <cell r="E149">
            <v>67</v>
          </cell>
          <cell r="I149">
            <v>3400.1</v>
          </cell>
          <cell r="J149" t="e">
            <v>#N/A</v>
          </cell>
          <cell r="K149">
            <v>67</v>
          </cell>
          <cell r="L149">
            <v>3400.1</v>
          </cell>
          <cell r="M149">
            <v>0</v>
          </cell>
          <cell r="N149">
            <v>67</v>
          </cell>
        </row>
        <row r="150">
          <cell r="A150" t="str">
            <v>TLT191</v>
          </cell>
          <cell r="B150" t="str">
            <v>T S F Development Company</v>
          </cell>
          <cell r="C150">
            <v>5000</v>
          </cell>
          <cell r="D150">
            <v>1400</v>
          </cell>
          <cell r="E150">
            <v>1400</v>
          </cell>
          <cell r="I150" t="e">
            <v>#N/A</v>
          </cell>
          <cell r="J150" t="e">
            <v>#N/A</v>
          </cell>
          <cell r="K150">
            <v>1400</v>
          </cell>
          <cell r="L150">
            <v>0</v>
          </cell>
          <cell r="M150">
            <v>0</v>
          </cell>
          <cell r="N150">
            <v>1400</v>
          </cell>
        </row>
        <row r="151">
          <cell r="A151" t="str">
            <v>TLT192</v>
          </cell>
          <cell r="B151" t="str">
            <v>T S F Development Company</v>
          </cell>
          <cell r="C151">
            <v>20000</v>
          </cell>
          <cell r="D151">
            <v>15491.6</v>
          </cell>
          <cell r="E151">
            <v>14233.7</v>
          </cell>
          <cell r="F151">
            <v>1257.9000000000001</v>
          </cell>
          <cell r="I151" t="e">
            <v>#N/A</v>
          </cell>
          <cell r="J151" t="e">
            <v>#N/A</v>
          </cell>
          <cell r="K151">
            <v>15491.6</v>
          </cell>
          <cell r="L151">
            <v>0</v>
          </cell>
          <cell r="M151">
            <v>0</v>
          </cell>
          <cell r="N151">
            <v>15491.6</v>
          </cell>
        </row>
        <row r="152">
          <cell r="A152" t="str">
            <v>TLT202</v>
          </cell>
          <cell r="B152" t="str">
            <v>Tazan Sdn Bhd</v>
          </cell>
          <cell r="C152">
            <v>20000</v>
          </cell>
          <cell r="D152">
            <v>12724.65</v>
          </cell>
          <cell r="E152">
            <v>491</v>
          </cell>
          <cell r="F152">
            <v>8662.1</v>
          </cell>
          <cell r="G152">
            <v>3571.55</v>
          </cell>
          <cell r="I152" t="e">
            <v>#N/A</v>
          </cell>
          <cell r="J152" t="e">
            <v>#N/A</v>
          </cell>
          <cell r="K152">
            <v>12724.650000000001</v>
          </cell>
          <cell r="L152">
            <v>0</v>
          </cell>
          <cell r="M152">
            <v>0</v>
          </cell>
          <cell r="N152">
            <v>12724.650000000001</v>
          </cell>
        </row>
        <row r="153">
          <cell r="A153" t="str">
            <v>TLU102</v>
          </cell>
          <cell r="B153" t="str">
            <v>United Track Sdn Bhd</v>
          </cell>
          <cell r="C153">
            <v>20000</v>
          </cell>
          <cell r="D153">
            <v>4982</v>
          </cell>
          <cell r="E153">
            <v>4982</v>
          </cell>
          <cell r="I153">
            <v>3168.7</v>
          </cell>
          <cell r="J153" t="e">
            <v>#N/A</v>
          </cell>
          <cell r="K153">
            <v>4982</v>
          </cell>
          <cell r="L153">
            <v>3168.7</v>
          </cell>
          <cell r="M153">
            <v>0</v>
          </cell>
          <cell r="N153">
            <v>4982</v>
          </cell>
        </row>
        <row r="154">
          <cell r="A154" t="str">
            <v>TLV102</v>
          </cell>
          <cell r="B154" t="str">
            <v>Victory Development Co</v>
          </cell>
          <cell r="C154">
            <v>20000</v>
          </cell>
          <cell r="D154">
            <v>12848.9</v>
          </cell>
          <cell r="E154">
            <v>12848.9</v>
          </cell>
          <cell r="I154">
            <v>8886.4</v>
          </cell>
          <cell r="J154" t="e">
            <v>#N/A</v>
          </cell>
          <cell r="K154">
            <v>12848.9</v>
          </cell>
          <cell r="L154">
            <v>8886.4</v>
          </cell>
          <cell r="M154">
            <v>0</v>
          </cell>
          <cell r="N154">
            <v>12848.9</v>
          </cell>
        </row>
        <row r="155">
          <cell r="A155" t="str">
            <v>TLV112</v>
          </cell>
          <cell r="B155" t="str">
            <v>V W Enterprise</v>
          </cell>
          <cell r="C155">
            <v>10000</v>
          </cell>
          <cell r="D155">
            <v>12889.8</v>
          </cell>
          <cell r="E155">
            <v>12889.8</v>
          </cell>
          <cell r="I155">
            <v>12917</v>
          </cell>
          <cell r="J155" t="e">
            <v>#N/A</v>
          </cell>
          <cell r="K155">
            <v>12889.8</v>
          </cell>
          <cell r="L155">
            <v>12917</v>
          </cell>
          <cell r="M155">
            <v>0</v>
          </cell>
          <cell r="N155">
            <v>12889.8</v>
          </cell>
        </row>
        <row r="156">
          <cell r="A156" t="str">
            <v>TLV122</v>
          </cell>
          <cell r="B156" t="str">
            <v>Victory Enterprise</v>
          </cell>
          <cell r="C156">
            <v>5000</v>
          </cell>
          <cell r="D156">
            <v>1774.4</v>
          </cell>
          <cell r="E156">
            <v>1774.4</v>
          </cell>
          <cell r="I156" t="e">
            <v>#N/A</v>
          </cell>
          <cell r="J156" t="e">
            <v>#N/A</v>
          </cell>
          <cell r="K156">
            <v>1774.4</v>
          </cell>
          <cell r="L156">
            <v>0</v>
          </cell>
          <cell r="M156">
            <v>0</v>
          </cell>
          <cell r="N156">
            <v>1774.4</v>
          </cell>
        </row>
        <row r="157">
          <cell r="A157" t="str">
            <v>TLW102</v>
          </cell>
          <cell r="B157" t="str">
            <v>Wei Seng Development</v>
          </cell>
          <cell r="C157">
            <v>15000</v>
          </cell>
          <cell r="D157">
            <v>12887.8</v>
          </cell>
          <cell r="E157">
            <v>12887.8</v>
          </cell>
          <cell r="I157">
            <v>4863.1000000000004</v>
          </cell>
          <cell r="J157" t="e">
            <v>#N/A</v>
          </cell>
          <cell r="K157">
            <v>12887.8</v>
          </cell>
          <cell r="L157">
            <v>4863.1000000000004</v>
          </cell>
          <cell r="M157">
            <v>0</v>
          </cell>
          <cell r="N157">
            <v>12887.8</v>
          </cell>
        </row>
        <row r="159">
          <cell r="A159" t="str">
            <v>TLW142</v>
          </cell>
          <cell r="B159" t="str">
            <v>Wengcon Holdings Sdn Bhd</v>
          </cell>
          <cell r="C159">
            <v>50000</v>
          </cell>
          <cell r="D159">
            <v>7175.5</v>
          </cell>
          <cell r="E159">
            <v>7175.5</v>
          </cell>
          <cell r="I159">
            <v>10031.799999999999</v>
          </cell>
          <cell r="J159" t="e">
            <v>#N/A</v>
          </cell>
          <cell r="K159">
            <v>7175.5</v>
          </cell>
          <cell r="L159">
            <v>10031.799999999999</v>
          </cell>
          <cell r="M159">
            <v>0</v>
          </cell>
          <cell r="N159">
            <v>7175.5</v>
          </cell>
        </row>
        <row r="160">
          <cell r="A160" t="str">
            <v>TLW152</v>
          </cell>
          <cell r="B160" t="str">
            <v>Welltech Eng. Consultancy &amp; Se</v>
          </cell>
          <cell r="C160">
            <v>30000</v>
          </cell>
          <cell r="D160">
            <v>2129.5</v>
          </cell>
          <cell r="E160">
            <v>2129.5</v>
          </cell>
          <cell r="I160">
            <v>1102.5</v>
          </cell>
          <cell r="J160" t="e">
            <v>#N/A</v>
          </cell>
          <cell r="K160">
            <v>2129.5</v>
          </cell>
          <cell r="L160">
            <v>1102.5</v>
          </cell>
          <cell r="M160">
            <v>0</v>
          </cell>
          <cell r="N160">
            <v>2129.5</v>
          </cell>
        </row>
        <row r="161">
          <cell r="A161" t="str">
            <v>TLW162</v>
          </cell>
          <cell r="B161" t="str">
            <v>Wu Meng Fatt Enterprise</v>
          </cell>
          <cell r="C161">
            <v>10000</v>
          </cell>
          <cell r="D161">
            <v>6212.6</v>
          </cell>
          <cell r="E161">
            <v>6212.6</v>
          </cell>
          <cell r="I161" t="e">
            <v>#N/A</v>
          </cell>
          <cell r="J161" t="e">
            <v>#N/A</v>
          </cell>
          <cell r="K161">
            <v>6212.6</v>
          </cell>
          <cell r="L161">
            <v>0</v>
          </cell>
          <cell r="M161">
            <v>0</v>
          </cell>
          <cell r="N161">
            <v>6212.6</v>
          </cell>
        </row>
        <row r="162">
          <cell r="A162" t="str">
            <v>TLY112</v>
          </cell>
          <cell r="B162" t="str">
            <v>Yee Kong Enterprise</v>
          </cell>
          <cell r="C162">
            <v>10000</v>
          </cell>
          <cell r="D162">
            <v>5864.3</v>
          </cell>
          <cell r="E162">
            <v>5864.3</v>
          </cell>
          <cell r="I162">
            <v>8927.1</v>
          </cell>
          <cell r="J162">
            <v>440.96000000000004</v>
          </cell>
          <cell r="K162">
            <v>5864.3</v>
          </cell>
          <cell r="L162">
            <v>8927.1</v>
          </cell>
          <cell r="M162">
            <v>440.96</v>
          </cell>
          <cell r="N162">
            <v>5423.34</v>
          </cell>
        </row>
        <row r="163">
          <cell r="A163" t="str">
            <v>TLY132</v>
          </cell>
          <cell r="B163" t="str">
            <v>Syarikat Yun Fatt Sdn Bhd</v>
          </cell>
          <cell r="C163">
            <v>20000</v>
          </cell>
          <cell r="D163">
            <v>10308.4</v>
          </cell>
          <cell r="E163">
            <v>10308.4</v>
          </cell>
          <cell r="I163">
            <v>4667.3</v>
          </cell>
          <cell r="J163" t="e">
            <v>#N/A</v>
          </cell>
          <cell r="K163">
            <v>10308.4</v>
          </cell>
          <cell r="L163">
            <v>4667.3</v>
          </cell>
          <cell r="M163">
            <v>0</v>
          </cell>
          <cell r="N163">
            <v>10308.4</v>
          </cell>
        </row>
        <row r="164">
          <cell r="A164" t="str">
            <v>TLY142</v>
          </cell>
          <cell r="B164" t="str">
            <v>Yunyap Sdn Bhd</v>
          </cell>
          <cell r="C164">
            <v>10000</v>
          </cell>
          <cell r="D164">
            <v>133</v>
          </cell>
          <cell r="E164">
            <v>133</v>
          </cell>
          <cell r="I164">
            <v>1979</v>
          </cell>
          <cell r="J164" t="e">
            <v>#N/A</v>
          </cell>
          <cell r="K164">
            <v>133</v>
          </cell>
          <cell r="L164">
            <v>1979</v>
          </cell>
          <cell r="M164">
            <v>0</v>
          </cell>
          <cell r="N164">
            <v>133</v>
          </cell>
        </row>
        <row r="165">
          <cell r="A165" t="str">
            <v>TSA111</v>
          </cell>
          <cell r="B165" t="str">
            <v>Andikah Jaya Sdn Bhd</v>
          </cell>
          <cell r="C165">
            <v>5000</v>
          </cell>
          <cell r="D165">
            <v>114975</v>
          </cell>
          <cell r="E165">
            <v>114975</v>
          </cell>
          <cell r="I165" t="e">
            <v>#N/A</v>
          </cell>
          <cell r="J165" t="e">
            <v>#N/A</v>
          </cell>
          <cell r="K165">
            <v>114975</v>
          </cell>
          <cell r="L165">
            <v>0</v>
          </cell>
          <cell r="M165">
            <v>0</v>
          </cell>
          <cell r="N165">
            <v>114975</v>
          </cell>
        </row>
        <row r="166">
          <cell r="A166" t="str">
            <v>TSA112</v>
          </cell>
          <cell r="B166" t="str">
            <v>Andikah Jaya Sdn Bhd</v>
          </cell>
          <cell r="C166">
            <v>10000</v>
          </cell>
          <cell r="D166">
            <v>39717.4</v>
          </cell>
          <cell r="E166">
            <v>39717.4</v>
          </cell>
          <cell r="I166" t="e">
            <v>#N/A</v>
          </cell>
          <cell r="J166" t="e">
            <v>#N/A</v>
          </cell>
          <cell r="K166">
            <v>39717.4</v>
          </cell>
          <cell r="L166">
            <v>0</v>
          </cell>
          <cell r="M166">
            <v>0</v>
          </cell>
          <cell r="N166">
            <v>39717.4</v>
          </cell>
        </row>
        <row r="167">
          <cell r="A167" t="str">
            <v>TSC102</v>
          </cell>
          <cell r="B167" t="str">
            <v>Syarikat Chen Lip Contractor</v>
          </cell>
          <cell r="C167">
            <v>10000</v>
          </cell>
          <cell r="D167">
            <v>6607.4</v>
          </cell>
          <cell r="E167">
            <v>6607.4</v>
          </cell>
          <cell r="I167" t="e">
            <v>#N/A</v>
          </cell>
          <cell r="J167" t="e">
            <v>#N/A</v>
          </cell>
          <cell r="K167">
            <v>6607.4</v>
          </cell>
          <cell r="L167">
            <v>0</v>
          </cell>
          <cell r="M167">
            <v>0</v>
          </cell>
          <cell r="N167">
            <v>6607.4</v>
          </cell>
        </row>
        <row r="168">
          <cell r="A168" t="str">
            <v>TSE102</v>
          </cell>
          <cell r="B168" t="str">
            <v>Everbest Enterprise</v>
          </cell>
          <cell r="C168">
            <v>10000</v>
          </cell>
          <cell r="D168">
            <v>9634</v>
          </cell>
          <cell r="E168">
            <v>9634</v>
          </cell>
          <cell r="I168" t="e">
            <v>#N/A</v>
          </cell>
          <cell r="J168" t="e">
            <v>#N/A</v>
          </cell>
          <cell r="K168">
            <v>9634</v>
          </cell>
          <cell r="L168">
            <v>0</v>
          </cell>
          <cell r="M168">
            <v>0</v>
          </cell>
          <cell r="N168">
            <v>9634</v>
          </cell>
        </row>
        <row r="169">
          <cell r="A169" t="str">
            <v>TSH101</v>
          </cell>
          <cell r="B169" t="str">
            <v>Hasil Pasifik Sdn Bhd</v>
          </cell>
          <cell r="C169">
            <v>5000</v>
          </cell>
          <cell r="D169">
            <v>5945</v>
          </cell>
          <cell r="E169">
            <v>5945</v>
          </cell>
          <cell r="I169" t="e">
            <v>#N/A</v>
          </cell>
          <cell r="J169" t="e">
            <v>#N/A</v>
          </cell>
          <cell r="K169">
            <v>5945</v>
          </cell>
          <cell r="L169">
            <v>0</v>
          </cell>
          <cell r="M169">
            <v>0</v>
          </cell>
          <cell r="N169">
            <v>5945</v>
          </cell>
        </row>
        <row r="170">
          <cell r="A170" t="str">
            <v>TSL102</v>
          </cell>
          <cell r="B170" t="str">
            <v>Locus Spares</v>
          </cell>
          <cell r="C170">
            <v>4000</v>
          </cell>
          <cell r="I170" t="e">
            <v>#N/A</v>
          </cell>
          <cell r="J170" t="e">
            <v>#N/A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</row>
        <row r="171">
          <cell r="A171" t="str">
            <v>TSL111</v>
          </cell>
          <cell r="B171" t="str">
            <v>Leong Lip Koh</v>
          </cell>
          <cell r="C171">
            <v>2000</v>
          </cell>
          <cell r="D171">
            <v>1118.7</v>
          </cell>
          <cell r="H171">
            <v>1118.7</v>
          </cell>
          <cell r="I171">
            <v>1118.7</v>
          </cell>
          <cell r="J171" t="e">
            <v>#N/A</v>
          </cell>
          <cell r="K171">
            <v>1118.7</v>
          </cell>
          <cell r="L171">
            <v>1118.7</v>
          </cell>
          <cell r="M171">
            <v>0</v>
          </cell>
          <cell r="N171">
            <v>1118.7</v>
          </cell>
        </row>
        <row r="172">
          <cell r="A172" t="str">
            <v>TSL112</v>
          </cell>
          <cell r="B172" t="str">
            <v>Leong Lip Koh</v>
          </cell>
          <cell r="C172">
            <v>14000</v>
          </cell>
          <cell r="D172">
            <v>967.3</v>
          </cell>
          <cell r="H172">
            <v>967.3</v>
          </cell>
          <cell r="I172">
            <v>967.3</v>
          </cell>
          <cell r="J172" t="e">
            <v>#N/A</v>
          </cell>
          <cell r="K172">
            <v>967.3</v>
          </cell>
          <cell r="L172">
            <v>967.3</v>
          </cell>
          <cell r="M172">
            <v>0</v>
          </cell>
          <cell r="N172">
            <v>967.3</v>
          </cell>
        </row>
        <row r="173">
          <cell r="A173" t="str">
            <v>TSM102</v>
          </cell>
          <cell r="B173" t="str">
            <v>Maxpalm Sdn Bhd</v>
          </cell>
          <cell r="C173">
            <v>24000</v>
          </cell>
          <cell r="G173">
            <v>57.86</v>
          </cell>
          <cell r="H173">
            <v>-57.86</v>
          </cell>
          <cell r="I173">
            <v>4091.28</v>
          </cell>
          <cell r="J173">
            <v>0</v>
          </cell>
          <cell r="K173">
            <v>0</v>
          </cell>
          <cell r="L173">
            <v>4091.28</v>
          </cell>
          <cell r="M173">
            <v>0</v>
          </cell>
          <cell r="N173">
            <v>0</v>
          </cell>
        </row>
        <row r="174">
          <cell r="A174" t="str">
            <v>TSP102</v>
          </cell>
          <cell r="B174" t="str">
            <v>Pensa Tractors Supply Sdn Bhd</v>
          </cell>
          <cell r="C174">
            <v>10000</v>
          </cell>
          <cell r="D174">
            <v>8948.6</v>
          </cell>
          <cell r="E174">
            <v>8948.6</v>
          </cell>
          <cell r="I174">
            <v>3577.2</v>
          </cell>
          <cell r="J174" t="e">
            <v>#N/A</v>
          </cell>
          <cell r="K174">
            <v>8948.6</v>
          </cell>
          <cell r="L174">
            <v>3577.2</v>
          </cell>
          <cell r="M174">
            <v>0</v>
          </cell>
          <cell r="N174">
            <v>8948.6</v>
          </cell>
        </row>
        <row r="175">
          <cell r="A175" t="str">
            <v>TSP111</v>
          </cell>
          <cell r="B175" t="str">
            <v>Sykt Pertanian Khoon Siah Sdn</v>
          </cell>
          <cell r="C175">
            <v>50000</v>
          </cell>
          <cell r="D175">
            <v>37226</v>
          </cell>
          <cell r="E175">
            <v>37226</v>
          </cell>
          <cell r="I175">
            <v>16223.2</v>
          </cell>
          <cell r="J175" t="e">
            <v>#N/A</v>
          </cell>
          <cell r="K175">
            <v>37226</v>
          </cell>
          <cell r="L175">
            <v>16223.2</v>
          </cell>
          <cell r="M175">
            <v>0</v>
          </cell>
          <cell r="N175">
            <v>37226</v>
          </cell>
        </row>
        <row r="176">
          <cell r="A176" t="str">
            <v>TSP112</v>
          </cell>
          <cell r="B176" t="str">
            <v>Sykt Pertanian Khoon Siah Sdn</v>
          </cell>
          <cell r="C176">
            <v>50000</v>
          </cell>
          <cell r="D176">
            <v>80381.03</v>
          </cell>
          <cell r="E176">
            <v>80381.03</v>
          </cell>
          <cell r="I176">
            <v>7420</v>
          </cell>
          <cell r="J176" t="e">
            <v>#N/A</v>
          </cell>
          <cell r="K176">
            <v>80381.03</v>
          </cell>
          <cell r="L176">
            <v>7420</v>
          </cell>
          <cell r="M176">
            <v>0</v>
          </cell>
          <cell r="N176">
            <v>80381.03</v>
          </cell>
        </row>
        <row r="177">
          <cell r="A177" t="str">
            <v>TSS102</v>
          </cell>
          <cell r="B177" t="str">
            <v>Sinsantrac Sdn Bhd</v>
          </cell>
          <cell r="C177">
            <v>50000</v>
          </cell>
          <cell r="D177">
            <v>3624.1</v>
          </cell>
          <cell r="E177">
            <v>3624.1</v>
          </cell>
          <cell r="I177">
            <v>0</v>
          </cell>
          <cell r="J177" t="e">
            <v>#N/A</v>
          </cell>
          <cell r="K177">
            <v>3624.1</v>
          </cell>
          <cell r="L177">
            <v>0</v>
          </cell>
          <cell r="M177">
            <v>0</v>
          </cell>
          <cell r="N177">
            <v>3624.1</v>
          </cell>
        </row>
        <row r="178">
          <cell r="A178" t="str">
            <v>TSS112</v>
          </cell>
          <cell r="B178" t="str">
            <v>Sim Lim Development</v>
          </cell>
          <cell r="C178">
            <v>5000</v>
          </cell>
          <cell r="D178">
            <v>3536.82</v>
          </cell>
          <cell r="E178">
            <v>411.67</v>
          </cell>
          <cell r="F178">
            <v>221.75</v>
          </cell>
          <cell r="G178">
            <v>282.39999999999998</v>
          </cell>
          <cell r="H178">
            <v>2621</v>
          </cell>
          <cell r="I178">
            <v>4621</v>
          </cell>
          <cell r="J178">
            <v>633.41999999999996</v>
          </cell>
          <cell r="K178">
            <v>3536.82</v>
          </cell>
          <cell r="L178">
            <v>4621</v>
          </cell>
          <cell r="M178">
            <v>633.41999999999996</v>
          </cell>
          <cell r="N178">
            <v>2903.4</v>
          </cell>
        </row>
        <row r="179">
          <cell r="A179" t="str">
            <v>TSS121</v>
          </cell>
          <cell r="B179" t="str">
            <v>Syn Kiong Properties Sdn Bhd</v>
          </cell>
          <cell r="C179">
            <v>40000</v>
          </cell>
          <cell r="D179">
            <v>32295.1</v>
          </cell>
          <cell r="E179">
            <v>32295.1</v>
          </cell>
          <cell r="I179">
            <v>8000</v>
          </cell>
          <cell r="J179" t="e">
            <v>#N/A</v>
          </cell>
          <cell r="K179">
            <v>32295.1</v>
          </cell>
          <cell r="L179">
            <v>8000</v>
          </cell>
          <cell r="M179">
            <v>0</v>
          </cell>
          <cell r="N179">
            <v>32295.1</v>
          </cell>
        </row>
        <row r="180">
          <cell r="A180" t="str">
            <v>TSS122</v>
          </cell>
          <cell r="B180" t="str">
            <v>Syn Kiong Properties Sdn Bhd</v>
          </cell>
          <cell r="C180">
            <v>90000</v>
          </cell>
          <cell r="D180">
            <v>91855</v>
          </cell>
          <cell r="E180">
            <v>91855</v>
          </cell>
          <cell r="I180">
            <v>47000.65</v>
          </cell>
          <cell r="J180">
            <v>3300</v>
          </cell>
          <cell r="K180">
            <v>91855</v>
          </cell>
          <cell r="L180">
            <v>47000.65</v>
          </cell>
          <cell r="M180">
            <v>3300</v>
          </cell>
          <cell r="N180">
            <v>88555</v>
          </cell>
        </row>
        <row r="181">
          <cell r="A181" t="str">
            <v>TSS132</v>
          </cell>
          <cell r="B181" t="str">
            <v>Soon Nyen Enterprise</v>
          </cell>
          <cell r="C181">
            <v>30000</v>
          </cell>
          <cell r="D181">
            <v>5846.95</v>
          </cell>
          <cell r="E181">
            <v>1070.7</v>
          </cell>
          <cell r="G181">
            <v>3684.8</v>
          </cell>
          <cell r="H181">
            <v>1091.45</v>
          </cell>
          <cell r="I181">
            <v>13296.45</v>
          </cell>
          <cell r="J181" t="e">
            <v>#N/A</v>
          </cell>
          <cell r="K181">
            <v>5846.95</v>
          </cell>
          <cell r="L181">
            <v>13296.45</v>
          </cell>
          <cell r="M181">
            <v>0</v>
          </cell>
          <cell r="N181">
            <v>5846.95</v>
          </cell>
        </row>
        <row r="182">
          <cell r="A182" t="str">
            <v>TSY101</v>
          </cell>
          <cell r="B182" t="str">
            <v>Yun Hing (Sabah) Sdn Bhd</v>
          </cell>
          <cell r="C182">
            <v>5000</v>
          </cell>
          <cell r="D182">
            <v>5176</v>
          </cell>
          <cell r="E182">
            <v>5176</v>
          </cell>
          <cell r="I182" t="e">
            <v>#N/A</v>
          </cell>
          <cell r="J182" t="e">
            <v>#N/A</v>
          </cell>
          <cell r="K182">
            <v>5176</v>
          </cell>
          <cell r="L182">
            <v>0</v>
          </cell>
          <cell r="M182">
            <v>0</v>
          </cell>
          <cell r="N182">
            <v>5176</v>
          </cell>
        </row>
        <row r="183">
          <cell r="A183" t="str">
            <v>TTA102</v>
          </cell>
          <cell r="B183" t="str">
            <v>Aturmaju (S) Holding Sdn Bhd</v>
          </cell>
          <cell r="C183">
            <v>20000</v>
          </cell>
          <cell r="D183">
            <v>1997.5</v>
          </cell>
          <cell r="G183">
            <v>144</v>
          </cell>
          <cell r="H183">
            <v>1853.5</v>
          </cell>
          <cell r="I183">
            <v>1853.5</v>
          </cell>
          <cell r="J183" t="e">
            <v>#N/A</v>
          </cell>
          <cell r="K183">
            <v>1997.5</v>
          </cell>
          <cell r="L183">
            <v>1853.5</v>
          </cell>
          <cell r="M183">
            <v>0</v>
          </cell>
          <cell r="N183">
            <v>1997.5</v>
          </cell>
        </row>
        <row r="184">
          <cell r="A184" t="str">
            <v>TTA122</v>
          </cell>
          <cell r="B184" t="str">
            <v>Aturmaju (S) Holding Sdn Bhd (</v>
          </cell>
          <cell r="C184">
            <v>15000</v>
          </cell>
          <cell r="D184">
            <v>1728.5</v>
          </cell>
          <cell r="H184">
            <v>1728.5</v>
          </cell>
          <cell r="I184">
            <v>6780.1</v>
          </cell>
          <cell r="J184" t="e">
            <v>#N/A</v>
          </cell>
          <cell r="K184">
            <v>1728.5</v>
          </cell>
          <cell r="L184">
            <v>6780.1</v>
          </cell>
          <cell r="M184">
            <v>0</v>
          </cell>
          <cell r="N184">
            <v>1728.5</v>
          </cell>
        </row>
        <row r="185">
          <cell r="A185" t="str">
            <v>TTA131</v>
          </cell>
          <cell r="B185" t="str">
            <v>Aksi Perwira Sdn Bhd</v>
          </cell>
          <cell r="C185">
            <v>4000</v>
          </cell>
          <cell r="D185">
            <v>4700</v>
          </cell>
          <cell r="E185">
            <v>4700</v>
          </cell>
          <cell r="I185">
            <v>1587.2</v>
          </cell>
          <cell r="J185">
            <v>0</v>
          </cell>
          <cell r="K185">
            <v>4700</v>
          </cell>
          <cell r="L185">
            <v>1587.2</v>
          </cell>
          <cell r="M185">
            <v>0</v>
          </cell>
          <cell r="N185">
            <v>4700</v>
          </cell>
        </row>
        <row r="186">
          <cell r="A186" t="str">
            <v>TTA132</v>
          </cell>
          <cell r="B186" t="str">
            <v>Aksi Perwira Sdn Bhd</v>
          </cell>
          <cell r="C186">
            <v>6000</v>
          </cell>
          <cell r="D186">
            <v>16492.7</v>
          </cell>
          <cell r="E186">
            <v>6824.9</v>
          </cell>
          <cell r="F186">
            <v>9367.7999999999993</v>
          </cell>
          <cell r="G186">
            <v>300</v>
          </cell>
          <cell r="I186">
            <v>3913.24</v>
          </cell>
          <cell r="J186">
            <v>0</v>
          </cell>
          <cell r="K186">
            <v>16492.699999999997</v>
          </cell>
          <cell r="L186">
            <v>3913.24</v>
          </cell>
          <cell r="M186">
            <v>0</v>
          </cell>
          <cell r="N186">
            <v>16492.699999999997</v>
          </cell>
        </row>
        <row r="187">
          <cell r="A187" t="str">
            <v>TTA142</v>
          </cell>
          <cell r="B187" t="str">
            <v>Andum Sdn Bhd</v>
          </cell>
          <cell r="C187">
            <v>15000</v>
          </cell>
          <cell r="D187">
            <v>4.5</v>
          </cell>
          <cell r="E187">
            <v>4.5</v>
          </cell>
          <cell r="I187" t="e">
            <v>#N/A</v>
          </cell>
          <cell r="J187" t="e">
            <v>#N/A</v>
          </cell>
          <cell r="K187">
            <v>4.5</v>
          </cell>
          <cell r="L187">
            <v>0</v>
          </cell>
          <cell r="M187">
            <v>0</v>
          </cell>
          <cell r="N187">
            <v>4.5</v>
          </cell>
        </row>
        <row r="188">
          <cell r="A188" t="str">
            <v>TTA151</v>
          </cell>
          <cell r="B188" t="str">
            <v>Aneka kerjaya Sdn Bhd</v>
          </cell>
          <cell r="C188">
            <v>5000</v>
          </cell>
          <cell r="D188">
            <v>10776.2</v>
          </cell>
          <cell r="E188">
            <v>10776.2</v>
          </cell>
          <cell r="I188">
            <v>11356.1</v>
          </cell>
          <cell r="J188" t="e">
            <v>#N/A</v>
          </cell>
          <cell r="K188">
            <v>10776.2</v>
          </cell>
          <cell r="L188">
            <v>11356.1</v>
          </cell>
          <cell r="M188">
            <v>0</v>
          </cell>
          <cell r="N188">
            <v>10776.2</v>
          </cell>
        </row>
        <row r="189">
          <cell r="A189" t="str">
            <v>TTA152</v>
          </cell>
          <cell r="B189" t="str">
            <v>Aneka Kerjaya Sdn Bhd</v>
          </cell>
          <cell r="C189">
            <v>15000</v>
          </cell>
          <cell r="D189">
            <v>17727.900000000001</v>
          </cell>
          <cell r="E189">
            <v>11522.9</v>
          </cell>
          <cell r="F189">
            <v>1198.5999999999999</v>
          </cell>
          <cell r="G189">
            <v>3086.5</v>
          </cell>
          <cell r="H189">
            <v>1919.9</v>
          </cell>
          <cell r="I189">
            <v>13671.5</v>
          </cell>
          <cell r="J189" t="e">
            <v>#N/A</v>
          </cell>
          <cell r="K189">
            <v>17727.900000000001</v>
          </cell>
          <cell r="L189">
            <v>13671.5</v>
          </cell>
          <cell r="M189">
            <v>0</v>
          </cell>
          <cell r="N189">
            <v>17727.900000000001</v>
          </cell>
        </row>
        <row r="190">
          <cell r="A190" t="str">
            <v>TTA161</v>
          </cell>
          <cell r="B190" t="str">
            <v>A K Liew</v>
          </cell>
          <cell r="I190">
            <v>6920</v>
          </cell>
          <cell r="J190">
            <v>528.35</v>
          </cell>
          <cell r="K190">
            <v>0</v>
          </cell>
          <cell r="L190">
            <v>6920</v>
          </cell>
          <cell r="M190">
            <v>528.35</v>
          </cell>
          <cell r="N190">
            <v>-528.35</v>
          </cell>
        </row>
        <row r="191">
          <cell r="A191" t="str">
            <v>TTA162</v>
          </cell>
          <cell r="B191" t="str">
            <v>A K Liew</v>
          </cell>
          <cell r="C191">
            <v>15000</v>
          </cell>
          <cell r="D191">
            <v>14989.6</v>
          </cell>
          <cell r="E191">
            <v>284.72000000000003</v>
          </cell>
          <cell r="F191">
            <v>638.49</v>
          </cell>
          <cell r="G191">
            <v>208.64</v>
          </cell>
          <cell r="H191">
            <v>13857.75</v>
          </cell>
          <cell r="I191">
            <v>13909.4</v>
          </cell>
          <cell r="J191">
            <v>1065.25</v>
          </cell>
          <cell r="K191">
            <v>14989.6</v>
          </cell>
          <cell r="L191">
            <v>13909.4</v>
          </cell>
          <cell r="M191">
            <v>1065.25</v>
          </cell>
          <cell r="N191">
            <v>13924.35</v>
          </cell>
        </row>
        <row r="192">
          <cell r="A192" t="str">
            <v>TTA171</v>
          </cell>
          <cell r="B192" t="str">
            <v>Affinity Marvel Sdn Bhd</v>
          </cell>
          <cell r="C192">
            <v>25000</v>
          </cell>
          <cell r="D192">
            <v>38871</v>
          </cell>
          <cell r="E192">
            <v>288</v>
          </cell>
          <cell r="F192">
            <v>8672</v>
          </cell>
          <cell r="G192">
            <v>29911</v>
          </cell>
          <cell r="I192" t="e">
            <v>#N/A</v>
          </cell>
          <cell r="J192" t="e">
            <v>#N/A</v>
          </cell>
          <cell r="K192">
            <v>38871</v>
          </cell>
          <cell r="L192">
            <v>0</v>
          </cell>
          <cell r="M192">
            <v>0</v>
          </cell>
          <cell r="N192">
            <v>38871</v>
          </cell>
        </row>
        <row r="193">
          <cell r="A193" t="str">
            <v>TTA172</v>
          </cell>
          <cell r="B193" t="str">
            <v>Affinity Marvel Sdn Bhd</v>
          </cell>
          <cell r="C193">
            <v>50000</v>
          </cell>
          <cell r="D193">
            <v>15768.5</v>
          </cell>
          <cell r="E193">
            <v>3060.3</v>
          </cell>
          <cell r="F193">
            <v>12708.2</v>
          </cell>
          <cell r="I193" t="e">
            <v>#N/A</v>
          </cell>
          <cell r="J193" t="e">
            <v>#N/A</v>
          </cell>
          <cell r="K193">
            <v>15768.5</v>
          </cell>
          <cell r="L193">
            <v>0</v>
          </cell>
          <cell r="M193">
            <v>0</v>
          </cell>
          <cell r="N193">
            <v>15768.5</v>
          </cell>
        </row>
        <row r="194">
          <cell r="A194" t="str">
            <v>TTA182</v>
          </cell>
          <cell r="B194" t="str">
            <v>A Tsen &amp; Co</v>
          </cell>
          <cell r="C194">
            <v>5000</v>
          </cell>
          <cell r="D194">
            <v>2500</v>
          </cell>
          <cell r="E194">
            <v>2500</v>
          </cell>
          <cell r="I194" t="e">
            <v>#N/A</v>
          </cell>
          <cell r="J194" t="e">
            <v>#N/A</v>
          </cell>
          <cell r="K194">
            <v>2500</v>
          </cell>
          <cell r="L194">
            <v>0</v>
          </cell>
          <cell r="M194">
            <v>0</v>
          </cell>
          <cell r="N194">
            <v>2500</v>
          </cell>
        </row>
        <row r="195">
          <cell r="A195" t="str">
            <v>TTA191</v>
          </cell>
          <cell r="B195" t="str">
            <v>Arena Rahmat Sdn Bhd</v>
          </cell>
          <cell r="C195">
            <v>10000</v>
          </cell>
          <cell r="D195">
            <v>2070</v>
          </cell>
          <cell r="E195">
            <v>2070</v>
          </cell>
          <cell r="I195" t="e">
            <v>#N/A</v>
          </cell>
          <cell r="J195" t="e">
            <v>#N/A</v>
          </cell>
          <cell r="K195">
            <v>2070</v>
          </cell>
          <cell r="L195">
            <v>0</v>
          </cell>
          <cell r="M195">
            <v>0</v>
          </cell>
          <cell r="N195">
            <v>2070</v>
          </cell>
        </row>
        <row r="196">
          <cell r="A196" t="str">
            <v>TTB102</v>
          </cell>
          <cell r="B196" t="str">
            <v>Bisamaju Enterprise</v>
          </cell>
          <cell r="C196">
            <v>13000</v>
          </cell>
          <cell r="I196">
            <v>0</v>
          </cell>
          <cell r="J196" t="e">
            <v>#N/A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</row>
        <row r="197">
          <cell r="A197" t="str">
            <v>TTC112</v>
          </cell>
          <cell r="B197" t="str">
            <v>Chong Su Yun</v>
          </cell>
          <cell r="C197">
            <v>15000</v>
          </cell>
          <cell r="D197">
            <v>3038.52</v>
          </cell>
          <cell r="E197">
            <v>608.76</v>
          </cell>
          <cell r="F197">
            <v>321.45999999999998</v>
          </cell>
          <cell r="H197">
            <v>2108.3000000000002</v>
          </cell>
          <cell r="I197">
            <v>7214.3</v>
          </cell>
          <cell r="J197">
            <v>930.22</v>
          </cell>
          <cell r="K197">
            <v>3038.5200000000004</v>
          </cell>
          <cell r="L197">
            <v>7214.3</v>
          </cell>
          <cell r="M197">
            <v>930.22</v>
          </cell>
          <cell r="N197">
            <v>2108.3000000000002</v>
          </cell>
        </row>
        <row r="198">
          <cell r="A198" t="str">
            <v>TTC121</v>
          </cell>
          <cell r="B198" t="str">
            <v>Chow En Shen</v>
          </cell>
          <cell r="C198">
            <v>20000</v>
          </cell>
          <cell r="D198">
            <v>21398.400000000001</v>
          </cell>
          <cell r="E198">
            <v>3350</v>
          </cell>
          <cell r="F198">
            <v>7420</v>
          </cell>
          <cell r="G198">
            <v>10628.4</v>
          </cell>
          <cell r="I198">
            <v>39256</v>
          </cell>
          <cell r="J198" t="e">
            <v>#N/A</v>
          </cell>
          <cell r="K198">
            <v>21398.400000000001</v>
          </cell>
          <cell r="L198">
            <v>39256</v>
          </cell>
          <cell r="M198">
            <v>0</v>
          </cell>
          <cell r="N198">
            <v>21398.400000000001</v>
          </cell>
        </row>
        <row r="199">
          <cell r="A199" t="str">
            <v>TTC122</v>
          </cell>
          <cell r="B199" t="str">
            <v>Chow En Shen</v>
          </cell>
          <cell r="C199">
            <v>30000</v>
          </cell>
          <cell r="D199">
            <v>100099.3</v>
          </cell>
          <cell r="E199">
            <v>4113.5</v>
          </cell>
          <cell r="F199">
            <v>14538.8</v>
          </cell>
          <cell r="G199">
            <v>22593.3</v>
          </cell>
          <cell r="H199">
            <v>58853.7</v>
          </cell>
          <cell r="I199">
            <v>70288.7</v>
          </cell>
          <cell r="J199" t="e">
            <v>#N/A</v>
          </cell>
          <cell r="K199">
            <v>100099.29999999999</v>
          </cell>
          <cell r="L199">
            <v>70288.7</v>
          </cell>
          <cell r="M199">
            <v>0</v>
          </cell>
          <cell r="N199">
            <v>100099.29999999999</v>
          </cell>
        </row>
        <row r="200">
          <cell r="A200" t="str">
            <v>TTC152</v>
          </cell>
          <cell r="B200" t="str">
            <v>Chin Kon Fatt</v>
          </cell>
          <cell r="C200">
            <v>8000</v>
          </cell>
          <cell r="D200">
            <v>9719.0499999999993</v>
          </cell>
          <cell r="E200">
            <v>744.35</v>
          </cell>
          <cell r="F200">
            <v>8974.7000000000007</v>
          </cell>
          <cell r="I200">
            <v>1146</v>
          </cell>
          <cell r="J200">
            <v>744.35</v>
          </cell>
          <cell r="K200">
            <v>9719.0500000000011</v>
          </cell>
          <cell r="L200">
            <v>1146</v>
          </cell>
          <cell r="M200">
            <v>744.35</v>
          </cell>
          <cell r="N200">
            <v>8974.7000000000007</v>
          </cell>
        </row>
        <row r="201">
          <cell r="A201" t="str">
            <v>TTC172</v>
          </cell>
          <cell r="B201" t="str">
            <v>Chung Pan Parts &amp; Service</v>
          </cell>
          <cell r="C201">
            <v>20000</v>
          </cell>
          <cell r="D201">
            <v>53</v>
          </cell>
          <cell r="F201">
            <v>53</v>
          </cell>
          <cell r="I201">
            <v>1051</v>
          </cell>
          <cell r="J201" t="e">
            <v>#N/A</v>
          </cell>
          <cell r="K201">
            <v>53</v>
          </cell>
          <cell r="L201">
            <v>1051</v>
          </cell>
          <cell r="M201">
            <v>0</v>
          </cell>
          <cell r="N201">
            <v>53</v>
          </cell>
        </row>
        <row r="202">
          <cell r="A202" t="str">
            <v>TTC181</v>
          </cell>
          <cell r="B202" t="str">
            <v>Cahaya Enterprise</v>
          </cell>
          <cell r="C202">
            <v>20000</v>
          </cell>
          <cell r="D202">
            <v>3990</v>
          </cell>
          <cell r="E202">
            <v>3990</v>
          </cell>
          <cell r="I202">
            <v>27630.3</v>
          </cell>
          <cell r="J202" t="e">
            <v>#N/A</v>
          </cell>
          <cell r="K202">
            <v>3990</v>
          </cell>
          <cell r="L202">
            <v>27630.3</v>
          </cell>
          <cell r="M202">
            <v>0</v>
          </cell>
          <cell r="N202">
            <v>3990</v>
          </cell>
        </row>
        <row r="203">
          <cell r="A203" t="str">
            <v>TTC182</v>
          </cell>
          <cell r="B203" t="str">
            <v>Cahaya Enterprise</v>
          </cell>
          <cell r="C203">
            <v>30000</v>
          </cell>
          <cell r="D203">
            <v>19099.900000000001</v>
          </cell>
          <cell r="E203">
            <v>973</v>
          </cell>
          <cell r="F203">
            <v>3490.1</v>
          </cell>
          <cell r="G203">
            <v>4638.1000000000004</v>
          </cell>
          <cell r="H203">
            <v>9998.7000000000007</v>
          </cell>
          <cell r="I203">
            <v>19998.7</v>
          </cell>
          <cell r="J203" t="e">
            <v>#N/A</v>
          </cell>
          <cell r="K203">
            <v>19099.900000000001</v>
          </cell>
          <cell r="L203">
            <v>19998.7</v>
          </cell>
          <cell r="M203">
            <v>0</v>
          </cell>
          <cell r="N203">
            <v>19099.900000000001</v>
          </cell>
        </row>
        <row r="204">
          <cell r="A204" t="str">
            <v>TTC191</v>
          </cell>
          <cell r="B204" t="str">
            <v>Chong Fung Kiong</v>
          </cell>
          <cell r="C204">
            <v>8000</v>
          </cell>
          <cell r="D204">
            <v>5951.2</v>
          </cell>
          <cell r="E204">
            <v>5951.2</v>
          </cell>
          <cell r="I204" t="e">
            <v>#N/A</v>
          </cell>
          <cell r="J204" t="e">
            <v>#N/A</v>
          </cell>
          <cell r="K204">
            <v>5951.2</v>
          </cell>
          <cell r="L204">
            <v>0</v>
          </cell>
          <cell r="M204">
            <v>0</v>
          </cell>
          <cell r="N204">
            <v>5951.2</v>
          </cell>
        </row>
        <row r="205">
          <cell r="A205" t="str">
            <v>TTC192</v>
          </cell>
          <cell r="B205" t="str">
            <v>Chong Fung Kiong</v>
          </cell>
          <cell r="C205">
            <v>2000</v>
          </cell>
          <cell r="D205">
            <v>601</v>
          </cell>
          <cell r="E205">
            <v>601</v>
          </cell>
          <cell r="I205" t="e">
            <v>#N/A</v>
          </cell>
          <cell r="J205" t="e">
            <v>#N/A</v>
          </cell>
          <cell r="K205">
            <v>601</v>
          </cell>
          <cell r="L205">
            <v>0</v>
          </cell>
          <cell r="M205">
            <v>0</v>
          </cell>
          <cell r="N205">
            <v>601</v>
          </cell>
        </row>
        <row r="206">
          <cell r="A206" t="str">
            <v>TTC202</v>
          </cell>
          <cell r="B206" t="str">
            <v>Mr Chang Shui Fah</v>
          </cell>
          <cell r="C206">
            <v>5000</v>
          </cell>
          <cell r="D206">
            <v>1200</v>
          </cell>
          <cell r="E206">
            <v>1200</v>
          </cell>
          <cell r="I206" t="e">
            <v>#N/A</v>
          </cell>
          <cell r="J206" t="e">
            <v>#N/A</v>
          </cell>
          <cell r="K206">
            <v>1200</v>
          </cell>
          <cell r="L206">
            <v>0</v>
          </cell>
          <cell r="M206">
            <v>0</v>
          </cell>
          <cell r="N206">
            <v>1200</v>
          </cell>
        </row>
        <row r="207">
          <cell r="A207" t="str">
            <v>TTC211</v>
          </cell>
          <cell r="B207" t="str">
            <v>Ching Len Plantation</v>
          </cell>
          <cell r="C207">
            <v>5000</v>
          </cell>
          <cell r="D207">
            <v>600</v>
          </cell>
          <cell r="E207">
            <v>600</v>
          </cell>
          <cell r="I207" t="e">
            <v>#N/A</v>
          </cell>
          <cell r="J207" t="e">
            <v>#N/A</v>
          </cell>
          <cell r="K207">
            <v>600</v>
          </cell>
          <cell r="L207">
            <v>0</v>
          </cell>
          <cell r="M207">
            <v>0</v>
          </cell>
          <cell r="N207">
            <v>600</v>
          </cell>
        </row>
        <row r="208">
          <cell r="A208" t="str">
            <v>TTC212</v>
          </cell>
          <cell r="B208" t="str">
            <v>Ching Len Plantation</v>
          </cell>
          <cell r="C208">
            <v>10000</v>
          </cell>
          <cell r="D208">
            <v>2218.1</v>
          </cell>
          <cell r="E208">
            <v>2218.1</v>
          </cell>
          <cell r="I208" t="e">
            <v>#N/A</v>
          </cell>
          <cell r="J208" t="e">
            <v>#N/A</v>
          </cell>
          <cell r="K208">
            <v>2218.1</v>
          </cell>
          <cell r="L208">
            <v>0</v>
          </cell>
          <cell r="M208">
            <v>0</v>
          </cell>
          <cell r="N208">
            <v>2218.1</v>
          </cell>
        </row>
        <row r="209">
          <cell r="A209" t="str">
            <v>TTE102</v>
          </cell>
          <cell r="B209" t="str">
            <v>Ehoc Timber Co</v>
          </cell>
          <cell r="C209">
            <v>7000</v>
          </cell>
          <cell r="D209">
            <v>3337.19</v>
          </cell>
          <cell r="E209">
            <v>351.56</v>
          </cell>
          <cell r="F209">
            <v>214.7</v>
          </cell>
          <cell r="G209">
            <v>206.43</v>
          </cell>
          <cell r="H209">
            <v>2564.5</v>
          </cell>
          <cell r="I209">
            <v>4564.5</v>
          </cell>
          <cell r="J209">
            <v>772.68999999999994</v>
          </cell>
          <cell r="K209">
            <v>3337.19</v>
          </cell>
          <cell r="L209">
            <v>4564.5</v>
          </cell>
          <cell r="M209">
            <v>772.69</v>
          </cell>
          <cell r="N209">
            <v>2564.5</v>
          </cell>
        </row>
        <row r="210">
          <cell r="A210" t="str">
            <v>TTF102</v>
          </cell>
          <cell r="B210" t="str">
            <v>Fadil Jaya Sdn Bhd</v>
          </cell>
          <cell r="C210">
            <v>10000</v>
          </cell>
          <cell r="D210">
            <v>6819.6</v>
          </cell>
          <cell r="E210">
            <v>6818.6</v>
          </cell>
          <cell r="F210">
            <v>1</v>
          </cell>
          <cell r="I210">
            <v>654</v>
          </cell>
          <cell r="J210" t="e">
            <v>#N/A</v>
          </cell>
          <cell r="K210">
            <v>6819.6</v>
          </cell>
          <cell r="L210">
            <v>654</v>
          </cell>
          <cell r="M210">
            <v>0</v>
          </cell>
          <cell r="N210">
            <v>6819.6</v>
          </cell>
        </row>
        <row r="211">
          <cell r="A211" t="str">
            <v>TTF121</v>
          </cell>
          <cell r="B211" t="str">
            <v>Fung Dat Sdn Bhd</v>
          </cell>
          <cell r="C211">
            <v>20000</v>
          </cell>
          <cell r="D211">
            <v>13500</v>
          </cell>
          <cell r="E211">
            <v>13500</v>
          </cell>
          <cell r="I211" t="e">
            <v>#N/A</v>
          </cell>
          <cell r="J211" t="e">
            <v>#N/A</v>
          </cell>
          <cell r="K211">
            <v>13500</v>
          </cell>
          <cell r="L211">
            <v>0</v>
          </cell>
          <cell r="M211">
            <v>0</v>
          </cell>
          <cell r="N211">
            <v>13500</v>
          </cell>
        </row>
        <row r="212">
          <cell r="A212" t="str">
            <v>TTF122</v>
          </cell>
          <cell r="B212" t="str">
            <v>Fung Dat Sdn Bhd</v>
          </cell>
          <cell r="C212">
            <v>40000</v>
          </cell>
          <cell r="D212">
            <v>21477.9</v>
          </cell>
          <cell r="E212">
            <v>21477.9</v>
          </cell>
          <cell r="I212">
            <v>8062.12</v>
          </cell>
          <cell r="J212">
            <v>5714.9900000000007</v>
          </cell>
          <cell r="K212">
            <v>21477.9</v>
          </cell>
          <cell r="L212">
            <v>8062.12</v>
          </cell>
          <cell r="M212">
            <v>5714.99</v>
          </cell>
          <cell r="N212">
            <v>15762.910000000002</v>
          </cell>
        </row>
        <row r="213">
          <cell r="A213" t="str">
            <v>TTF142</v>
          </cell>
          <cell r="B213" t="str">
            <v>Fu Yee Corporation Sdn Bhd</v>
          </cell>
          <cell r="C213">
            <v>10000</v>
          </cell>
          <cell r="D213">
            <v>2033.3</v>
          </cell>
          <cell r="E213">
            <v>2033.3</v>
          </cell>
          <cell r="I213">
            <v>351.4</v>
          </cell>
          <cell r="J213" t="e">
            <v>#N/A</v>
          </cell>
          <cell r="K213">
            <v>2033.3</v>
          </cell>
          <cell r="L213">
            <v>351.4</v>
          </cell>
          <cell r="M213">
            <v>0</v>
          </cell>
          <cell r="N213">
            <v>2033.3</v>
          </cell>
        </row>
        <row r="214">
          <cell r="A214" t="str">
            <v>TTF151</v>
          </cell>
          <cell r="B214" t="str">
            <v>Fung Chu Loon</v>
          </cell>
          <cell r="I214">
            <v>484</v>
          </cell>
          <cell r="J214" t="e">
            <v>#N/A</v>
          </cell>
          <cell r="K214">
            <v>0</v>
          </cell>
          <cell r="L214">
            <v>484</v>
          </cell>
          <cell r="M214">
            <v>0</v>
          </cell>
          <cell r="N214">
            <v>0</v>
          </cell>
        </row>
        <row r="215">
          <cell r="A215" t="str">
            <v>TTF152</v>
          </cell>
          <cell r="B215" t="str">
            <v>Fung Chu Loon</v>
          </cell>
          <cell r="I215">
            <v>1836.1</v>
          </cell>
          <cell r="J215" t="e">
            <v>#N/A</v>
          </cell>
          <cell r="K215">
            <v>0</v>
          </cell>
          <cell r="L215">
            <v>1836.1</v>
          </cell>
          <cell r="M215">
            <v>0</v>
          </cell>
          <cell r="N215">
            <v>0</v>
          </cell>
        </row>
        <row r="216">
          <cell r="A216" t="str">
            <v>TTF161</v>
          </cell>
          <cell r="B216" t="str">
            <v>Sykt Fong Nyap</v>
          </cell>
          <cell r="C216">
            <v>10000</v>
          </cell>
          <cell r="D216">
            <v>172</v>
          </cell>
          <cell r="H216">
            <v>172</v>
          </cell>
          <cell r="I216">
            <v>172</v>
          </cell>
          <cell r="J216" t="e">
            <v>#N/A</v>
          </cell>
          <cell r="K216">
            <v>172</v>
          </cell>
          <cell r="L216">
            <v>172</v>
          </cell>
          <cell r="M216">
            <v>0</v>
          </cell>
          <cell r="N216">
            <v>172</v>
          </cell>
        </row>
        <row r="217">
          <cell r="A217" t="str">
            <v>TTF162</v>
          </cell>
          <cell r="B217" t="str">
            <v>Sykt Fong Nyap</v>
          </cell>
          <cell r="I217">
            <v>1267.8</v>
          </cell>
          <cell r="J217" t="e">
            <v>#N/A</v>
          </cell>
          <cell r="K217">
            <v>0</v>
          </cell>
          <cell r="L217">
            <v>1267.8</v>
          </cell>
          <cell r="M217">
            <v>0</v>
          </cell>
          <cell r="N217">
            <v>0</v>
          </cell>
        </row>
        <row r="218">
          <cell r="A218" t="str">
            <v>TTF171</v>
          </cell>
          <cell r="B218" t="str">
            <v>Sykt Fufah Enterprise</v>
          </cell>
          <cell r="C218">
            <v>1000</v>
          </cell>
          <cell r="D218">
            <v>210</v>
          </cell>
          <cell r="E218">
            <v>210</v>
          </cell>
          <cell r="I218">
            <v>710</v>
          </cell>
          <cell r="J218" t="e">
            <v>#N/A</v>
          </cell>
          <cell r="K218">
            <v>210</v>
          </cell>
          <cell r="L218">
            <v>710</v>
          </cell>
          <cell r="M218">
            <v>0</v>
          </cell>
          <cell r="N218">
            <v>210</v>
          </cell>
        </row>
        <row r="219">
          <cell r="A219" t="str">
            <v>TTF172</v>
          </cell>
          <cell r="B219" t="str">
            <v>Sykt Fufah Enterprise</v>
          </cell>
          <cell r="C219">
            <v>9000</v>
          </cell>
          <cell r="D219">
            <v>8473.2999999999993</v>
          </cell>
          <cell r="E219">
            <v>8473.2999999999993</v>
          </cell>
          <cell r="I219">
            <v>301.10000000000002</v>
          </cell>
          <cell r="J219" t="e">
            <v>#N/A</v>
          </cell>
          <cell r="K219">
            <v>8473.2999999999993</v>
          </cell>
          <cell r="L219">
            <v>301.10000000000002</v>
          </cell>
          <cell r="M219">
            <v>0</v>
          </cell>
          <cell r="N219">
            <v>8473.2999999999993</v>
          </cell>
        </row>
        <row r="220">
          <cell r="A220" t="str">
            <v>TTF192</v>
          </cell>
          <cell r="B220" t="str">
            <v>Feng Nen Sdn Bhd</v>
          </cell>
          <cell r="C220">
            <v>40000</v>
          </cell>
          <cell r="D220">
            <v>2297.3000000000002</v>
          </cell>
          <cell r="G220">
            <v>15</v>
          </cell>
          <cell r="H220">
            <v>2282.3000000000002</v>
          </cell>
          <cell r="I220">
            <v>8586</v>
          </cell>
          <cell r="J220" t="e">
            <v>#N/A</v>
          </cell>
          <cell r="K220">
            <v>2297.3000000000002</v>
          </cell>
          <cell r="L220">
            <v>8586</v>
          </cell>
          <cell r="M220">
            <v>0</v>
          </cell>
          <cell r="N220">
            <v>2297.3000000000002</v>
          </cell>
        </row>
        <row r="221">
          <cell r="A221" t="str">
            <v>TTF201</v>
          </cell>
          <cell r="B221" t="str">
            <v>Fu Enterprise</v>
          </cell>
          <cell r="C221">
            <v>5000</v>
          </cell>
          <cell r="D221">
            <v>11109.5</v>
          </cell>
          <cell r="E221">
            <v>11109.5</v>
          </cell>
          <cell r="I221" t="e">
            <v>#N/A</v>
          </cell>
          <cell r="J221" t="e">
            <v>#N/A</v>
          </cell>
          <cell r="K221">
            <v>11109.5</v>
          </cell>
          <cell r="L221">
            <v>0</v>
          </cell>
          <cell r="M221">
            <v>0</v>
          </cell>
          <cell r="N221">
            <v>11109.5</v>
          </cell>
        </row>
        <row r="222">
          <cell r="A222" t="str">
            <v>TTF202</v>
          </cell>
          <cell r="B222" t="str">
            <v>Fu Enterprise</v>
          </cell>
          <cell r="C222">
            <v>15000</v>
          </cell>
          <cell r="D222">
            <v>5736.8</v>
          </cell>
          <cell r="E222">
            <v>5736.8</v>
          </cell>
          <cell r="I222" t="e">
            <v>#N/A</v>
          </cell>
          <cell r="J222" t="e">
            <v>#N/A</v>
          </cell>
          <cell r="K222">
            <v>5736.8</v>
          </cell>
          <cell r="L222">
            <v>0</v>
          </cell>
          <cell r="M222">
            <v>0</v>
          </cell>
          <cell r="N222">
            <v>5736.8</v>
          </cell>
        </row>
        <row r="223">
          <cell r="A223" t="str">
            <v>TTF212</v>
          </cell>
          <cell r="B223" t="str">
            <v>Fasteel Parts Sdn Bhd</v>
          </cell>
          <cell r="C223">
            <v>30000</v>
          </cell>
          <cell r="D223">
            <v>791</v>
          </cell>
          <cell r="E223">
            <v>791</v>
          </cell>
          <cell r="I223" t="e">
            <v>#N/A</v>
          </cell>
          <cell r="J223" t="e">
            <v>#N/A</v>
          </cell>
          <cell r="K223">
            <v>791</v>
          </cell>
          <cell r="L223">
            <v>0</v>
          </cell>
          <cell r="M223">
            <v>0</v>
          </cell>
          <cell r="N223">
            <v>791</v>
          </cell>
        </row>
        <row r="224">
          <cell r="A224" t="str">
            <v>TTG102</v>
          </cell>
          <cell r="B224" t="str">
            <v>Golden Sphere Sdn Bhd</v>
          </cell>
          <cell r="C224">
            <v>10000</v>
          </cell>
          <cell r="D224">
            <v>656.4</v>
          </cell>
          <cell r="H224">
            <v>656.4</v>
          </cell>
          <cell r="I224">
            <v>1243.4000000000001</v>
          </cell>
          <cell r="J224" t="e">
            <v>#N/A</v>
          </cell>
          <cell r="K224">
            <v>656.4</v>
          </cell>
          <cell r="L224">
            <v>1243.4000000000001</v>
          </cell>
          <cell r="M224">
            <v>0</v>
          </cell>
          <cell r="N224">
            <v>656.4</v>
          </cell>
        </row>
        <row r="225">
          <cell r="A225" t="str">
            <v>TTG122</v>
          </cell>
          <cell r="B225" t="str">
            <v>George Loong Timber Sdn Bhd</v>
          </cell>
          <cell r="C225">
            <v>25000</v>
          </cell>
          <cell r="D225">
            <v>2857.72</v>
          </cell>
          <cell r="H225">
            <v>2857.72</v>
          </cell>
          <cell r="I225">
            <v>28057.72</v>
          </cell>
          <cell r="J225">
            <v>9960.42</v>
          </cell>
          <cell r="K225">
            <v>2857.72</v>
          </cell>
          <cell r="L225">
            <v>28057.72</v>
          </cell>
          <cell r="M225">
            <v>9960.42</v>
          </cell>
          <cell r="N225">
            <v>-7102.7000000000007</v>
          </cell>
        </row>
        <row r="226">
          <cell r="A226" t="str">
            <v>TTG141</v>
          </cell>
          <cell r="B226" t="str">
            <v>Sykt Golden Harvest</v>
          </cell>
          <cell r="C226">
            <v>5000</v>
          </cell>
          <cell r="D226">
            <v>750</v>
          </cell>
          <cell r="F226">
            <v>750</v>
          </cell>
          <cell r="I226">
            <v>1460</v>
          </cell>
          <cell r="J226" t="e">
            <v>#N/A</v>
          </cell>
          <cell r="K226">
            <v>750</v>
          </cell>
          <cell r="L226">
            <v>1460</v>
          </cell>
          <cell r="M226">
            <v>0</v>
          </cell>
          <cell r="N226">
            <v>750</v>
          </cell>
        </row>
        <row r="227">
          <cell r="A227" t="str">
            <v>TTG142</v>
          </cell>
          <cell r="B227" t="str">
            <v>Sykt Golden Harvest</v>
          </cell>
          <cell r="C227">
            <v>5000</v>
          </cell>
          <cell r="D227">
            <v>1217.0999999999999</v>
          </cell>
          <cell r="F227">
            <v>1217.0999999999999</v>
          </cell>
          <cell r="I227">
            <v>5577.6</v>
          </cell>
          <cell r="J227" t="e">
            <v>#N/A</v>
          </cell>
          <cell r="K227">
            <v>1217.0999999999999</v>
          </cell>
          <cell r="L227">
            <v>5577.6</v>
          </cell>
          <cell r="M227">
            <v>0</v>
          </cell>
          <cell r="N227">
            <v>1217.0999999999999</v>
          </cell>
        </row>
        <row r="228">
          <cell r="A228" t="str">
            <v>TTH101</v>
          </cell>
          <cell r="B228" t="str">
            <v>Hieng Implex Sdn Bhd</v>
          </cell>
          <cell r="C228">
            <v>10000</v>
          </cell>
          <cell r="D228">
            <v>17980</v>
          </cell>
          <cell r="E228">
            <v>17980</v>
          </cell>
          <cell r="I228" t="e">
            <v>#N/A</v>
          </cell>
          <cell r="J228" t="e">
            <v>#N/A</v>
          </cell>
          <cell r="K228">
            <v>17980</v>
          </cell>
          <cell r="L228">
            <v>0</v>
          </cell>
          <cell r="M228">
            <v>0</v>
          </cell>
          <cell r="N228">
            <v>17980</v>
          </cell>
        </row>
        <row r="229">
          <cell r="A229" t="str">
            <v>TTH102</v>
          </cell>
          <cell r="B229" t="str">
            <v>Hieng Implex Sdn Bhd</v>
          </cell>
          <cell r="C229">
            <v>20000</v>
          </cell>
          <cell r="D229">
            <v>41504.9</v>
          </cell>
          <cell r="E229">
            <v>41504.9</v>
          </cell>
          <cell r="I229">
            <v>32937.699999999997</v>
          </cell>
          <cell r="J229" t="e">
            <v>#N/A</v>
          </cell>
          <cell r="K229">
            <v>41504.9</v>
          </cell>
          <cell r="L229">
            <v>32937.699999999997</v>
          </cell>
          <cell r="M229">
            <v>0</v>
          </cell>
          <cell r="N229">
            <v>41504.9</v>
          </cell>
        </row>
        <row r="230">
          <cell r="A230" t="str">
            <v>TTH122</v>
          </cell>
          <cell r="B230" t="str">
            <v>Hap Fung Hardware Sdn Bhd</v>
          </cell>
          <cell r="C230">
            <v>30000</v>
          </cell>
          <cell r="D230">
            <v>8991.4500000000007</v>
          </cell>
          <cell r="H230">
            <v>8991.4500000000007</v>
          </cell>
          <cell r="I230">
            <v>8991.4500000000007</v>
          </cell>
          <cell r="J230" t="e">
            <v>#N/A</v>
          </cell>
          <cell r="K230">
            <v>8991.4500000000007</v>
          </cell>
          <cell r="L230">
            <v>8991.4500000000007</v>
          </cell>
          <cell r="M230">
            <v>0</v>
          </cell>
          <cell r="N230">
            <v>8991.4500000000007</v>
          </cell>
        </row>
        <row r="231">
          <cell r="A231" t="str">
            <v>TTH131</v>
          </cell>
          <cell r="B231" t="str">
            <v>Hiew Su Kiong</v>
          </cell>
          <cell r="C231">
            <v>10000</v>
          </cell>
          <cell r="D231">
            <v>41261.800000000003</v>
          </cell>
          <cell r="E231">
            <v>41261.800000000003</v>
          </cell>
          <cell r="I231">
            <v>9380</v>
          </cell>
          <cell r="J231" t="e">
            <v>#N/A</v>
          </cell>
          <cell r="K231">
            <v>41261.800000000003</v>
          </cell>
          <cell r="L231">
            <v>9380</v>
          </cell>
          <cell r="M231">
            <v>0</v>
          </cell>
          <cell r="N231">
            <v>41261.800000000003</v>
          </cell>
        </row>
        <row r="232">
          <cell r="A232" t="str">
            <v>TTH132</v>
          </cell>
          <cell r="B232" t="str">
            <v>Hiew Su Kiong</v>
          </cell>
          <cell r="C232">
            <v>30000</v>
          </cell>
          <cell r="D232">
            <v>37375.599999999999</v>
          </cell>
          <cell r="E232">
            <v>32202.799999999999</v>
          </cell>
          <cell r="F232">
            <v>5172.8</v>
          </cell>
          <cell r="I232">
            <v>45671.5</v>
          </cell>
          <cell r="J232" t="e">
            <v>#N/A</v>
          </cell>
          <cell r="K232">
            <v>37375.599999999999</v>
          </cell>
          <cell r="L232">
            <v>45671.5</v>
          </cell>
          <cell r="M232">
            <v>0</v>
          </cell>
          <cell r="N232">
            <v>37375.599999999999</v>
          </cell>
        </row>
        <row r="233">
          <cell r="A233" t="str">
            <v>TTH142</v>
          </cell>
          <cell r="B233" t="str">
            <v>Hope Point Sdn Bhd</v>
          </cell>
          <cell r="C233">
            <v>13000</v>
          </cell>
          <cell r="D233">
            <v>2992.5</v>
          </cell>
          <cell r="H233">
            <v>2992.5</v>
          </cell>
          <cell r="I233">
            <v>10342.6</v>
          </cell>
          <cell r="J233" t="e">
            <v>#N/A</v>
          </cell>
          <cell r="K233">
            <v>2992.5</v>
          </cell>
          <cell r="L233">
            <v>10342.6</v>
          </cell>
          <cell r="M233">
            <v>0</v>
          </cell>
          <cell r="N233">
            <v>2992.5</v>
          </cell>
        </row>
        <row r="234">
          <cell r="A234" t="str">
            <v>TTH162</v>
          </cell>
          <cell r="B234" t="str">
            <v>Hoo Then Sung</v>
          </cell>
          <cell r="C234">
            <v>10000</v>
          </cell>
          <cell r="D234">
            <v>5401.6</v>
          </cell>
          <cell r="E234">
            <v>5401.6</v>
          </cell>
          <cell r="I234">
            <v>0</v>
          </cell>
          <cell r="J234" t="e">
            <v>#N/A</v>
          </cell>
          <cell r="K234">
            <v>5401.6</v>
          </cell>
          <cell r="L234">
            <v>0</v>
          </cell>
          <cell r="M234">
            <v>0</v>
          </cell>
          <cell r="N234">
            <v>5401.6</v>
          </cell>
        </row>
        <row r="235">
          <cell r="A235" t="str">
            <v>TTH171</v>
          </cell>
          <cell r="B235" t="str">
            <v>Sykt Hup Kian</v>
          </cell>
          <cell r="C235">
            <v>5000</v>
          </cell>
          <cell r="D235">
            <v>160</v>
          </cell>
          <cell r="E235">
            <v>160</v>
          </cell>
          <cell r="I235">
            <v>0</v>
          </cell>
          <cell r="J235" t="e">
            <v>#N/A</v>
          </cell>
          <cell r="K235">
            <v>160</v>
          </cell>
          <cell r="L235">
            <v>0</v>
          </cell>
          <cell r="M235">
            <v>0</v>
          </cell>
          <cell r="N235">
            <v>160</v>
          </cell>
        </row>
        <row r="236">
          <cell r="A236" t="str">
            <v>TTH172</v>
          </cell>
          <cell r="B236" t="str">
            <v>Sykt Hup Kian</v>
          </cell>
          <cell r="C236">
            <v>15000</v>
          </cell>
          <cell r="D236">
            <v>3924</v>
          </cell>
          <cell r="E236">
            <v>3924</v>
          </cell>
          <cell r="I236">
            <v>9152.2999999999993</v>
          </cell>
          <cell r="J236" t="e">
            <v>#N/A</v>
          </cell>
          <cell r="K236">
            <v>3924</v>
          </cell>
          <cell r="L236">
            <v>9152.2999999999993</v>
          </cell>
          <cell r="M236">
            <v>0</v>
          </cell>
          <cell r="N236">
            <v>3924</v>
          </cell>
        </row>
        <row r="237">
          <cell r="A237" t="str">
            <v>TTH191</v>
          </cell>
          <cell r="B237" t="str">
            <v>Hiew Shui Lin</v>
          </cell>
          <cell r="C237">
            <v>2000</v>
          </cell>
          <cell r="D237">
            <v>160</v>
          </cell>
          <cell r="E237">
            <v>160</v>
          </cell>
          <cell r="I237">
            <v>1188</v>
          </cell>
          <cell r="J237" t="e">
            <v>#N/A</v>
          </cell>
          <cell r="K237">
            <v>160</v>
          </cell>
          <cell r="L237">
            <v>1188</v>
          </cell>
          <cell r="M237">
            <v>0</v>
          </cell>
          <cell r="N237">
            <v>160</v>
          </cell>
        </row>
        <row r="238">
          <cell r="A238" t="str">
            <v>TTH192</v>
          </cell>
          <cell r="B238" t="str">
            <v>Hiew Shui Lin</v>
          </cell>
          <cell r="C238">
            <v>10000</v>
          </cell>
          <cell r="D238">
            <v>2339.5</v>
          </cell>
          <cell r="E238">
            <v>2339.5</v>
          </cell>
          <cell r="I238">
            <v>7007.8</v>
          </cell>
          <cell r="J238" t="e">
            <v>#N/A</v>
          </cell>
          <cell r="K238">
            <v>2339.5</v>
          </cell>
          <cell r="L238">
            <v>7007.8</v>
          </cell>
          <cell r="M238">
            <v>0</v>
          </cell>
          <cell r="N238">
            <v>2339.5</v>
          </cell>
        </row>
        <row r="239">
          <cell r="A239" t="str">
            <v>TTH211</v>
          </cell>
          <cell r="B239" t="str">
            <v>Hiew &amp; Lim</v>
          </cell>
          <cell r="C239">
            <v>5000</v>
          </cell>
          <cell r="D239">
            <v>75</v>
          </cell>
          <cell r="E239">
            <v>75</v>
          </cell>
          <cell r="I239" t="e">
            <v>#N/A</v>
          </cell>
          <cell r="J239" t="e">
            <v>#N/A</v>
          </cell>
          <cell r="K239">
            <v>75</v>
          </cell>
          <cell r="L239">
            <v>0</v>
          </cell>
          <cell r="M239">
            <v>0</v>
          </cell>
          <cell r="N239">
            <v>75</v>
          </cell>
        </row>
        <row r="240">
          <cell r="A240" t="str">
            <v>TTH212</v>
          </cell>
          <cell r="B240" t="str">
            <v>Hiew &amp; Lim</v>
          </cell>
          <cell r="C240">
            <v>15000</v>
          </cell>
          <cell r="D240">
            <v>25</v>
          </cell>
          <cell r="E240">
            <v>25</v>
          </cell>
          <cell r="I240" t="e">
            <v>#N/A</v>
          </cell>
          <cell r="J240" t="e">
            <v>#N/A</v>
          </cell>
          <cell r="K240">
            <v>25</v>
          </cell>
          <cell r="L240">
            <v>0</v>
          </cell>
          <cell r="M240">
            <v>0</v>
          </cell>
          <cell r="N240">
            <v>25</v>
          </cell>
        </row>
        <row r="241">
          <cell r="A241" t="str">
            <v>TTH221</v>
          </cell>
          <cell r="B241" t="str">
            <v>Heng Loong Plantation</v>
          </cell>
          <cell r="C241">
            <v>5000</v>
          </cell>
          <cell r="D241">
            <v>75</v>
          </cell>
          <cell r="E241">
            <v>75</v>
          </cell>
          <cell r="I241" t="e">
            <v>#N/A</v>
          </cell>
          <cell r="J241" t="e">
            <v>#N/A</v>
          </cell>
          <cell r="K241">
            <v>75</v>
          </cell>
          <cell r="L241">
            <v>0</v>
          </cell>
          <cell r="M241">
            <v>0</v>
          </cell>
          <cell r="N241">
            <v>75</v>
          </cell>
        </row>
        <row r="242">
          <cell r="A242" t="str">
            <v>TTH231</v>
          </cell>
          <cell r="B242" t="str">
            <v>Hexagon Harizon Sdn Bhd</v>
          </cell>
          <cell r="C242">
            <v>10000</v>
          </cell>
          <cell r="D242">
            <v>1460</v>
          </cell>
          <cell r="E242">
            <v>1460</v>
          </cell>
          <cell r="I242" t="e">
            <v>#N/A</v>
          </cell>
          <cell r="J242" t="e">
            <v>#N/A</v>
          </cell>
          <cell r="K242">
            <v>1460</v>
          </cell>
          <cell r="L242">
            <v>0</v>
          </cell>
          <cell r="M242">
            <v>0</v>
          </cell>
          <cell r="N242">
            <v>1460</v>
          </cell>
        </row>
        <row r="243">
          <cell r="A243" t="str">
            <v>TTH232</v>
          </cell>
          <cell r="B243" t="str">
            <v>Hexagon Horizon Sdn Bhd</v>
          </cell>
          <cell r="C243">
            <v>30000</v>
          </cell>
          <cell r="D243">
            <v>198.4</v>
          </cell>
          <cell r="E243">
            <v>198.4</v>
          </cell>
          <cell r="I243" t="e">
            <v>#N/A</v>
          </cell>
          <cell r="J243" t="e">
            <v>#N/A</v>
          </cell>
          <cell r="K243">
            <v>198.4</v>
          </cell>
          <cell r="L243">
            <v>0</v>
          </cell>
          <cell r="M243">
            <v>0</v>
          </cell>
          <cell r="N243">
            <v>198.4</v>
          </cell>
        </row>
        <row r="244">
          <cell r="A244" t="str">
            <v>TTI111</v>
          </cell>
          <cell r="B244" t="str">
            <v>Imbangan Bersatu Sdn Bhd</v>
          </cell>
          <cell r="C244">
            <v>10000</v>
          </cell>
          <cell r="D244">
            <v>4790</v>
          </cell>
          <cell r="E244">
            <v>4790</v>
          </cell>
          <cell r="I244">
            <v>2465</v>
          </cell>
          <cell r="J244" t="e">
            <v>#N/A</v>
          </cell>
          <cell r="K244">
            <v>4790</v>
          </cell>
          <cell r="L244">
            <v>2465</v>
          </cell>
          <cell r="M244">
            <v>0</v>
          </cell>
          <cell r="N244">
            <v>4790</v>
          </cell>
        </row>
        <row r="245">
          <cell r="A245" t="str">
            <v>TTI112</v>
          </cell>
          <cell r="B245" t="str">
            <v>Imbangan Bersatu Sdn Bhd</v>
          </cell>
          <cell r="C245">
            <v>40000</v>
          </cell>
          <cell r="D245">
            <v>2981.6</v>
          </cell>
          <cell r="E245">
            <v>2981.6</v>
          </cell>
          <cell r="I245">
            <v>660.3</v>
          </cell>
          <cell r="J245" t="e">
            <v>#N/A</v>
          </cell>
          <cell r="K245">
            <v>2981.6</v>
          </cell>
          <cell r="L245">
            <v>660.3</v>
          </cell>
          <cell r="M245">
            <v>0</v>
          </cell>
          <cell r="N245">
            <v>2981.6</v>
          </cell>
        </row>
        <row r="246">
          <cell r="A246" t="str">
            <v>TTI122</v>
          </cell>
          <cell r="B246" t="str">
            <v>I K Timbers Sdn Bhd</v>
          </cell>
          <cell r="C246">
            <v>90000</v>
          </cell>
          <cell r="D246">
            <v>19610.7</v>
          </cell>
          <cell r="F246">
            <v>1225</v>
          </cell>
          <cell r="G246">
            <v>18385.7</v>
          </cell>
          <cell r="I246">
            <v>20849.3</v>
          </cell>
          <cell r="J246" t="e">
            <v>#N/A</v>
          </cell>
          <cell r="K246">
            <v>19610.7</v>
          </cell>
          <cell r="L246">
            <v>20849.3</v>
          </cell>
          <cell r="M246">
            <v>0</v>
          </cell>
          <cell r="N246">
            <v>19610.7</v>
          </cell>
        </row>
        <row r="247">
          <cell r="A247" t="str">
            <v>TTI142</v>
          </cell>
          <cell r="B247" t="str">
            <v>Intan Enterprise</v>
          </cell>
          <cell r="C247">
            <v>5000</v>
          </cell>
          <cell r="D247">
            <v>3421.8</v>
          </cell>
          <cell r="E247">
            <v>3421.8</v>
          </cell>
          <cell r="I247" t="e">
            <v>#N/A</v>
          </cell>
          <cell r="J247" t="e">
            <v>#N/A</v>
          </cell>
          <cell r="K247">
            <v>3421.8</v>
          </cell>
          <cell r="L247">
            <v>0</v>
          </cell>
          <cell r="M247">
            <v>0</v>
          </cell>
          <cell r="N247">
            <v>3421.8</v>
          </cell>
        </row>
        <row r="249">
          <cell r="A249" t="str">
            <v>TTJ111</v>
          </cell>
          <cell r="B249" t="str">
            <v>Jin HO Machinery Supply Sdn Bh</v>
          </cell>
          <cell r="C249">
            <v>10000</v>
          </cell>
          <cell r="D249">
            <v>769</v>
          </cell>
          <cell r="E249">
            <v>769</v>
          </cell>
          <cell r="I249">
            <v>2161.1</v>
          </cell>
          <cell r="J249" t="e">
            <v>#N/A</v>
          </cell>
          <cell r="K249">
            <v>769</v>
          </cell>
          <cell r="L249">
            <v>2161.1</v>
          </cell>
          <cell r="M249">
            <v>0</v>
          </cell>
          <cell r="N249">
            <v>769</v>
          </cell>
        </row>
        <row r="250">
          <cell r="A250" t="str">
            <v>TTJ121</v>
          </cell>
          <cell r="B250" t="str">
            <v>Sykt Jelata Enterprise Sdn Bhd</v>
          </cell>
          <cell r="C250">
            <v>30000</v>
          </cell>
          <cell r="D250">
            <v>10094.950000000001</v>
          </cell>
          <cell r="E250">
            <v>931.45</v>
          </cell>
          <cell r="F250">
            <v>897.07</v>
          </cell>
          <cell r="G250">
            <v>1001.97</v>
          </cell>
          <cell r="H250">
            <v>7264.46</v>
          </cell>
          <cell r="I250">
            <v>22264.46</v>
          </cell>
          <cell r="J250">
            <v>14050</v>
          </cell>
          <cell r="K250">
            <v>10094.950000000001</v>
          </cell>
          <cell r="L250">
            <v>22264.46</v>
          </cell>
          <cell r="M250">
            <v>14050</v>
          </cell>
          <cell r="N250">
            <v>-3955.0499999999993</v>
          </cell>
        </row>
        <row r="251">
          <cell r="A251" t="str">
            <v>TTJ122</v>
          </cell>
          <cell r="B251" t="str">
            <v>Sykt Jelata Enterprise Sdn Bhd</v>
          </cell>
          <cell r="C251">
            <v>150000</v>
          </cell>
          <cell r="D251">
            <v>239665.09</v>
          </cell>
          <cell r="E251">
            <v>20550.63</v>
          </cell>
          <cell r="F251">
            <v>9651.52</v>
          </cell>
          <cell r="G251">
            <v>9235.89</v>
          </cell>
          <cell r="H251">
            <v>200227.05</v>
          </cell>
          <cell r="I251">
            <v>205227.05</v>
          </cell>
          <cell r="J251">
            <v>101964.86000000002</v>
          </cell>
          <cell r="K251">
            <v>239665.09</v>
          </cell>
          <cell r="L251">
            <v>205227.05</v>
          </cell>
          <cell r="M251">
            <v>101964.86</v>
          </cell>
          <cell r="N251">
            <v>137700.22999999998</v>
          </cell>
        </row>
        <row r="252">
          <cell r="A252" t="str">
            <v>TTJ141</v>
          </cell>
          <cell r="B252" t="str">
            <v>Jadi Maju Enterprise</v>
          </cell>
          <cell r="C252">
            <v>5000</v>
          </cell>
          <cell r="D252">
            <v>1110.27</v>
          </cell>
          <cell r="E252">
            <v>1110.27</v>
          </cell>
          <cell r="I252">
            <v>136</v>
          </cell>
          <cell r="J252">
            <v>34.269999999999996</v>
          </cell>
          <cell r="K252">
            <v>1110.27</v>
          </cell>
          <cell r="L252">
            <v>136</v>
          </cell>
          <cell r="M252">
            <v>34.270000000000003</v>
          </cell>
          <cell r="N252">
            <v>1076</v>
          </cell>
        </row>
        <row r="253">
          <cell r="A253" t="str">
            <v>TTJ142</v>
          </cell>
          <cell r="B253" t="str">
            <v>Jadi Maju Enterprise</v>
          </cell>
          <cell r="C253">
            <v>15000</v>
          </cell>
          <cell r="D253">
            <v>20900.759999999998</v>
          </cell>
          <cell r="E253">
            <v>11370.33</v>
          </cell>
          <cell r="F253">
            <v>4184.1000000000004</v>
          </cell>
          <cell r="G253">
            <v>2558.1999999999998</v>
          </cell>
          <cell r="H253">
            <v>2788.13</v>
          </cell>
          <cell r="I253">
            <v>20879.5</v>
          </cell>
          <cell r="J253">
            <v>2073.96</v>
          </cell>
          <cell r="K253">
            <v>20900.760000000002</v>
          </cell>
          <cell r="L253">
            <v>20879.5</v>
          </cell>
          <cell r="M253">
            <v>2073.96</v>
          </cell>
          <cell r="N253">
            <v>18826.800000000003</v>
          </cell>
        </row>
        <row r="254">
          <cell r="A254" t="str">
            <v>TTJ151</v>
          </cell>
          <cell r="B254" t="str">
            <v>Jenuhasil Sdn Bhd</v>
          </cell>
          <cell r="C254">
            <v>10000</v>
          </cell>
          <cell r="D254">
            <v>2340</v>
          </cell>
          <cell r="E254">
            <v>2340</v>
          </cell>
          <cell r="I254" t="e">
            <v>#N/A</v>
          </cell>
          <cell r="J254" t="e">
            <v>#N/A</v>
          </cell>
          <cell r="K254">
            <v>2340</v>
          </cell>
          <cell r="L254">
            <v>0</v>
          </cell>
          <cell r="M254">
            <v>0</v>
          </cell>
          <cell r="N254">
            <v>2340</v>
          </cell>
        </row>
        <row r="255">
          <cell r="A255" t="str">
            <v>TTJ152</v>
          </cell>
          <cell r="B255" t="str">
            <v>Jenuhasil Sdn Bhd</v>
          </cell>
          <cell r="C255">
            <v>20000</v>
          </cell>
          <cell r="D255">
            <v>22748.9</v>
          </cell>
          <cell r="E255">
            <v>22748.9</v>
          </cell>
          <cell r="I255" t="e">
            <v>#N/A</v>
          </cell>
          <cell r="J255" t="e">
            <v>#N/A</v>
          </cell>
          <cell r="K255">
            <v>22748.9</v>
          </cell>
          <cell r="L255">
            <v>0</v>
          </cell>
          <cell r="M255">
            <v>0</v>
          </cell>
          <cell r="N255">
            <v>22748.9</v>
          </cell>
        </row>
        <row r="256">
          <cell r="A256" t="str">
            <v>TTK102</v>
          </cell>
          <cell r="B256" t="str">
            <v>Kemabong Sdn Bhd</v>
          </cell>
          <cell r="C256">
            <v>5000</v>
          </cell>
          <cell r="D256">
            <v>243.2</v>
          </cell>
          <cell r="E256">
            <v>243.2</v>
          </cell>
          <cell r="I256">
            <v>85</v>
          </cell>
          <cell r="J256" t="e">
            <v>#N/A</v>
          </cell>
          <cell r="K256">
            <v>243.2</v>
          </cell>
          <cell r="L256">
            <v>85</v>
          </cell>
          <cell r="M256">
            <v>0</v>
          </cell>
          <cell r="N256">
            <v>243.2</v>
          </cell>
        </row>
        <row r="257">
          <cell r="A257" t="str">
            <v>TTK111</v>
          </cell>
          <cell r="B257" t="str">
            <v>Kinahasil Sdn Bhd</v>
          </cell>
          <cell r="C257">
            <v>20000</v>
          </cell>
          <cell r="D257">
            <v>10327.219999999999</v>
          </cell>
          <cell r="E257">
            <v>905.67</v>
          </cell>
          <cell r="F257">
            <v>511.79</v>
          </cell>
          <cell r="G257">
            <v>489.33</v>
          </cell>
          <cell r="H257">
            <v>8420.43</v>
          </cell>
          <cell r="I257">
            <v>12883.03</v>
          </cell>
          <cell r="J257">
            <v>4148.62</v>
          </cell>
          <cell r="K257">
            <v>10327.220000000001</v>
          </cell>
          <cell r="L257">
            <v>12883.03</v>
          </cell>
          <cell r="M257">
            <v>4148.62</v>
          </cell>
          <cell r="N257">
            <v>6178.6000000000013</v>
          </cell>
        </row>
        <row r="258">
          <cell r="A258" t="str">
            <v>TTK112</v>
          </cell>
          <cell r="B258" t="str">
            <v>Kinahasil Sdn Bhd</v>
          </cell>
          <cell r="C258">
            <v>28000</v>
          </cell>
          <cell r="D258">
            <v>749.04</v>
          </cell>
          <cell r="E258">
            <v>33.299999999999997</v>
          </cell>
          <cell r="F258">
            <v>97.03</v>
          </cell>
          <cell r="G258">
            <v>92.86</v>
          </cell>
          <cell r="H258">
            <v>525.85</v>
          </cell>
          <cell r="I258">
            <v>2063.25</v>
          </cell>
          <cell r="J258">
            <v>749.04000000000008</v>
          </cell>
          <cell r="K258">
            <v>749.04</v>
          </cell>
          <cell r="L258">
            <v>2063.25</v>
          </cell>
          <cell r="M258">
            <v>749.04</v>
          </cell>
          <cell r="N258">
            <v>0</v>
          </cell>
        </row>
        <row r="259">
          <cell r="A259" t="str">
            <v>TTK121</v>
          </cell>
          <cell r="B259" t="str">
            <v>Kyun Kong Timber</v>
          </cell>
          <cell r="C259">
            <v>20000</v>
          </cell>
          <cell r="D259">
            <v>17125</v>
          </cell>
          <cell r="E259">
            <v>14790</v>
          </cell>
          <cell r="F259">
            <v>2335</v>
          </cell>
          <cell r="I259">
            <v>5750</v>
          </cell>
          <cell r="J259" t="e">
            <v>#N/A</v>
          </cell>
          <cell r="K259">
            <v>17125</v>
          </cell>
          <cell r="L259">
            <v>5750</v>
          </cell>
          <cell r="M259">
            <v>0</v>
          </cell>
          <cell r="N259">
            <v>17125</v>
          </cell>
        </row>
        <row r="260">
          <cell r="A260" t="str">
            <v>TTK122</v>
          </cell>
          <cell r="B260" t="str">
            <v>Kyun Kong Timber</v>
          </cell>
          <cell r="C260">
            <v>80000</v>
          </cell>
          <cell r="D260">
            <v>53208.3</v>
          </cell>
          <cell r="E260">
            <v>11180.4</v>
          </cell>
          <cell r="F260">
            <v>14011.4</v>
          </cell>
          <cell r="G260">
            <v>16746.599999999999</v>
          </cell>
          <cell r="H260">
            <v>11269.9</v>
          </cell>
          <cell r="I260">
            <v>43704.1</v>
          </cell>
          <cell r="J260" t="e">
            <v>#N/A</v>
          </cell>
          <cell r="K260">
            <v>53208.299999999996</v>
          </cell>
          <cell r="L260">
            <v>43704.1</v>
          </cell>
          <cell r="M260">
            <v>0</v>
          </cell>
          <cell r="N260">
            <v>53208.299999999996</v>
          </cell>
        </row>
        <row r="261">
          <cell r="A261" t="str">
            <v>TTK132</v>
          </cell>
          <cell r="B261" t="str">
            <v>Kao Yang (M) Sdn Bhd</v>
          </cell>
          <cell r="C261">
            <v>10000</v>
          </cell>
          <cell r="D261">
            <v>21924</v>
          </cell>
          <cell r="E261">
            <v>9411.4</v>
          </cell>
          <cell r="F261">
            <v>12512.6</v>
          </cell>
          <cell r="I261">
            <v>13196.42</v>
          </cell>
          <cell r="J261" t="e">
            <v>#N/A</v>
          </cell>
          <cell r="K261">
            <v>21924</v>
          </cell>
          <cell r="L261">
            <v>13196.42</v>
          </cell>
          <cell r="M261">
            <v>0</v>
          </cell>
          <cell r="N261">
            <v>21924</v>
          </cell>
        </row>
        <row r="262">
          <cell r="A262" t="str">
            <v>TTK142</v>
          </cell>
          <cell r="B262" t="str">
            <v>Kim Haw Sdn BHd</v>
          </cell>
          <cell r="C262">
            <v>100000</v>
          </cell>
          <cell r="D262">
            <v>188851.95</v>
          </cell>
          <cell r="E262">
            <v>188851.95</v>
          </cell>
          <cell r="I262">
            <v>143243.5</v>
          </cell>
          <cell r="J262" t="e">
            <v>#N/A</v>
          </cell>
          <cell r="K262">
            <v>188851.95</v>
          </cell>
          <cell r="L262">
            <v>143243.5</v>
          </cell>
          <cell r="M262">
            <v>0</v>
          </cell>
          <cell r="N262">
            <v>188851.95</v>
          </cell>
        </row>
        <row r="263">
          <cell r="A263" t="str">
            <v>TTK152</v>
          </cell>
          <cell r="B263" t="str">
            <v>Kumasa Development Sdn Bhd</v>
          </cell>
          <cell r="I263">
            <v>4030.4</v>
          </cell>
          <cell r="J263" t="e">
            <v>#N/A</v>
          </cell>
          <cell r="K263">
            <v>0</v>
          </cell>
          <cell r="L263">
            <v>4030.4</v>
          </cell>
          <cell r="M263">
            <v>0</v>
          </cell>
          <cell r="N263">
            <v>0</v>
          </cell>
        </row>
        <row r="264">
          <cell r="A264" t="str">
            <v>TTK162</v>
          </cell>
          <cell r="B264" t="str">
            <v>King Hung Contractor</v>
          </cell>
          <cell r="C264">
            <v>50000</v>
          </cell>
          <cell r="D264">
            <v>23611.32</v>
          </cell>
          <cell r="E264">
            <v>122</v>
          </cell>
          <cell r="F264">
            <v>6714.3</v>
          </cell>
          <cell r="G264">
            <v>16775.02</v>
          </cell>
          <cell r="I264">
            <v>33261.300000000003</v>
          </cell>
          <cell r="J264" t="e">
            <v>#N/A</v>
          </cell>
          <cell r="K264">
            <v>23611.32</v>
          </cell>
          <cell r="L264">
            <v>33261.300000000003</v>
          </cell>
          <cell r="M264">
            <v>0</v>
          </cell>
          <cell r="N264">
            <v>23611.32</v>
          </cell>
        </row>
        <row r="265">
          <cell r="A265" t="str">
            <v>TTK172</v>
          </cell>
          <cell r="B265" t="str">
            <v>Khaspermata Sdn Bhd</v>
          </cell>
          <cell r="C265">
            <v>10000</v>
          </cell>
          <cell r="D265">
            <v>440.5</v>
          </cell>
          <cell r="E265">
            <v>312.5</v>
          </cell>
          <cell r="G265">
            <v>128</v>
          </cell>
          <cell r="I265">
            <v>8021.4</v>
          </cell>
          <cell r="J265" t="e">
            <v>#N/A</v>
          </cell>
          <cell r="K265">
            <v>440.5</v>
          </cell>
          <cell r="L265">
            <v>8021.4</v>
          </cell>
          <cell r="M265">
            <v>0</v>
          </cell>
          <cell r="N265">
            <v>440.5</v>
          </cell>
        </row>
        <row r="266">
          <cell r="A266" t="str">
            <v>TTK181</v>
          </cell>
          <cell r="B266" t="str">
            <v>Kong Liung Contractor</v>
          </cell>
          <cell r="C266">
            <v>10000</v>
          </cell>
          <cell r="D266">
            <v>6989.6</v>
          </cell>
          <cell r="E266">
            <v>684</v>
          </cell>
          <cell r="F266">
            <v>3418</v>
          </cell>
          <cell r="G266">
            <v>2887.6</v>
          </cell>
          <cell r="I266">
            <v>5584</v>
          </cell>
          <cell r="J266" t="e">
            <v>#N/A</v>
          </cell>
          <cell r="K266">
            <v>6989.6</v>
          </cell>
          <cell r="L266">
            <v>5584</v>
          </cell>
          <cell r="M266">
            <v>0</v>
          </cell>
          <cell r="N266">
            <v>6989.6</v>
          </cell>
        </row>
        <row r="267">
          <cell r="A267" t="str">
            <v>TTK182</v>
          </cell>
          <cell r="B267" t="str">
            <v>Kong Liung contractor</v>
          </cell>
          <cell r="C267">
            <v>30000</v>
          </cell>
          <cell r="D267">
            <v>18206.099999999999</v>
          </cell>
          <cell r="E267">
            <v>1453.9</v>
          </cell>
          <cell r="F267">
            <v>4724.2</v>
          </cell>
          <cell r="G267">
            <v>12028</v>
          </cell>
          <cell r="I267">
            <v>6963.4</v>
          </cell>
          <cell r="J267" t="e">
            <v>#N/A</v>
          </cell>
          <cell r="K267">
            <v>18206.099999999999</v>
          </cell>
          <cell r="L267">
            <v>6963.4</v>
          </cell>
          <cell r="M267">
            <v>0</v>
          </cell>
          <cell r="N267">
            <v>18206.099999999999</v>
          </cell>
        </row>
        <row r="268">
          <cell r="A268" t="str">
            <v>TTK231</v>
          </cell>
          <cell r="B268" t="str">
            <v>Kuhara Agency</v>
          </cell>
          <cell r="C268">
            <v>10000</v>
          </cell>
          <cell r="D268">
            <v>20498</v>
          </cell>
          <cell r="E268">
            <v>20498</v>
          </cell>
          <cell r="I268">
            <v>9346</v>
          </cell>
          <cell r="J268" t="e">
            <v>#N/A</v>
          </cell>
          <cell r="K268">
            <v>20498</v>
          </cell>
          <cell r="L268">
            <v>9346</v>
          </cell>
          <cell r="M268">
            <v>0</v>
          </cell>
          <cell r="N268">
            <v>20498</v>
          </cell>
        </row>
        <row r="269">
          <cell r="A269" t="str">
            <v>TTK232</v>
          </cell>
          <cell r="B269" t="str">
            <v>Kuhara Agency</v>
          </cell>
          <cell r="C269">
            <v>20000</v>
          </cell>
          <cell r="D269">
            <v>84173.1</v>
          </cell>
          <cell r="E269">
            <v>83261.100000000006</v>
          </cell>
          <cell r="F269">
            <v>912</v>
          </cell>
          <cell r="I269">
            <v>18082.900000000001</v>
          </cell>
          <cell r="J269" t="e">
            <v>#N/A</v>
          </cell>
          <cell r="K269">
            <v>84173.1</v>
          </cell>
          <cell r="L269">
            <v>18082.900000000001</v>
          </cell>
          <cell r="M269">
            <v>0</v>
          </cell>
          <cell r="N269">
            <v>84173.1</v>
          </cell>
        </row>
        <row r="270">
          <cell r="A270" t="str">
            <v>TTK241</v>
          </cell>
          <cell r="B270" t="str">
            <v>Kontraktor Perkayuan WSK</v>
          </cell>
          <cell r="C270">
            <v>10000</v>
          </cell>
          <cell r="D270">
            <v>16135</v>
          </cell>
          <cell r="E270">
            <v>16135</v>
          </cell>
          <cell r="I270">
            <v>12538</v>
          </cell>
          <cell r="J270" t="e">
            <v>#N/A</v>
          </cell>
          <cell r="K270">
            <v>16135</v>
          </cell>
          <cell r="L270">
            <v>12538</v>
          </cell>
          <cell r="M270">
            <v>0</v>
          </cell>
          <cell r="N270">
            <v>16135</v>
          </cell>
        </row>
        <row r="271">
          <cell r="A271" t="str">
            <v>TTK242</v>
          </cell>
          <cell r="B271" t="str">
            <v>Kontraktor Perkayuan WSK</v>
          </cell>
          <cell r="C271">
            <v>90000</v>
          </cell>
          <cell r="D271">
            <v>48765.599999999999</v>
          </cell>
          <cell r="E271">
            <v>28795.200000000001</v>
          </cell>
          <cell r="F271">
            <v>19970.400000000001</v>
          </cell>
          <cell r="I271">
            <v>121668.3</v>
          </cell>
          <cell r="J271" t="e">
            <v>#N/A</v>
          </cell>
          <cell r="K271">
            <v>48765.600000000006</v>
          </cell>
          <cell r="L271">
            <v>121668.3</v>
          </cell>
          <cell r="M271">
            <v>0</v>
          </cell>
          <cell r="N271">
            <v>48765.600000000006</v>
          </cell>
        </row>
        <row r="272">
          <cell r="A272" t="str">
            <v>TTK252</v>
          </cell>
          <cell r="B272" t="str">
            <v>Kansem Sdn bhd</v>
          </cell>
          <cell r="C272">
            <v>80000</v>
          </cell>
          <cell r="D272">
            <v>9242.67</v>
          </cell>
          <cell r="H272">
            <v>9242.67</v>
          </cell>
          <cell r="I272">
            <v>16541.27</v>
          </cell>
          <cell r="J272" t="e">
            <v>#N/A</v>
          </cell>
          <cell r="K272">
            <v>9242.67</v>
          </cell>
          <cell r="L272">
            <v>16541.27</v>
          </cell>
          <cell r="M272">
            <v>0</v>
          </cell>
          <cell r="N272">
            <v>9242.67</v>
          </cell>
        </row>
        <row r="273">
          <cell r="A273" t="str">
            <v>TTK262</v>
          </cell>
          <cell r="B273" t="str">
            <v>Karisma Saga Sdn Bhd</v>
          </cell>
          <cell r="C273">
            <v>2000</v>
          </cell>
          <cell r="D273">
            <v>-17</v>
          </cell>
          <cell r="H273">
            <v>-17</v>
          </cell>
          <cell r="I273">
            <v>-17</v>
          </cell>
          <cell r="J273" t="e">
            <v>#N/A</v>
          </cell>
          <cell r="K273">
            <v>-17</v>
          </cell>
          <cell r="L273">
            <v>-17</v>
          </cell>
          <cell r="M273">
            <v>0</v>
          </cell>
          <cell r="N273">
            <v>-17</v>
          </cell>
        </row>
        <row r="274">
          <cell r="A274" t="str">
            <v>TTK272</v>
          </cell>
          <cell r="B274" t="str">
            <v>K S Enterprise</v>
          </cell>
          <cell r="C274">
            <v>25000</v>
          </cell>
          <cell r="D274">
            <v>16239.4</v>
          </cell>
          <cell r="F274">
            <v>6522.8</v>
          </cell>
          <cell r="G274">
            <v>9716.6</v>
          </cell>
          <cell r="I274" t="e">
            <v>#N/A</v>
          </cell>
          <cell r="J274" t="e">
            <v>#N/A</v>
          </cell>
          <cell r="K274">
            <v>16239.400000000001</v>
          </cell>
          <cell r="L274">
            <v>0</v>
          </cell>
          <cell r="M274">
            <v>0</v>
          </cell>
          <cell r="N274">
            <v>16239.400000000001</v>
          </cell>
        </row>
        <row r="275">
          <cell r="A275" t="str">
            <v>TTK281</v>
          </cell>
          <cell r="B275" t="str">
            <v>K W K Sdn Bhd</v>
          </cell>
          <cell r="C275">
            <v>10000</v>
          </cell>
          <cell r="D275">
            <v>4038.1</v>
          </cell>
          <cell r="E275">
            <v>4038.1</v>
          </cell>
          <cell r="I275" t="e">
            <v>#N/A</v>
          </cell>
          <cell r="J275" t="e">
            <v>#N/A</v>
          </cell>
          <cell r="K275">
            <v>4038.1</v>
          </cell>
          <cell r="L275">
            <v>0</v>
          </cell>
          <cell r="M275">
            <v>0</v>
          </cell>
          <cell r="N275">
            <v>4038.1</v>
          </cell>
        </row>
        <row r="276">
          <cell r="A276" t="str">
            <v>TTK282</v>
          </cell>
          <cell r="B276" t="str">
            <v>K W K Sdn Bhd</v>
          </cell>
          <cell r="C276">
            <v>20000</v>
          </cell>
          <cell r="D276">
            <v>6048.6</v>
          </cell>
          <cell r="E276">
            <v>6048.6</v>
          </cell>
          <cell r="I276" t="e">
            <v>#N/A</v>
          </cell>
          <cell r="J276" t="e">
            <v>#N/A</v>
          </cell>
          <cell r="K276">
            <v>6048.6</v>
          </cell>
          <cell r="L276">
            <v>0</v>
          </cell>
          <cell r="M276">
            <v>0</v>
          </cell>
          <cell r="N276">
            <v>6048.6</v>
          </cell>
        </row>
        <row r="277">
          <cell r="A277" t="str">
            <v>TTK291</v>
          </cell>
          <cell r="B277" t="str">
            <v>Kong Min Enterprise</v>
          </cell>
          <cell r="C277">
            <v>50000</v>
          </cell>
          <cell r="D277">
            <v>2070</v>
          </cell>
          <cell r="E277">
            <v>2070</v>
          </cell>
          <cell r="I277" t="e">
            <v>#N/A</v>
          </cell>
          <cell r="J277" t="e">
            <v>#N/A</v>
          </cell>
          <cell r="K277">
            <v>2070</v>
          </cell>
          <cell r="L277">
            <v>0</v>
          </cell>
          <cell r="M277">
            <v>0</v>
          </cell>
          <cell r="N277">
            <v>2070</v>
          </cell>
        </row>
        <row r="278">
          <cell r="A278" t="str">
            <v>TTK292</v>
          </cell>
          <cell r="B278" t="str">
            <v>Kong Min Enterprise</v>
          </cell>
          <cell r="C278">
            <v>50000</v>
          </cell>
          <cell r="D278">
            <v>51841</v>
          </cell>
          <cell r="E278">
            <v>51841</v>
          </cell>
          <cell r="I278" t="e">
            <v>#N/A</v>
          </cell>
          <cell r="J278" t="e">
            <v>#N/A</v>
          </cell>
          <cell r="K278">
            <v>51841</v>
          </cell>
          <cell r="L278">
            <v>0</v>
          </cell>
          <cell r="M278">
            <v>0</v>
          </cell>
          <cell r="N278">
            <v>51841</v>
          </cell>
        </row>
        <row r="279">
          <cell r="A279" t="str">
            <v>TTL112</v>
          </cell>
          <cell r="B279" t="str">
            <v>Sykt Lim Bersaudara</v>
          </cell>
          <cell r="C279">
            <v>95000</v>
          </cell>
          <cell r="D279">
            <v>31335.1</v>
          </cell>
          <cell r="E279">
            <v>2170.48</v>
          </cell>
          <cell r="F279">
            <v>2122.7199999999998</v>
          </cell>
          <cell r="H279">
            <v>27041.9</v>
          </cell>
          <cell r="I279">
            <v>72757.5</v>
          </cell>
          <cell r="J279">
            <v>4293.2</v>
          </cell>
          <cell r="K279">
            <v>31335.100000000002</v>
          </cell>
          <cell r="L279">
            <v>72757.5</v>
          </cell>
          <cell r="M279">
            <v>4293.2</v>
          </cell>
          <cell r="N279">
            <v>27041.9</v>
          </cell>
        </row>
        <row r="280">
          <cell r="A280" t="str">
            <v>TTL121</v>
          </cell>
          <cell r="B280" t="str">
            <v>Sykt Len Seng</v>
          </cell>
          <cell r="C280">
            <v>5000</v>
          </cell>
          <cell r="D280">
            <v>3445</v>
          </cell>
          <cell r="E280">
            <v>3445</v>
          </cell>
          <cell r="I280">
            <v>308</v>
          </cell>
          <cell r="J280" t="e">
            <v>#N/A</v>
          </cell>
          <cell r="K280">
            <v>3445</v>
          </cell>
          <cell r="L280">
            <v>308</v>
          </cell>
          <cell r="M280">
            <v>0</v>
          </cell>
          <cell r="N280">
            <v>3445</v>
          </cell>
        </row>
        <row r="281">
          <cell r="A281" t="str">
            <v>TTL122</v>
          </cell>
          <cell r="B281" t="str">
            <v>Sykt Len Seng</v>
          </cell>
          <cell r="C281">
            <v>5000</v>
          </cell>
          <cell r="D281">
            <v>12926.4</v>
          </cell>
          <cell r="E281">
            <v>12926.4</v>
          </cell>
          <cell r="I281">
            <v>860.6</v>
          </cell>
          <cell r="J281" t="e">
            <v>#N/A</v>
          </cell>
          <cell r="K281">
            <v>12926.4</v>
          </cell>
          <cell r="L281">
            <v>860.6</v>
          </cell>
          <cell r="M281">
            <v>0</v>
          </cell>
          <cell r="N281">
            <v>12926.4</v>
          </cell>
        </row>
        <row r="282">
          <cell r="A282" t="str">
            <v>TTL142</v>
          </cell>
          <cell r="B282" t="str">
            <v>L L H Enterprise</v>
          </cell>
          <cell r="C282">
            <v>18000</v>
          </cell>
          <cell r="D282">
            <v>5792.2</v>
          </cell>
          <cell r="E282">
            <v>5792.2</v>
          </cell>
          <cell r="I282">
            <v>3180.7</v>
          </cell>
          <cell r="J282" t="e">
            <v>#N/A</v>
          </cell>
          <cell r="K282">
            <v>5792.2</v>
          </cell>
          <cell r="L282">
            <v>3180.7</v>
          </cell>
          <cell r="M282">
            <v>0</v>
          </cell>
          <cell r="N282">
            <v>5792.2</v>
          </cell>
        </row>
        <row r="283">
          <cell r="A283" t="str">
            <v>TTL152</v>
          </cell>
          <cell r="B283" t="str">
            <v>Lian Fatt Transport</v>
          </cell>
          <cell r="C283">
            <v>45000</v>
          </cell>
          <cell r="D283">
            <v>10284.92</v>
          </cell>
          <cell r="E283">
            <v>9240.51</v>
          </cell>
          <cell r="F283">
            <v>404.89</v>
          </cell>
          <cell r="G283">
            <v>513.52</v>
          </cell>
          <cell r="H283">
            <v>126</v>
          </cell>
          <cell r="I283">
            <v>8526.7999999999993</v>
          </cell>
          <cell r="J283">
            <v>1184.02</v>
          </cell>
          <cell r="K283">
            <v>10284.92</v>
          </cell>
          <cell r="L283">
            <v>8526.7999999999993</v>
          </cell>
          <cell r="M283">
            <v>1184.02</v>
          </cell>
          <cell r="N283">
            <v>9100.9</v>
          </cell>
        </row>
        <row r="284">
          <cell r="A284" t="str">
            <v>TTL171</v>
          </cell>
          <cell r="B284" t="str">
            <v>Lim &amp; Lim Contractor</v>
          </cell>
          <cell r="C284">
            <v>20000</v>
          </cell>
          <cell r="D284">
            <v>8124.5</v>
          </cell>
          <cell r="E284">
            <v>8124.5</v>
          </cell>
          <cell r="I284">
            <v>7669</v>
          </cell>
          <cell r="J284" t="e">
            <v>#N/A</v>
          </cell>
          <cell r="K284">
            <v>8124.5</v>
          </cell>
          <cell r="L284">
            <v>7669</v>
          </cell>
          <cell r="M284">
            <v>0</v>
          </cell>
          <cell r="N284">
            <v>8124.5</v>
          </cell>
        </row>
        <row r="285">
          <cell r="A285" t="str">
            <v>TTL172</v>
          </cell>
          <cell r="B285" t="str">
            <v>Lim &amp; Lim Contractor</v>
          </cell>
          <cell r="C285">
            <v>40000</v>
          </cell>
          <cell r="D285">
            <v>44085.599999999999</v>
          </cell>
          <cell r="E285">
            <v>24897.5</v>
          </cell>
          <cell r="F285">
            <v>6884.3</v>
          </cell>
          <cell r="G285">
            <v>12303.8</v>
          </cell>
          <cell r="I285">
            <v>24423.599999999999</v>
          </cell>
          <cell r="J285" t="e">
            <v>#N/A</v>
          </cell>
          <cell r="K285">
            <v>44085.599999999999</v>
          </cell>
          <cell r="L285">
            <v>24423.599999999999</v>
          </cell>
          <cell r="M285">
            <v>0</v>
          </cell>
          <cell r="N285">
            <v>44085.599999999999</v>
          </cell>
        </row>
        <row r="286">
          <cell r="A286" t="str">
            <v>TTL192</v>
          </cell>
          <cell r="B286" t="str">
            <v>Lim Sin Khiun &amp; Christopher</v>
          </cell>
          <cell r="C286">
            <v>18000</v>
          </cell>
          <cell r="D286">
            <v>10695</v>
          </cell>
          <cell r="E286">
            <v>10759.7</v>
          </cell>
          <cell r="F286">
            <v>-64.7</v>
          </cell>
          <cell r="I286">
            <v>12720.1</v>
          </cell>
          <cell r="J286" t="e">
            <v>#N/A</v>
          </cell>
          <cell r="K286">
            <v>10695</v>
          </cell>
          <cell r="L286">
            <v>12720.1</v>
          </cell>
          <cell r="M286">
            <v>0</v>
          </cell>
          <cell r="N286">
            <v>10695</v>
          </cell>
        </row>
        <row r="287">
          <cell r="A287" t="str">
            <v>TTL211</v>
          </cell>
          <cell r="B287" t="str">
            <v>Lim Cho Hua</v>
          </cell>
          <cell r="C287">
            <v>10000</v>
          </cell>
          <cell r="D287">
            <v>1687</v>
          </cell>
          <cell r="E287">
            <v>1687</v>
          </cell>
          <cell r="I287">
            <v>272</v>
          </cell>
          <cell r="J287" t="e">
            <v>#N/A</v>
          </cell>
          <cell r="K287">
            <v>1687</v>
          </cell>
          <cell r="L287">
            <v>272</v>
          </cell>
          <cell r="M287">
            <v>0</v>
          </cell>
          <cell r="N287">
            <v>1687</v>
          </cell>
        </row>
        <row r="288">
          <cell r="A288" t="str">
            <v>TTL212</v>
          </cell>
          <cell r="B288" t="str">
            <v>Lim Cho Hua</v>
          </cell>
          <cell r="C288">
            <v>20000</v>
          </cell>
          <cell r="D288">
            <v>7614.8</v>
          </cell>
          <cell r="E288">
            <v>4042.3</v>
          </cell>
          <cell r="F288">
            <v>3402.8</v>
          </cell>
          <cell r="G288">
            <v>169.7</v>
          </cell>
          <cell r="I288">
            <v>5296.1</v>
          </cell>
          <cell r="J288" t="e">
            <v>#N/A</v>
          </cell>
          <cell r="K288">
            <v>7614.8</v>
          </cell>
          <cell r="L288">
            <v>5296.1</v>
          </cell>
          <cell r="M288">
            <v>0</v>
          </cell>
          <cell r="N288">
            <v>7614.8</v>
          </cell>
        </row>
        <row r="289">
          <cell r="A289" t="str">
            <v>TTL241</v>
          </cell>
          <cell r="B289" t="str">
            <v>Lim Ton Yee</v>
          </cell>
          <cell r="C289">
            <v>3000</v>
          </cell>
          <cell r="D289">
            <v>1675</v>
          </cell>
          <cell r="E289">
            <v>1675</v>
          </cell>
          <cell r="I289">
            <v>2780</v>
          </cell>
          <cell r="J289" t="e">
            <v>#N/A</v>
          </cell>
          <cell r="K289">
            <v>1675</v>
          </cell>
          <cell r="L289">
            <v>2780</v>
          </cell>
          <cell r="M289">
            <v>0</v>
          </cell>
          <cell r="N289">
            <v>1675</v>
          </cell>
        </row>
        <row r="290">
          <cell r="A290" t="str">
            <v>TTL242</v>
          </cell>
          <cell r="B290" t="str">
            <v>Lim Ton Yee</v>
          </cell>
          <cell r="C290">
            <v>7000</v>
          </cell>
          <cell r="D290">
            <v>24219.9</v>
          </cell>
          <cell r="E290">
            <v>24132.9</v>
          </cell>
          <cell r="F290">
            <v>87</v>
          </cell>
          <cell r="I290">
            <v>18303.099999999999</v>
          </cell>
          <cell r="J290" t="e">
            <v>#N/A</v>
          </cell>
          <cell r="K290">
            <v>24219.9</v>
          </cell>
          <cell r="L290">
            <v>18303.099999999999</v>
          </cell>
          <cell r="M290">
            <v>0</v>
          </cell>
          <cell r="N290">
            <v>24219.9</v>
          </cell>
        </row>
        <row r="291">
          <cell r="A291" t="str">
            <v>TTL251</v>
          </cell>
          <cell r="B291" t="str">
            <v>Lumberco Sdn Bhd</v>
          </cell>
          <cell r="C291">
            <v>10000</v>
          </cell>
          <cell r="D291">
            <v>9931.4</v>
          </cell>
          <cell r="E291">
            <v>8771.2000000000007</v>
          </cell>
          <cell r="F291">
            <v>1160.2</v>
          </cell>
          <cell r="I291">
            <v>4715</v>
          </cell>
          <cell r="J291" t="e">
            <v>#N/A</v>
          </cell>
          <cell r="K291">
            <v>9931.4000000000015</v>
          </cell>
          <cell r="L291">
            <v>4715</v>
          </cell>
          <cell r="M291">
            <v>0</v>
          </cell>
          <cell r="N291">
            <v>9931.4000000000015</v>
          </cell>
        </row>
        <row r="292">
          <cell r="A292" t="str">
            <v>TTL252</v>
          </cell>
          <cell r="B292" t="str">
            <v>Lumberco Sdn Bhd</v>
          </cell>
          <cell r="C292">
            <v>30000</v>
          </cell>
          <cell r="D292">
            <v>989</v>
          </cell>
          <cell r="E292">
            <v>989</v>
          </cell>
          <cell r="I292">
            <v>13570.3</v>
          </cell>
          <cell r="J292" t="e">
            <v>#N/A</v>
          </cell>
          <cell r="K292">
            <v>989</v>
          </cell>
          <cell r="L292">
            <v>13570.3</v>
          </cell>
          <cell r="M292">
            <v>0</v>
          </cell>
          <cell r="N292">
            <v>989</v>
          </cell>
        </row>
        <row r="293">
          <cell r="A293" t="str">
            <v>TTL261</v>
          </cell>
          <cell r="B293" t="str">
            <v>Lian Fatt Contractor</v>
          </cell>
          <cell r="I293">
            <v>0</v>
          </cell>
          <cell r="J293" t="e">
            <v>#N/A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</row>
        <row r="294">
          <cell r="A294" t="str">
            <v>TTL262</v>
          </cell>
          <cell r="B294" t="str">
            <v>Lian Fatt Contractor</v>
          </cell>
          <cell r="I294">
            <v>14514.3</v>
          </cell>
          <cell r="J294" t="e">
            <v>#N/A</v>
          </cell>
          <cell r="K294">
            <v>0</v>
          </cell>
          <cell r="L294">
            <v>14514.3</v>
          </cell>
          <cell r="M294">
            <v>0</v>
          </cell>
          <cell r="N294">
            <v>0</v>
          </cell>
        </row>
        <row r="295">
          <cell r="A295" t="str">
            <v>TTL291</v>
          </cell>
          <cell r="B295" t="str">
            <v>Lebiwawasan Sdn Bhd</v>
          </cell>
          <cell r="C295">
            <v>5000</v>
          </cell>
          <cell r="D295">
            <v>155</v>
          </cell>
          <cell r="F295">
            <v>155</v>
          </cell>
          <cell r="I295">
            <v>0</v>
          </cell>
          <cell r="J295" t="e">
            <v>#N/A</v>
          </cell>
          <cell r="K295">
            <v>155</v>
          </cell>
          <cell r="L295">
            <v>0</v>
          </cell>
          <cell r="M295">
            <v>0</v>
          </cell>
          <cell r="N295">
            <v>155</v>
          </cell>
        </row>
        <row r="296">
          <cell r="A296" t="str">
            <v>TTL302</v>
          </cell>
          <cell r="B296" t="str">
            <v>Lim Ket Chung</v>
          </cell>
          <cell r="C296">
            <v>5000</v>
          </cell>
          <cell r="D296">
            <v>4415.5</v>
          </cell>
          <cell r="H296">
            <v>4415.5</v>
          </cell>
          <cell r="I296">
            <v>5415.5</v>
          </cell>
          <cell r="J296" t="e">
            <v>#N/A</v>
          </cell>
          <cell r="K296">
            <v>4415.5</v>
          </cell>
          <cell r="L296">
            <v>5415.5</v>
          </cell>
          <cell r="M296">
            <v>0</v>
          </cell>
          <cell r="N296">
            <v>4415.5</v>
          </cell>
        </row>
        <row r="297">
          <cell r="A297" t="str">
            <v>TTL312</v>
          </cell>
          <cell r="B297" t="str">
            <v>Lotus Indah Sdn Bhd</v>
          </cell>
          <cell r="C297">
            <v>20000</v>
          </cell>
          <cell r="D297">
            <v>4261</v>
          </cell>
          <cell r="E297">
            <v>4261</v>
          </cell>
          <cell r="I297">
            <v>1018.7</v>
          </cell>
          <cell r="J297" t="e">
            <v>#N/A</v>
          </cell>
          <cell r="K297">
            <v>4261</v>
          </cell>
          <cell r="L297">
            <v>1018.7</v>
          </cell>
          <cell r="M297">
            <v>0</v>
          </cell>
          <cell r="N297">
            <v>4261</v>
          </cell>
        </row>
        <row r="298">
          <cell r="A298" t="str">
            <v>TTL321</v>
          </cell>
          <cell r="B298" t="str">
            <v>Leong Transport</v>
          </cell>
          <cell r="C298">
            <v>5000</v>
          </cell>
          <cell r="D298">
            <v>300.26</v>
          </cell>
          <cell r="E298">
            <v>25.09</v>
          </cell>
          <cell r="F298">
            <v>55.17</v>
          </cell>
          <cell r="H298">
            <v>220</v>
          </cell>
          <cell r="I298">
            <v>1220</v>
          </cell>
          <cell r="J298">
            <v>80.260000000000019</v>
          </cell>
          <cell r="K298">
            <v>300.26</v>
          </cell>
          <cell r="L298">
            <v>1220</v>
          </cell>
          <cell r="M298">
            <v>80.260000000000005</v>
          </cell>
          <cell r="N298">
            <v>220</v>
          </cell>
        </row>
        <row r="299">
          <cell r="A299" t="str">
            <v>TTL322</v>
          </cell>
          <cell r="B299" t="str">
            <v>Leong Transport</v>
          </cell>
          <cell r="C299">
            <v>5000</v>
          </cell>
          <cell r="D299">
            <v>1436.91</v>
          </cell>
          <cell r="E299">
            <v>121.09</v>
          </cell>
          <cell r="F299">
            <v>56.92</v>
          </cell>
          <cell r="H299">
            <v>1258.9000000000001</v>
          </cell>
          <cell r="I299">
            <v>1258.9000000000001</v>
          </cell>
          <cell r="J299">
            <v>178.01000000000002</v>
          </cell>
          <cell r="K299">
            <v>1436.91</v>
          </cell>
          <cell r="L299">
            <v>1258.9000000000001</v>
          </cell>
          <cell r="M299">
            <v>178.01</v>
          </cell>
          <cell r="N299">
            <v>1258.9000000000001</v>
          </cell>
        </row>
        <row r="300">
          <cell r="A300" t="str">
            <v>TTL332</v>
          </cell>
          <cell r="B300" t="str">
            <v>Lo Shau Wah</v>
          </cell>
          <cell r="C300">
            <v>15000</v>
          </cell>
          <cell r="D300">
            <v>6973.5</v>
          </cell>
          <cell r="H300">
            <v>6973.5</v>
          </cell>
          <cell r="I300">
            <v>11403.5</v>
          </cell>
          <cell r="J300" t="e">
            <v>#N/A</v>
          </cell>
          <cell r="K300">
            <v>6973.5</v>
          </cell>
          <cell r="L300">
            <v>11403.5</v>
          </cell>
          <cell r="M300">
            <v>0</v>
          </cell>
          <cell r="N300">
            <v>6973.5</v>
          </cell>
        </row>
        <row r="301">
          <cell r="A301" t="str">
            <v>TTL341</v>
          </cell>
          <cell r="B301" t="str">
            <v>Ladang Tabung Haji (Sabah &amp; Sa</v>
          </cell>
          <cell r="C301">
            <v>50000</v>
          </cell>
          <cell r="D301">
            <v>2840</v>
          </cell>
          <cell r="E301">
            <v>2840</v>
          </cell>
          <cell r="I301" t="e">
            <v>#N/A</v>
          </cell>
          <cell r="J301" t="e">
            <v>#N/A</v>
          </cell>
          <cell r="K301">
            <v>2840</v>
          </cell>
          <cell r="L301">
            <v>0</v>
          </cell>
          <cell r="M301">
            <v>0</v>
          </cell>
          <cell r="N301">
            <v>2840</v>
          </cell>
        </row>
        <row r="302">
          <cell r="A302" t="str">
            <v>TTL342</v>
          </cell>
          <cell r="B302" t="str">
            <v>Ladang Tabung Haji (Sabah &amp; Sa</v>
          </cell>
          <cell r="C302">
            <v>50000</v>
          </cell>
          <cell r="D302">
            <v>5813.6</v>
          </cell>
          <cell r="E302">
            <v>5813.6</v>
          </cell>
          <cell r="I302" t="e">
            <v>#N/A</v>
          </cell>
          <cell r="J302" t="e">
            <v>#N/A</v>
          </cell>
          <cell r="K302">
            <v>5813.6</v>
          </cell>
          <cell r="L302">
            <v>0</v>
          </cell>
          <cell r="M302">
            <v>0</v>
          </cell>
          <cell r="N302">
            <v>5813.6</v>
          </cell>
        </row>
        <row r="303">
          <cell r="A303" t="str">
            <v>TTM121</v>
          </cell>
          <cell r="B303" t="str">
            <v>Marasetia Sdn Bhd</v>
          </cell>
          <cell r="C303">
            <v>50000</v>
          </cell>
          <cell r="D303">
            <v>80884</v>
          </cell>
          <cell r="E303">
            <v>80884</v>
          </cell>
          <cell r="I303">
            <v>53410</v>
          </cell>
          <cell r="J303" t="e">
            <v>#N/A</v>
          </cell>
          <cell r="K303">
            <v>80884</v>
          </cell>
          <cell r="L303">
            <v>53410</v>
          </cell>
          <cell r="M303">
            <v>0</v>
          </cell>
          <cell r="N303">
            <v>80884</v>
          </cell>
        </row>
        <row r="304">
          <cell r="A304" t="str">
            <v>TTM122</v>
          </cell>
          <cell r="B304" t="str">
            <v>Marasetia Sdn Bhd</v>
          </cell>
          <cell r="C304">
            <v>50000</v>
          </cell>
          <cell r="D304">
            <v>127631.7</v>
          </cell>
          <cell r="E304">
            <v>127631.7</v>
          </cell>
          <cell r="I304">
            <v>44788.3</v>
          </cell>
          <cell r="J304" t="e">
            <v>#N/A</v>
          </cell>
          <cell r="K304">
            <v>127631.7</v>
          </cell>
          <cell r="L304">
            <v>44788.3</v>
          </cell>
          <cell r="M304">
            <v>0</v>
          </cell>
          <cell r="N304">
            <v>127631.7</v>
          </cell>
        </row>
        <row r="305">
          <cell r="A305" t="str">
            <v>TTM132</v>
          </cell>
          <cell r="B305" t="str">
            <v>Multi Engineering Works Sdn Bh</v>
          </cell>
          <cell r="C305">
            <v>8000</v>
          </cell>
          <cell r="D305">
            <v>9187.7000000000007</v>
          </cell>
          <cell r="E305">
            <v>57</v>
          </cell>
          <cell r="F305">
            <v>9130.7000000000007</v>
          </cell>
          <cell r="I305">
            <v>2618</v>
          </cell>
          <cell r="J305">
            <v>96.830000000000013</v>
          </cell>
          <cell r="K305">
            <v>9187.7000000000007</v>
          </cell>
          <cell r="L305">
            <v>2618</v>
          </cell>
          <cell r="M305">
            <v>64.180000000000007</v>
          </cell>
          <cell r="N305">
            <v>9123.52</v>
          </cell>
        </row>
        <row r="306">
          <cell r="A306" t="str">
            <v>TTM152</v>
          </cell>
          <cell r="B306" t="str">
            <v>Movon Development Sdn Bhd</v>
          </cell>
          <cell r="I306">
            <v>4079.7</v>
          </cell>
          <cell r="J306">
            <v>0</v>
          </cell>
          <cell r="K306">
            <v>0</v>
          </cell>
          <cell r="L306">
            <v>4079.7</v>
          </cell>
          <cell r="M306">
            <v>0</v>
          </cell>
          <cell r="N306">
            <v>0</v>
          </cell>
        </row>
        <row r="307">
          <cell r="A307" t="str">
            <v>TTM162</v>
          </cell>
          <cell r="B307" t="str">
            <v>Masterchung Engineering Servic</v>
          </cell>
          <cell r="C307">
            <v>1000</v>
          </cell>
          <cell r="D307">
            <v>13068.3</v>
          </cell>
          <cell r="E307">
            <v>13068.3</v>
          </cell>
          <cell r="I307">
            <v>4424.8</v>
          </cell>
          <cell r="J307" t="e">
            <v>#N/A</v>
          </cell>
          <cell r="K307">
            <v>13068.3</v>
          </cell>
          <cell r="L307">
            <v>4424.8</v>
          </cell>
          <cell r="M307">
            <v>0</v>
          </cell>
          <cell r="N307">
            <v>13068.3</v>
          </cell>
        </row>
        <row r="308">
          <cell r="A308" t="str">
            <v>TTM171</v>
          </cell>
          <cell r="B308" t="str">
            <v>Marakas Setia Sdn Bhd</v>
          </cell>
          <cell r="C308">
            <v>5000</v>
          </cell>
          <cell r="D308">
            <v>2920</v>
          </cell>
          <cell r="E308">
            <v>2920</v>
          </cell>
          <cell r="I308">
            <v>0</v>
          </cell>
          <cell r="J308">
            <v>56.4</v>
          </cell>
          <cell r="K308">
            <v>2920</v>
          </cell>
          <cell r="L308">
            <v>0</v>
          </cell>
          <cell r="M308">
            <v>56.4</v>
          </cell>
          <cell r="N308">
            <v>2863.6</v>
          </cell>
        </row>
        <row r="309">
          <cell r="A309" t="str">
            <v>TTM172</v>
          </cell>
          <cell r="B309" t="str">
            <v>Marakas Setia Sdn Bhd</v>
          </cell>
          <cell r="C309">
            <v>25000</v>
          </cell>
          <cell r="D309">
            <v>34638.339999999997</v>
          </cell>
          <cell r="E309">
            <v>25280.06</v>
          </cell>
          <cell r="G309">
            <v>9358.2800000000007</v>
          </cell>
          <cell r="I309">
            <v>36350</v>
          </cell>
          <cell r="J309">
            <v>2484.2599999999998</v>
          </cell>
          <cell r="K309">
            <v>34638.340000000004</v>
          </cell>
          <cell r="L309">
            <v>36350</v>
          </cell>
          <cell r="M309">
            <v>2484.2600000000002</v>
          </cell>
          <cell r="N309">
            <v>32154.080000000002</v>
          </cell>
        </row>
        <row r="310">
          <cell r="A310" t="str">
            <v>TTM182</v>
          </cell>
          <cell r="B310" t="str">
            <v>Matunggong Development Corpora</v>
          </cell>
          <cell r="C310">
            <v>40000</v>
          </cell>
          <cell r="D310">
            <v>16941.900000000001</v>
          </cell>
          <cell r="E310">
            <v>15558.1</v>
          </cell>
          <cell r="F310">
            <v>1383.8</v>
          </cell>
          <cell r="I310" t="e">
            <v>#N/A</v>
          </cell>
          <cell r="J310" t="e">
            <v>#N/A</v>
          </cell>
          <cell r="K310">
            <v>16941.900000000001</v>
          </cell>
          <cell r="L310">
            <v>0</v>
          </cell>
          <cell r="M310">
            <v>0</v>
          </cell>
          <cell r="N310">
            <v>16941.900000000001</v>
          </cell>
        </row>
        <row r="311">
          <cell r="A311" t="str">
            <v>TTN102</v>
          </cell>
          <cell r="B311" t="str">
            <v>Sykt Nachi Supplier</v>
          </cell>
          <cell r="C311">
            <v>3000</v>
          </cell>
          <cell r="D311">
            <v>293</v>
          </cell>
          <cell r="E311">
            <v>293</v>
          </cell>
          <cell r="I311">
            <v>2334.8000000000002</v>
          </cell>
          <cell r="J311" t="e">
            <v>#N/A</v>
          </cell>
          <cell r="K311">
            <v>293</v>
          </cell>
          <cell r="L311">
            <v>2334.8000000000002</v>
          </cell>
          <cell r="M311">
            <v>0</v>
          </cell>
          <cell r="N311">
            <v>293</v>
          </cell>
        </row>
        <row r="313">
          <cell r="A313" t="str">
            <v>TTN121</v>
          </cell>
          <cell r="B313" t="str">
            <v>Nada Pakar Sdn Bhd</v>
          </cell>
          <cell r="I313">
            <v>6800</v>
          </cell>
          <cell r="J313" t="e">
            <v>#N/A</v>
          </cell>
          <cell r="K313">
            <v>0</v>
          </cell>
          <cell r="L313">
            <v>6800</v>
          </cell>
          <cell r="M313">
            <v>0</v>
          </cell>
          <cell r="N313">
            <v>0</v>
          </cell>
        </row>
        <row r="314">
          <cell r="A314" t="str">
            <v>TTN122</v>
          </cell>
          <cell r="B314" t="str">
            <v>Nada Pakar Sdn Bhd</v>
          </cell>
          <cell r="C314">
            <v>40000</v>
          </cell>
          <cell r="D314">
            <v>10851.5</v>
          </cell>
          <cell r="E314">
            <v>10851.5</v>
          </cell>
          <cell r="I314">
            <v>319.89999999999998</v>
          </cell>
          <cell r="J314" t="e">
            <v>#N/A</v>
          </cell>
          <cell r="K314">
            <v>10851.5</v>
          </cell>
          <cell r="L314">
            <v>319.89999999999998</v>
          </cell>
          <cell r="M314">
            <v>0</v>
          </cell>
          <cell r="N314">
            <v>10851.5</v>
          </cell>
        </row>
        <row r="315">
          <cell r="A315" t="str">
            <v>TTN131</v>
          </cell>
          <cell r="B315" t="str">
            <v>Ngor Kim Hock</v>
          </cell>
          <cell r="C315">
            <v>10000</v>
          </cell>
          <cell r="D315">
            <v>1040</v>
          </cell>
          <cell r="E315">
            <v>1040</v>
          </cell>
          <cell r="I315" t="e">
            <v>#N/A</v>
          </cell>
          <cell r="J315" t="e">
            <v>#N/A</v>
          </cell>
          <cell r="K315">
            <v>1040</v>
          </cell>
          <cell r="L315">
            <v>0</v>
          </cell>
          <cell r="M315">
            <v>0</v>
          </cell>
          <cell r="N315">
            <v>1040</v>
          </cell>
        </row>
        <row r="316">
          <cell r="A316" t="str">
            <v>TTN132</v>
          </cell>
          <cell r="B316" t="str">
            <v>Ngor Kim Hock</v>
          </cell>
          <cell r="C316">
            <v>20000</v>
          </cell>
          <cell r="D316">
            <v>26607.599999999999</v>
          </cell>
          <cell r="E316">
            <v>6769.8</v>
          </cell>
          <cell r="F316">
            <v>19837.8</v>
          </cell>
          <cell r="I316" t="e">
            <v>#N/A</v>
          </cell>
          <cell r="J316" t="e">
            <v>#N/A</v>
          </cell>
          <cell r="K316">
            <v>26607.599999999999</v>
          </cell>
          <cell r="L316">
            <v>0</v>
          </cell>
          <cell r="M316">
            <v>0</v>
          </cell>
          <cell r="N316">
            <v>26607.599999999999</v>
          </cell>
        </row>
        <row r="317">
          <cell r="A317" t="str">
            <v>TTN141</v>
          </cell>
          <cell r="B317" t="str">
            <v>Nagopon Enterprise Sdn Bhd</v>
          </cell>
          <cell r="C317">
            <v>20000</v>
          </cell>
          <cell r="D317">
            <v>13605</v>
          </cell>
          <cell r="E317">
            <v>13605</v>
          </cell>
          <cell r="I317" t="e">
            <v>#N/A</v>
          </cell>
          <cell r="J317" t="e">
            <v>#N/A</v>
          </cell>
          <cell r="K317">
            <v>13605</v>
          </cell>
          <cell r="L317">
            <v>0</v>
          </cell>
          <cell r="M317">
            <v>0</v>
          </cell>
          <cell r="N317">
            <v>13605</v>
          </cell>
        </row>
        <row r="318">
          <cell r="A318" t="str">
            <v>TTN142</v>
          </cell>
          <cell r="B318" t="str">
            <v>Nagopon Enterprise Sdn Bhd</v>
          </cell>
          <cell r="C318">
            <v>50000</v>
          </cell>
          <cell r="D318">
            <v>20143.759999999998</v>
          </cell>
          <cell r="E318">
            <v>20143.759999999998</v>
          </cell>
          <cell r="I318" t="e">
            <v>#N/A</v>
          </cell>
          <cell r="J318" t="e">
            <v>#N/A</v>
          </cell>
          <cell r="K318">
            <v>20143.759999999998</v>
          </cell>
          <cell r="L318">
            <v>0</v>
          </cell>
          <cell r="M318">
            <v>0</v>
          </cell>
          <cell r="N318">
            <v>20143.759999999998</v>
          </cell>
        </row>
        <row r="319">
          <cell r="A319" t="str">
            <v>TTO102</v>
          </cell>
          <cell r="B319" t="str">
            <v>Otentik Sdn Bhd</v>
          </cell>
          <cell r="C319">
            <v>30000</v>
          </cell>
          <cell r="D319">
            <v>55</v>
          </cell>
          <cell r="E319">
            <v>55</v>
          </cell>
          <cell r="I319">
            <v>17000</v>
          </cell>
          <cell r="J319" t="e">
            <v>#N/A</v>
          </cell>
          <cell r="K319">
            <v>55</v>
          </cell>
          <cell r="L319">
            <v>17000</v>
          </cell>
          <cell r="M319">
            <v>0</v>
          </cell>
          <cell r="N319">
            <v>55</v>
          </cell>
        </row>
        <row r="320">
          <cell r="A320" t="str">
            <v>TTO111</v>
          </cell>
          <cell r="B320" t="str">
            <v>Otozone Sdn Bhd</v>
          </cell>
          <cell r="C320">
            <v>5000</v>
          </cell>
          <cell r="D320">
            <v>657.4</v>
          </cell>
          <cell r="H320">
            <v>657.4</v>
          </cell>
          <cell r="I320">
            <v>657.4</v>
          </cell>
          <cell r="J320" t="e">
            <v>#N/A</v>
          </cell>
          <cell r="K320">
            <v>657.4</v>
          </cell>
          <cell r="L320">
            <v>657.4</v>
          </cell>
          <cell r="M320">
            <v>0</v>
          </cell>
          <cell r="N320">
            <v>657.4</v>
          </cell>
        </row>
        <row r="321">
          <cell r="A321" t="str">
            <v>TTP102</v>
          </cell>
          <cell r="B321" t="str">
            <v>Pemborong Bumi Jaya</v>
          </cell>
          <cell r="C321">
            <v>15000</v>
          </cell>
          <cell r="D321">
            <v>40725.699999999997</v>
          </cell>
          <cell r="E321">
            <v>40725.699999999997</v>
          </cell>
          <cell r="I321">
            <v>20820</v>
          </cell>
          <cell r="J321" t="e">
            <v>#N/A</v>
          </cell>
          <cell r="K321">
            <v>40725.699999999997</v>
          </cell>
          <cell r="L321">
            <v>20820</v>
          </cell>
          <cell r="M321">
            <v>0</v>
          </cell>
          <cell r="N321">
            <v>40725.699999999997</v>
          </cell>
        </row>
        <row r="322">
          <cell r="A322" t="str">
            <v>TTP112</v>
          </cell>
          <cell r="B322" t="str">
            <v>Progress Parts &amp; Equipment Sup</v>
          </cell>
          <cell r="C322">
            <v>25000</v>
          </cell>
          <cell r="D322">
            <v>10560.8</v>
          </cell>
          <cell r="E322">
            <v>10560.8</v>
          </cell>
          <cell r="I322">
            <v>20514.5</v>
          </cell>
          <cell r="J322" t="e">
            <v>#N/A</v>
          </cell>
          <cell r="K322">
            <v>10560.8</v>
          </cell>
          <cell r="L322">
            <v>20514.5</v>
          </cell>
          <cell r="M322">
            <v>0</v>
          </cell>
          <cell r="N322">
            <v>10560.8</v>
          </cell>
        </row>
        <row r="323">
          <cell r="A323" t="str">
            <v>TTP141</v>
          </cell>
          <cell r="B323" t="str">
            <v>Power Contractor</v>
          </cell>
          <cell r="C323">
            <v>10000</v>
          </cell>
          <cell r="D323">
            <v>2120</v>
          </cell>
          <cell r="E323">
            <v>2120</v>
          </cell>
          <cell r="I323">
            <v>4000</v>
          </cell>
          <cell r="J323" t="e">
            <v>#N/A</v>
          </cell>
          <cell r="K323">
            <v>2120</v>
          </cell>
          <cell r="L323">
            <v>4000</v>
          </cell>
          <cell r="M323">
            <v>0</v>
          </cell>
          <cell r="N323">
            <v>2120</v>
          </cell>
        </row>
        <row r="324">
          <cell r="A324" t="str">
            <v>TTP142</v>
          </cell>
          <cell r="B324" t="str">
            <v>Power Contractor</v>
          </cell>
          <cell r="C324">
            <v>20000</v>
          </cell>
          <cell r="D324">
            <v>4298</v>
          </cell>
          <cell r="E324">
            <v>207.1</v>
          </cell>
          <cell r="F324">
            <v>4090.9</v>
          </cell>
          <cell r="I324" t="e">
            <v>#N/A</v>
          </cell>
          <cell r="J324" t="e">
            <v>#N/A</v>
          </cell>
          <cell r="K324">
            <v>4298</v>
          </cell>
          <cell r="L324">
            <v>0</v>
          </cell>
          <cell r="M324">
            <v>0</v>
          </cell>
          <cell r="N324">
            <v>4298</v>
          </cell>
        </row>
        <row r="325">
          <cell r="A325" t="str">
            <v>TTP152</v>
          </cell>
          <cell r="B325" t="str">
            <v>Power Enterprise</v>
          </cell>
          <cell r="C325">
            <v>8000</v>
          </cell>
          <cell r="D325">
            <v>26668.5</v>
          </cell>
          <cell r="E325">
            <v>26668.5</v>
          </cell>
          <cell r="I325">
            <v>14017</v>
          </cell>
          <cell r="J325" t="e">
            <v>#N/A</v>
          </cell>
          <cell r="K325">
            <v>26668.5</v>
          </cell>
          <cell r="L325">
            <v>14017</v>
          </cell>
          <cell r="M325">
            <v>0</v>
          </cell>
          <cell r="N325">
            <v>26668.5</v>
          </cell>
        </row>
        <row r="326">
          <cell r="A326" t="str">
            <v>TTP161</v>
          </cell>
          <cell r="B326" t="str">
            <v>Padatmas Sdn Bhd</v>
          </cell>
          <cell r="C326">
            <v>5000</v>
          </cell>
          <cell r="D326">
            <v>6918.99</v>
          </cell>
          <cell r="E326">
            <v>583.09</v>
          </cell>
          <cell r="F326">
            <v>272.86</v>
          </cell>
          <cell r="G326">
            <v>261.10000000000002</v>
          </cell>
          <cell r="H326">
            <v>5801.94</v>
          </cell>
          <cell r="I326">
            <v>5801.94</v>
          </cell>
          <cell r="J326">
            <v>2731.7900000000004</v>
          </cell>
          <cell r="K326">
            <v>6918.99</v>
          </cell>
          <cell r="L326">
            <v>5801.94</v>
          </cell>
          <cell r="M326">
            <v>2731.79</v>
          </cell>
          <cell r="N326">
            <v>4187.2</v>
          </cell>
        </row>
        <row r="327">
          <cell r="A327" t="str">
            <v>TTP162</v>
          </cell>
          <cell r="B327" t="str">
            <v>Padatmas Sdn Bhd</v>
          </cell>
          <cell r="C327">
            <v>5000</v>
          </cell>
          <cell r="D327">
            <v>1574.09</v>
          </cell>
          <cell r="E327">
            <v>132.65</v>
          </cell>
          <cell r="F327">
            <v>62.08</v>
          </cell>
          <cell r="G327">
            <v>59.4</v>
          </cell>
          <cell r="H327">
            <v>1319.96</v>
          </cell>
          <cell r="I327">
            <v>1319.96</v>
          </cell>
          <cell r="J327">
            <v>1481.09</v>
          </cell>
          <cell r="K327">
            <v>1574.0900000000001</v>
          </cell>
          <cell r="L327">
            <v>1319.96</v>
          </cell>
          <cell r="M327">
            <v>1481.09</v>
          </cell>
          <cell r="N327">
            <v>93.000000000000227</v>
          </cell>
        </row>
        <row r="328">
          <cell r="A328" t="str">
            <v>TTP171</v>
          </cell>
          <cell r="B328" t="str">
            <v>Pang &amp; Shim Contractor</v>
          </cell>
          <cell r="C328">
            <v>10000</v>
          </cell>
          <cell r="D328">
            <v>7100</v>
          </cell>
          <cell r="E328">
            <v>7100</v>
          </cell>
          <cell r="I328">
            <v>1680</v>
          </cell>
          <cell r="J328" t="e">
            <v>#N/A</v>
          </cell>
          <cell r="K328">
            <v>7100</v>
          </cell>
          <cell r="L328">
            <v>1680</v>
          </cell>
          <cell r="M328">
            <v>0</v>
          </cell>
          <cell r="N328">
            <v>7100</v>
          </cell>
        </row>
        <row r="329">
          <cell r="A329" t="str">
            <v>TTP172</v>
          </cell>
          <cell r="B329" t="str">
            <v>Pang &amp; Shim Contractor</v>
          </cell>
          <cell r="C329">
            <v>40000</v>
          </cell>
          <cell r="D329">
            <v>29427.4</v>
          </cell>
          <cell r="E329">
            <v>29488.3</v>
          </cell>
          <cell r="F329">
            <v>-60.9</v>
          </cell>
          <cell r="I329">
            <v>12947.7</v>
          </cell>
          <cell r="J329" t="e">
            <v>#N/A</v>
          </cell>
          <cell r="K329">
            <v>29427.399999999998</v>
          </cell>
          <cell r="L329">
            <v>12947.7</v>
          </cell>
          <cell r="M329">
            <v>0</v>
          </cell>
          <cell r="N329">
            <v>29427.399999999998</v>
          </cell>
        </row>
        <row r="330">
          <cell r="A330" t="str">
            <v>TTP181</v>
          </cell>
          <cell r="B330" t="str">
            <v>Pemborong Maju</v>
          </cell>
          <cell r="C330">
            <v>5000</v>
          </cell>
          <cell r="D330">
            <v>42193.36</v>
          </cell>
          <cell r="E330">
            <v>2984.75</v>
          </cell>
          <cell r="F330">
            <v>1680.89</v>
          </cell>
          <cell r="G330">
            <v>1071.1400000000001</v>
          </cell>
          <cell r="H330">
            <v>36456.58</v>
          </cell>
          <cell r="I330">
            <v>49968.6</v>
          </cell>
          <cell r="J330">
            <v>8193.86</v>
          </cell>
          <cell r="K330">
            <v>42193.36</v>
          </cell>
          <cell r="L330">
            <v>49968.6</v>
          </cell>
          <cell r="M330">
            <v>8193.86</v>
          </cell>
          <cell r="N330">
            <v>33999.5</v>
          </cell>
        </row>
        <row r="331">
          <cell r="A331" t="str">
            <v>TTP182</v>
          </cell>
          <cell r="B331" t="str">
            <v>Pemborong Maju</v>
          </cell>
          <cell r="C331">
            <v>40000</v>
          </cell>
          <cell r="D331">
            <v>129626.65</v>
          </cell>
          <cell r="E331">
            <v>9169.77</v>
          </cell>
          <cell r="F331">
            <v>5163.72</v>
          </cell>
          <cell r="G331">
            <v>6549.11</v>
          </cell>
          <cell r="H331">
            <v>108744.05</v>
          </cell>
          <cell r="I331">
            <v>108744.05</v>
          </cell>
          <cell r="J331">
            <v>22489.599999999999</v>
          </cell>
          <cell r="K331">
            <v>129626.65000000001</v>
          </cell>
          <cell r="L331">
            <v>108744.05</v>
          </cell>
          <cell r="M331">
            <v>22489.599999999999</v>
          </cell>
          <cell r="N331">
            <v>107137.05000000002</v>
          </cell>
        </row>
        <row r="332">
          <cell r="A332" t="str">
            <v>TTP191</v>
          </cell>
          <cell r="B332" t="str">
            <v>Pang Khyun Sin</v>
          </cell>
          <cell r="C332">
            <v>5000</v>
          </cell>
          <cell r="D332">
            <v>3634.6</v>
          </cell>
          <cell r="F332">
            <v>3075</v>
          </cell>
          <cell r="G332">
            <v>559.6</v>
          </cell>
          <cell r="I332">
            <v>10590</v>
          </cell>
          <cell r="J332" t="e">
            <v>#N/A</v>
          </cell>
          <cell r="K332">
            <v>3634.6</v>
          </cell>
          <cell r="L332">
            <v>10590</v>
          </cell>
          <cell r="M332">
            <v>0</v>
          </cell>
          <cell r="N332">
            <v>3634.6</v>
          </cell>
        </row>
        <row r="333">
          <cell r="A333" t="str">
            <v>TTP192</v>
          </cell>
          <cell r="B333" t="str">
            <v>Pang Khyun Sin</v>
          </cell>
          <cell r="C333">
            <v>15000</v>
          </cell>
          <cell r="D333">
            <v>29357.1</v>
          </cell>
          <cell r="F333">
            <v>1707.2</v>
          </cell>
          <cell r="G333">
            <v>10261.5</v>
          </cell>
          <cell r="H333">
            <v>17388.400000000001</v>
          </cell>
          <cell r="I333">
            <v>17416</v>
          </cell>
          <cell r="J333" t="e">
            <v>#N/A</v>
          </cell>
          <cell r="K333">
            <v>29357.100000000002</v>
          </cell>
          <cell r="L333">
            <v>17416</v>
          </cell>
          <cell r="M333">
            <v>0</v>
          </cell>
          <cell r="N333">
            <v>29357.100000000002</v>
          </cell>
        </row>
        <row r="334">
          <cell r="A334" t="str">
            <v>TTP221</v>
          </cell>
          <cell r="B334" t="str">
            <v>Pang Chen Pan</v>
          </cell>
          <cell r="C334">
            <v>5000</v>
          </cell>
          <cell r="D334">
            <v>660</v>
          </cell>
          <cell r="E334">
            <v>660</v>
          </cell>
          <cell r="I334">
            <v>160</v>
          </cell>
          <cell r="J334" t="e">
            <v>#N/A</v>
          </cell>
          <cell r="K334">
            <v>660</v>
          </cell>
          <cell r="L334">
            <v>160</v>
          </cell>
          <cell r="M334">
            <v>0</v>
          </cell>
          <cell r="N334">
            <v>660</v>
          </cell>
        </row>
        <row r="335">
          <cell r="A335" t="str">
            <v>TTP222</v>
          </cell>
          <cell r="B335" t="str">
            <v>Pang Chen Pan</v>
          </cell>
          <cell r="C335">
            <v>5000</v>
          </cell>
          <cell r="D335">
            <v>3647.1</v>
          </cell>
          <cell r="E335">
            <v>3647.1</v>
          </cell>
          <cell r="I335">
            <v>732.7</v>
          </cell>
          <cell r="J335" t="e">
            <v>#N/A</v>
          </cell>
          <cell r="K335">
            <v>3647.1</v>
          </cell>
          <cell r="L335">
            <v>732.7</v>
          </cell>
          <cell r="M335">
            <v>0</v>
          </cell>
          <cell r="N335">
            <v>3647.1</v>
          </cell>
        </row>
        <row r="336">
          <cell r="A336" t="str">
            <v>TTP241</v>
          </cell>
          <cell r="B336" t="str">
            <v>Plusmaju Sdn Bhd</v>
          </cell>
          <cell r="C336">
            <v>5000</v>
          </cell>
          <cell r="D336">
            <v>7890</v>
          </cell>
          <cell r="E336">
            <v>7890</v>
          </cell>
          <cell r="I336" t="e">
            <v>#N/A</v>
          </cell>
          <cell r="J336" t="e">
            <v>#N/A</v>
          </cell>
          <cell r="K336">
            <v>7890</v>
          </cell>
          <cell r="L336">
            <v>0</v>
          </cell>
          <cell r="M336">
            <v>0</v>
          </cell>
          <cell r="N336">
            <v>7890</v>
          </cell>
        </row>
        <row r="337">
          <cell r="A337" t="str">
            <v>TTP242</v>
          </cell>
          <cell r="B337" t="str">
            <v>Plusmaju Sdn Bhd</v>
          </cell>
          <cell r="C337">
            <v>5000</v>
          </cell>
          <cell r="D337">
            <v>13393.8</v>
          </cell>
          <cell r="E337">
            <v>13393.8</v>
          </cell>
          <cell r="I337" t="e">
            <v>#N/A</v>
          </cell>
          <cell r="J337" t="e">
            <v>#N/A</v>
          </cell>
          <cell r="K337">
            <v>13393.8</v>
          </cell>
          <cell r="L337">
            <v>0</v>
          </cell>
          <cell r="M337">
            <v>0</v>
          </cell>
          <cell r="N337">
            <v>13393.8</v>
          </cell>
        </row>
        <row r="338">
          <cell r="A338" t="str">
            <v>TTP251</v>
          </cell>
          <cell r="B338" t="str">
            <v>Perusahaan Nyen Soon</v>
          </cell>
          <cell r="C338">
            <v>10000</v>
          </cell>
          <cell r="D338">
            <v>370</v>
          </cell>
          <cell r="E338">
            <v>370</v>
          </cell>
          <cell r="I338" t="e">
            <v>#N/A</v>
          </cell>
          <cell r="J338" t="e">
            <v>#N/A</v>
          </cell>
          <cell r="K338">
            <v>370</v>
          </cell>
          <cell r="L338">
            <v>0</v>
          </cell>
          <cell r="M338">
            <v>0</v>
          </cell>
          <cell r="N338">
            <v>370</v>
          </cell>
        </row>
        <row r="339">
          <cell r="A339" t="str">
            <v>TTP252</v>
          </cell>
          <cell r="B339" t="str">
            <v>Perusahaan Nyen Soon</v>
          </cell>
          <cell r="C339">
            <v>10000</v>
          </cell>
          <cell r="D339">
            <v>4700.2299999999996</v>
          </cell>
          <cell r="E339">
            <v>4700.2299999999996</v>
          </cell>
          <cell r="I339" t="e">
            <v>#N/A</v>
          </cell>
          <cell r="J339" t="e">
            <v>#N/A</v>
          </cell>
          <cell r="K339">
            <v>4700.2299999999996</v>
          </cell>
          <cell r="L339">
            <v>0</v>
          </cell>
          <cell r="M339">
            <v>0</v>
          </cell>
          <cell r="N339">
            <v>4700.2299999999996</v>
          </cell>
        </row>
        <row r="340">
          <cell r="A340" t="str">
            <v>TTP261</v>
          </cell>
          <cell r="B340" t="str">
            <v>P T Prima Bahagia Permai</v>
          </cell>
          <cell r="C340">
            <v>10000</v>
          </cell>
          <cell r="I340" t="e">
            <v>#N/A</v>
          </cell>
          <cell r="J340" t="e">
            <v>#N/A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</row>
        <row r="341">
          <cell r="A341" t="str">
            <v>TTP262</v>
          </cell>
          <cell r="B341" t="str">
            <v>P T Prima Bahagia Permai</v>
          </cell>
          <cell r="C341">
            <v>10000</v>
          </cell>
          <cell r="I341" t="e">
            <v>#N/A</v>
          </cell>
          <cell r="J341" t="e">
            <v>#N/A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</row>
        <row r="342">
          <cell r="A342" t="str">
            <v>TTR101</v>
          </cell>
          <cell r="B342" t="str">
            <v>Rakyatani Sdn Bhd</v>
          </cell>
          <cell r="C342">
            <v>10000</v>
          </cell>
          <cell r="D342">
            <v>23210</v>
          </cell>
          <cell r="E342">
            <v>23210</v>
          </cell>
          <cell r="I342" t="e">
            <v>#N/A</v>
          </cell>
          <cell r="J342" t="e">
            <v>#N/A</v>
          </cell>
          <cell r="K342">
            <v>23210</v>
          </cell>
          <cell r="L342">
            <v>0</v>
          </cell>
          <cell r="M342">
            <v>0</v>
          </cell>
          <cell r="N342">
            <v>23210</v>
          </cell>
        </row>
        <row r="343">
          <cell r="A343" t="str">
            <v>TTR102</v>
          </cell>
          <cell r="B343" t="str">
            <v>Rakyatani Sdn Bhd</v>
          </cell>
          <cell r="C343">
            <v>30000</v>
          </cell>
          <cell r="D343">
            <v>57444.1</v>
          </cell>
          <cell r="E343">
            <v>57444.1</v>
          </cell>
          <cell r="I343">
            <v>20994.5</v>
          </cell>
          <cell r="J343" t="e">
            <v>#N/A</v>
          </cell>
          <cell r="K343">
            <v>57444.1</v>
          </cell>
          <cell r="L343">
            <v>20994.5</v>
          </cell>
          <cell r="M343">
            <v>0</v>
          </cell>
          <cell r="N343">
            <v>57444.1</v>
          </cell>
        </row>
        <row r="344">
          <cell r="A344" t="str">
            <v>TTR111</v>
          </cell>
          <cell r="B344" t="str">
            <v>Rich Hill Enterprise</v>
          </cell>
          <cell r="C344">
            <v>5000</v>
          </cell>
          <cell r="F344">
            <v>15</v>
          </cell>
          <cell r="G344">
            <v>-15</v>
          </cell>
          <cell r="I344" t="e">
            <v>#N/A</v>
          </cell>
          <cell r="J344" t="e">
            <v>#N/A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</row>
        <row r="345">
          <cell r="A345" t="str">
            <v>TTR112</v>
          </cell>
          <cell r="B345" t="str">
            <v>Rich Hill Enterprise</v>
          </cell>
          <cell r="C345">
            <v>5000</v>
          </cell>
          <cell r="D345">
            <v>78</v>
          </cell>
          <cell r="E345">
            <v>78</v>
          </cell>
          <cell r="I345">
            <v>0</v>
          </cell>
          <cell r="J345" t="e">
            <v>#N/A</v>
          </cell>
          <cell r="K345">
            <v>78</v>
          </cell>
          <cell r="L345">
            <v>0</v>
          </cell>
          <cell r="M345">
            <v>0</v>
          </cell>
          <cell r="N345">
            <v>78</v>
          </cell>
        </row>
        <row r="346">
          <cell r="A346" t="str">
            <v>TTR121</v>
          </cell>
          <cell r="B346" t="str">
            <v>Ragamas Sdn Bhd</v>
          </cell>
          <cell r="C346">
            <v>10000</v>
          </cell>
          <cell r="D346">
            <v>14822.12</v>
          </cell>
          <cell r="E346">
            <v>1405.4</v>
          </cell>
          <cell r="F346">
            <v>706.99</v>
          </cell>
          <cell r="G346">
            <v>679.73</v>
          </cell>
          <cell r="H346">
            <v>12030</v>
          </cell>
          <cell r="I346">
            <v>15030</v>
          </cell>
          <cell r="J346">
            <v>2792.1200000000003</v>
          </cell>
          <cell r="K346">
            <v>14822.12</v>
          </cell>
          <cell r="L346">
            <v>15030</v>
          </cell>
          <cell r="M346">
            <v>2792.12</v>
          </cell>
          <cell r="N346">
            <v>12030</v>
          </cell>
        </row>
        <row r="347">
          <cell r="A347" t="str">
            <v>TTR122</v>
          </cell>
          <cell r="B347" t="str">
            <v>Ragamas Sdn Bhd</v>
          </cell>
          <cell r="C347">
            <v>10000</v>
          </cell>
          <cell r="D347">
            <v>2923.31</v>
          </cell>
          <cell r="E347">
            <v>267.89999999999998</v>
          </cell>
          <cell r="F347">
            <v>178.95</v>
          </cell>
          <cell r="G347">
            <v>172.06</v>
          </cell>
          <cell r="H347">
            <v>2304.4</v>
          </cell>
          <cell r="I347">
            <v>3804.4</v>
          </cell>
          <cell r="J347">
            <v>618.91000000000008</v>
          </cell>
          <cell r="K347">
            <v>2923.31</v>
          </cell>
          <cell r="L347">
            <v>3804.4</v>
          </cell>
          <cell r="M347">
            <v>618.91</v>
          </cell>
          <cell r="N347">
            <v>2304.4</v>
          </cell>
        </row>
        <row r="348">
          <cell r="A348" t="str">
            <v>TTR151</v>
          </cell>
          <cell r="B348" t="str">
            <v>Ritajaya Sdn Bhd</v>
          </cell>
          <cell r="C348">
            <v>30000</v>
          </cell>
          <cell r="D348">
            <v>34584.800000000003</v>
          </cell>
          <cell r="E348">
            <v>34584.800000000003</v>
          </cell>
          <cell r="I348" t="e">
            <v>#N/A</v>
          </cell>
          <cell r="J348" t="e">
            <v>#N/A</v>
          </cell>
          <cell r="K348">
            <v>34584.800000000003</v>
          </cell>
          <cell r="L348">
            <v>0</v>
          </cell>
          <cell r="M348">
            <v>0</v>
          </cell>
          <cell r="N348">
            <v>34584.800000000003</v>
          </cell>
        </row>
        <row r="349">
          <cell r="A349" t="str">
            <v>TTR152</v>
          </cell>
          <cell r="B349" t="str">
            <v>Ritajaya Sdn Bhd</v>
          </cell>
          <cell r="C349">
            <v>30000</v>
          </cell>
          <cell r="D349">
            <v>11250.9</v>
          </cell>
          <cell r="E349">
            <v>11250.9</v>
          </cell>
          <cell r="I349" t="e">
            <v>#N/A</v>
          </cell>
          <cell r="J349" t="e">
            <v>#N/A</v>
          </cell>
          <cell r="K349">
            <v>11250.9</v>
          </cell>
          <cell r="L349">
            <v>0</v>
          </cell>
          <cell r="M349">
            <v>0</v>
          </cell>
          <cell r="N349">
            <v>11250.9</v>
          </cell>
        </row>
        <row r="350">
          <cell r="A350" t="str">
            <v>TTS101</v>
          </cell>
          <cell r="B350" t="str">
            <v>Sri Wanto Sdn Bhd</v>
          </cell>
          <cell r="C350">
            <v>5000</v>
          </cell>
          <cell r="D350">
            <v>520</v>
          </cell>
          <cell r="E350">
            <v>520</v>
          </cell>
          <cell r="I350">
            <v>0</v>
          </cell>
          <cell r="J350" t="e">
            <v>#N/A</v>
          </cell>
          <cell r="K350">
            <v>520</v>
          </cell>
          <cell r="L350">
            <v>0</v>
          </cell>
          <cell r="M350">
            <v>0</v>
          </cell>
          <cell r="N350">
            <v>520</v>
          </cell>
        </row>
        <row r="351">
          <cell r="A351" t="str">
            <v>TTS112</v>
          </cell>
          <cell r="B351" t="str">
            <v>Sankina Sdn Bhd</v>
          </cell>
          <cell r="C351">
            <v>25000</v>
          </cell>
          <cell r="D351">
            <v>16430.5</v>
          </cell>
          <cell r="E351">
            <v>493.6</v>
          </cell>
          <cell r="F351">
            <v>1128.4000000000001</v>
          </cell>
          <cell r="G351">
            <v>1993.3</v>
          </cell>
          <cell r="H351">
            <v>12815.2</v>
          </cell>
          <cell r="I351">
            <v>40815.199999999997</v>
          </cell>
          <cell r="J351" t="e">
            <v>#N/A</v>
          </cell>
          <cell r="K351">
            <v>16430.5</v>
          </cell>
          <cell r="L351">
            <v>40815.199999999997</v>
          </cell>
          <cell r="M351">
            <v>0</v>
          </cell>
          <cell r="N351">
            <v>16430.5</v>
          </cell>
        </row>
        <row r="352">
          <cell r="A352" t="str">
            <v>TTS121</v>
          </cell>
          <cell r="B352" t="str">
            <v>Sapulut Forest Development S/B</v>
          </cell>
          <cell r="C352">
            <v>5000</v>
          </cell>
          <cell r="D352">
            <v>219</v>
          </cell>
          <cell r="E352">
            <v>219</v>
          </cell>
          <cell r="I352">
            <v>0</v>
          </cell>
          <cell r="J352" t="e">
            <v>#N/A</v>
          </cell>
          <cell r="K352">
            <v>219</v>
          </cell>
          <cell r="L352">
            <v>0</v>
          </cell>
          <cell r="M352">
            <v>0</v>
          </cell>
          <cell r="N352">
            <v>219</v>
          </cell>
        </row>
        <row r="353">
          <cell r="A353" t="str">
            <v>TTS122</v>
          </cell>
          <cell r="B353" t="str">
            <v>Sapulut Forest Development S/B</v>
          </cell>
          <cell r="C353">
            <v>25000</v>
          </cell>
          <cell r="D353">
            <v>17523.41</v>
          </cell>
          <cell r="E353">
            <v>5179</v>
          </cell>
          <cell r="F353">
            <v>8368.7999999999993</v>
          </cell>
          <cell r="G353">
            <v>1205.4000000000001</v>
          </cell>
          <cell r="H353">
            <v>2770.21</v>
          </cell>
          <cell r="I353">
            <v>33306.21</v>
          </cell>
          <cell r="J353" t="e">
            <v>#N/A</v>
          </cell>
          <cell r="K353">
            <v>17523.41</v>
          </cell>
          <cell r="L353">
            <v>33306.21</v>
          </cell>
          <cell r="M353">
            <v>0</v>
          </cell>
          <cell r="N353">
            <v>17523.41</v>
          </cell>
        </row>
        <row r="354">
          <cell r="A354" t="str">
            <v>TTS132</v>
          </cell>
          <cell r="B354" t="str">
            <v>Sykt Subur Jaya</v>
          </cell>
          <cell r="C354">
            <v>15000</v>
          </cell>
          <cell r="D354">
            <v>743.2</v>
          </cell>
          <cell r="E354">
            <v>743.2</v>
          </cell>
          <cell r="I354">
            <v>1295.8</v>
          </cell>
          <cell r="J354" t="e">
            <v>#N/A</v>
          </cell>
          <cell r="K354">
            <v>743.2</v>
          </cell>
          <cell r="L354">
            <v>1295.8</v>
          </cell>
          <cell r="M354">
            <v>0</v>
          </cell>
          <cell r="N354">
            <v>743.2</v>
          </cell>
        </row>
        <row r="355">
          <cell r="A355" t="str">
            <v>TTS142</v>
          </cell>
          <cell r="B355" t="str">
            <v>Soon Sang Planting Contractor</v>
          </cell>
          <cell r="C355">
            <v>5000</v>
          </cell>
          <cell r="D355">
            <v>750</v>
          </cell>
          <cell r="E355">
            <v>750</v>
          </cell>
          <cell r="I355">
            <v>345</v>
          </cell>
          <cell r="J355" t="e">
            <v>#N/A</v>
          </cell>
          <cell r="K355">
            <v>750</v>
          </cell>
          <cell r="L355">
            <v>345</v>
          </cell>
          <cell r="M355">
            <v>0</v>
          </cell>
          <cell r="N355">
            <v>750</v>
          </cell>
        </row>
        <row r="356">
          <cell r="A356" t="str">
            <v>TTS171</v>
          </cell>
          <cell r="B356" t="str">
            <v>Saujana Bahagia Sdn Bhd</v>
          </cell>
          <cell r="C356">
            <v>50000</v>
          </cell>
          <cell r="D356">
            <v>245635</v>
          </cell>
          <cell r="E356">
            <v>245635</v>
          </cell>
          <cell r="I356">
            <v>130944</v>
          </cell>
          <cell r="J356" t="e">
            <v>#N/A</v>
          </cell>
          <cell r="K356">
            <v>245635</v>
          </cell>
          <cell r="L356">
            <v>130944</v>
          </cell>
          <cell r="M356">
            <v>0</v>
          </cell>
          <cell r="N356">
            <v>245635</v>
          </cell>
        </row>
        <row r="357">
          <cell r="A357" t="str">
            <v>TTS172</v>
          </cell>
          <cell r="B357" t="str">
            <v>Saujana Bahagia Sdn Bhd</v>
          </cell>
          <cell r="C357">
            <v>100000</v>
          </cell>
          <cell r="D357">
            <v>442555.63</v>
          </cell>
          <cell r="E357">
            <v>446945.23</v>
          </cell>
          <cell r="G357">
            <v>-4389.6000000000004</v>
          </cell>
          <cell r="I357">
            <v>140408.79999999999</v>
          </cell>
          <cell r="J357" t="e">
            <v>#N/A</v>
          </cell>
          <cell r="K357">
            <v>442555.63</v>
          </cell>
          <cell r="L357">
            <v>140408.79999999999</v>
          </cell>
          <cell r="M357">
            <v>0</v>
          </cell>
          <cell r="N357">
            <v>442555.63</v>
          </cell>
        </row>
        <row r="358">
          <cell r="A358" t="str">
            <v>TTS192</v>
          </cell>
          <cell r="B358" t="str">
            <v>Sri Masbal Sdn Bhd</v>
          </cell>
          <cell r="C358">
            <v>40000</v>
          </cell>
          <cell r="D358">
            <v>22313.200000000001</v>
          </cell>
          <cell r="H358">
            <v>22313.200000000001</v>
          </cell>
          <cell r="I358">
            <v>32313.200000000001</v>
          </cell>
          <cell r="J358" t="e">
            <v>#N/A</v>
          </cell>
          <cell r="K358">
            <v>22313.200000000001</v>
          </cell>
          <cell r="L358">
            <v>32313.200000000001</v>
          </cell>
          <cell r="M358">
            <v>0</v>
          </cell>
          <cell r="N358">
            <v>22313.200000000001</v>
          </cell>
        </row>
        <row r="359">
          <cell r="A359" t="str">
            <v>TTS201</v>
          </cell>
          <cell r="B359" t="str">
            <v>Sri Wasana Sdn Bhd</v>
          </cell>
          <cell r="C359">
            <v>10000</v>
          </cell>
          <cell r="D359">
            <v>690</v>
          </cell>
          <cell r="E359">
            <v>690</v>
          </cell>
          <cell r="I359" t="e">
            <v>#N/A</v>
          </cell>
          <cell r="J359" t="e">
            <v>#N/A</v>
          </cell>
          <cell r="K359">
            <v>690</v>
          </cell>
          <cell r="L359">
            <v>0</v>
          </cell>
          <cell r="M359">
            <v>0</v>
          </cell>
          <cell r="N359">
            <v>690</v>
          </cell>
        </row>
        <row r="360">
          <cell r="A360" t="str">
            <v>TTS202</v>
          </cell>
          <cell r="B360" t="str">
            <v>Sri Wasana Sdn Bhd</v>
          </cell>
          <cell r="C360">
            <v>30000</v>
          </cell>
          <cell r="D360">
            <v>4343.7</v>
          </cell>
          <cell r="E360">
            <v>4343.7</v>
          </cell>
          <cell r="I360">
            <v>0</v>
          </cell>
          <cell r="J360" t="e">
            <v>#N/A</v>
          </cell>
          <cell r="K360">
            <v>4343.7</v>
          </cell>
          <cell r="L360">
            <v>0</v>
          </cell>
          <cell r="M360">
            <v>0</v>
          </cell>
          <cell r="N360">
            <v>4343.7</v>
          </cell>
        </row>
        <row r="361">
          <cell r="A361" t="str">
            <v>TTS221</v>
          </cell>
          <cell r="B361" t="str">
            <v>Sunbril Sdn Bhd</v>
          </cell>
          <cell r="C361">
            <v>25000</v>
          </cell>
          <cell r="D361">
            <v>2420</v>
          </cell>
          <cell r="E361">
            <v>2420</v>
          </cell>
          <cell r="I361">
            <v>1256</v>
          </cell>
          <cell r="J361" t="e">
            <v>#N/A</v>
          </cell>
          <cell r="K361">
            <v>2420</v>
          </cell>
          <cell r="L361">
            <v>1256</v>
          </cell>
          <cell r="M361">
            <v>0</v>
          </cell>
          <cell r="N361">
            <v>2420</v>
          </cell>
        </row>
        <row r="362">
          <cell r="A362" t="str">
            <v>TTS222</v>
          </cell>
          <cell r="B362" t="str">
            <v>Sunbril Sdn Bhd</v>
          </cell>
          <cell r="C362">
            <v>25000</v>
          </cell>
          <cell r="D362">
            <v>2346.3000000000002</v>
          </cell>
          <cell r="E362">
            <v>2346.3000000000002</v>
          </cell>
          <cell r="I362">
            <v>7077.9</v>
          </cell>
          <cell r="J362" t="e">
            <v>#N/A</v>
          </cell>
          <cell r="K362">
            <v>2346.3000000000002</v>
          </cell>
          <cell r="L362">
            <v>7077.9</v>
          </cell>
          <cell r="M362">
            <v>0</v>
          </cell>
          <cell r="N362">
            <v>2346.3000000000002</v>
          </cell>
        </row>
        <row r="363">
          <cell r="A363" t="str">
            <v>TTS232</v>
          </cell>
          <cell r="B363" t="str">
            <v>Silk Avenue Sdn Bhd</v>
          </cell>
          <cell r="C363">
            <v>30000</v>
          </cell>
          <cell r="D363">
            <v>25000</v>
          </cell>
          <cell r="F363">
            <v>1903.22</v>
          </cell>
          <cell r="G363">
            <v>7746.7</v>
          </cell>
          <cell r="H363">
            <v>15350.08</v>
          </cell>
          <cell r="I363">
            <v>55693.9</v>
          </cell>
          <cell r="J363">
            <v>1903.22</v>
          </cell>
          <cell r="K363">
            <v>25000</v>
          </cell>
          <cell r="L363">
            <v>55693.9</v>
          </cell>
          <cell r="M363">
            <v>1903.22</v>
          </cell>
          <cell r="N363">
            <v>23096.78</v>
          </cell>
        </row>
        <row r="364">
          <cell r="A364" t="str">
            <v>TTS242</v>
          </cell>
          <cell r="B364" t="str">
            <v>Sim Leong Seng</v>
          </cell>
          <cell r="C364">
            <v>20000</v>
          </cell>
          <cell r="D364">
            <v>4816.97</v>
          </cell>
          <cell r="G364">
            <v>2948.9</v>
          </cell>
          <cell r="H364">
            <v>1868.07</v>
          </cell>
          <cell r="I364">
            <v>14206.7</v>
          </cell>
          <cell r="J364" t="e">
            <v>#N/A</v>
          </cell>
          <cell r="K364">
            <v>4816.97</v>
          </cell>
          <cell r="L364">
            <v>14206.7</v>
          </cell>
          <cell r="M364">
            <v>0</v>
          </cell>
          <cell r="N364">
            <v>4816.97</v>
          </cell>
        </row>
        <row r="365">
          <cell r="A365" t="str">
            <v>TTS251</v>
          </cell>
          <cell r="B365" t="str">
            <v>Segi Kaya Sdn Bhd</v>
          </cell>
          <cell r="C365">
            <v>30000</v>
          </cell>
          <cell r="D365">
            <v>750</v>
          </cell>
          <cell r="E365">
            <v>750</v>
          </cell>
          <cell r="I365">
            <v>3182</v>
          </cell>
          <cell r="J365" t="e">
            <v>#N/A</v>
          </cell>
          <cell r="K365">
            <v>750</v>
          </cell>
          <cell r="L365">
            <v>3182</v>
          </cell>
          <cell r="M365">
            <v>0</v>
          </cell>
          <cell r="N365">
            <v>750</v>
          </cell>
        </row>
        <row r="366">
          <cell r="A366" t="str">
            <v>TTS252</v>
          </cell>
          <cell r="B366" t="str">
            <v>Segi Kaya Sdn BHd</v>
          </cell>
          <cell r="C366">
            <v>120000</v>
          </cell>
          <cell r="D366">
            <v>15888.5</v>
          </cell>
          <cell r="E366">
            <v>15888.5</v>
          </cell>
          <cell r="I366">
            <v>4336.8</v>
          </cell>
          <cell r="J366" t="e">
            <v>#N/A</v>
          </cell>
          <cell r="K366">
            <v>15888.5</v>
          </cell>
          <cell r="L366">
            <v>4336.8</v>
          </cell>
          <cell r="M366">
            <v>0</v>
          </cell>
          <cell r="N366">
            <v>15888.5</v>
          </cell>
        </row>
        <row r="367">
          <cell r="A367" t="str">
            <v>TTS262</v>
          </cell>
          <cell r="B367" t="str">
            <v>Selwood Sdn Bhd</v>
          </cell>
          <cell r="C367">
            <v>80000</v>
          </cell>
          <cell r="D367">
            <v>5925.1</v>
          </cell>
          <cell r="E367">
            <v>5925.1</v>
          </cell>
          <cell r="I367">
            <v>328.8</v>
          </cell>
          <cell r="J367" t="e">
            <v>#N/A</v>
          </cell>
          <cell r="K367">
            <v>5925.1</v>
          </cell>
          <cell r="L367">
            <v>328.8</v>
          </cell>
          <cell r="M367">
            <v>0</v>
          </cell>
          <cell r="N367">
            <v>5925.1</v>
          </cell>
        </row>
        <row r="368">
          <cell r="A368" t="str">
            <v>TTS272</v>
          </cell>
          <cell r="B368" t="str">
            <v>Senyu Enterprise Sdn Bhd</v>
          </cell>
          <cell r="C368">
            <v>25000</v>
          </cell>
          <cell r="D368">
            <v>5546.76</v>
          </cell>
          <cell r="E368">
            <v>445.57</v>
          </cell>
          <cell r="F368">
            <v>426.39</v>
          </cell>
          <cell r="G368">
            <v>408.03</v>
          </cell>
          <cell r="H368">
            <v>4266.7700000000004</v>
          </cell>
          <cell r="I368">
            <v>9066.77</v>
          </cell>
          <cell r="J368">
            <v>3598.3599999999997</v>
          </cell>
          <cell r="K368">
            <v>5546.76</v>
          </cell>
          <cell r="L368">
            <v>9066.77</v>
          </cell>
          <cell r="M368">
            <v>3598.36</v>
          </cell>
          <cell r="N368">
            <v>1948.4</v>
          </cell>
        </row>
        <row r="369">
          <cell r="A369" t="str">
            <v>TTS282</v>
          </cell>
          <cell r="B369" t="str">
            <v>Sunace Corporation Sdn Bhd</v>
          </cell>
          <cell r="C369">
            <v>10000</v>
          </cell>
          <cell r="D369">
            <v>529.79999999999995</v>
          </cell>
          <cell r="E369">
            <v>529.79999999999995</v>
          </cell>
          <cell r="I369">
            <v>963.5</v>
          </cell>
          <cell r="J369" t="e">
            <v>#N/A</v>
          </cell>
          <cell r="K369">
            <v>529.79999999999995</v>
          </cell>
          <cell r="L369">
            <v>963.5</v>
          </cell>
          <cell r="M369">
            <v>0</v>
          </cell>
          <cell r="N369">
            <v>529.79999999999995</v>
          </cell>
        </row>
        <row r="370">
          <cell r="A370" t="str">
            <v>TTS291</v>
          </cell>
          <cell r="B370" t="str">
            <v>Senika Jaya</v>
          </cell>
          <cell r="C370">
            <v>10000</v>
          </cell>
          <cell r="D370">
            <v>2220</v>
          </cell>
          <cell r="E370">
            <v>2220</v>
          </cell>
          <cell r="I370">
            <v>0</v>
          </cell>
          <cell r="J370" t="e">
            <v>#N/A</v>
          </cell>
          <cell r="K370">
            <v>2220</v>
          </cell>
          <cell r="L370">
            <v>0</v>
          </cell>
          <cell r="M370">
            <v>0</v>
          </cell>
          <cell r="N370">
            <v>2220</v>
          </cell>
        </row>
        <row r="371">
          <cell r="A371" t="str">
            <v>TTS292</v>
          </cell>
          <cell r="B371" t="str">
            <v>Senika Jaya</v>
          </cell>
          <cell r="C371">
            <v>40000</v>
          </cell>
          <cell r="D371">
            <v>5995.3</v>
          </cell>
          <cell r="E371">
            <v>5995.3</v>
          </cell>
          <cell r="I371">
            <v>897</v>
          </cell>
          <cell r="J371" t="e">
            <v>#N/A</v>
          </cell>
          <cell r="K371">
            <v>5995.3</v>
          </cell>
          <cell r="L371">
            <v>897</v>
          </cell>
          <cell r="M371">
            <v>0</v>
          </cell>
          <cell r="N371">
            <v>5995.3</v>
          </cell>
        </row>
        <row r="372">
          <cell r="A372" t="str">
            <v>TTS321</v>
          </cell>
          <cell r="B372" t="str">
            <v>Sungai Burong Plantations Sdn</v>
          </cell>
          <cell r="C372">
            <v>4000</v>
          </cell>
          <cell r="D372">
            <v>966.53</v>
          </cell>
          <cell r="E372">
            <v>81.45</v>
          </cell>
          <cell r="F372">
            <v>13.08</v>
          </cell>
          <cell r="G372">
            <v>872</v>
          </cell>
          <cell r="I372" t="e">
            <v>#N/A</v>
          </cell>
          <cell r="J372">
            <v>94.53</v>
          </cell>
          <cell r="K372">
            <v>966.53</v>
          </cell>
          <cell r="L372">
            <v>0</v>
          </cell>
          <cell r="M372">
            <v>94.53</v>
          </cell>
          <cell r="N372">
            <v>872</v>
          </cell>
        </row>
        <row r="373">
          <cell r="A373" t="str">
            <v>TTS322</v>
          </cell>
          <cell r="B373" t="str">
            <v>Sungai Burong Plantations Sdn</v>
          </cell>
          <cell r="C373">
            <v>5000</v>
          </cell>
          <cell r="D373">
            <v>2624.57</v>
          </cell>
          <cell r="E373">
            <v>221.16</v>
          </cell>
          <cell r="F373">
            <v>127.51</v>
          </cell>
          <cell r="G373">
            <v>2275.9</v>
          </cell>
          <cell r="I373" t="e">
            <v>#N/A</v>
          </cell>
          <cell r="J373">
            <v>256.67</v>
          </cell>
          <cell r="K373">
            <v>2624.57</v>
          </cell>
          <cell r="L373">
            <v>0</v>
          </cell>
          <cell r="M373">
            <v>256.67</v>
          </cell>
          <cell r="N373">
            <v>2367.9</v>
          </cell>
        </row>
        <row r="374">
          <cell r="A374" t="str">
            <v>TTS332</v>
          </cell>
          <cell r="B374" t="str">
            <v>SJ Seri Jadi Parts &amp; Supplies</v>
          </cell>
          <cell r="C374">
            <v>30000</v>
          </cell>
          <cell r="D374">
            <v>6755.9</v>
          </cell>
          <cell r="E374">
            <v>6755.9</v>
          </cell>
          <cell r="I374" t="e">
            <v>#N/A</v>
          </cell>
          <cell r="J374" t="e">
            <v>#N/A</v>
          </cell>
          <cell r="K374">
            <v>6755.9</v>
          </cell>
          <cell r="L374">
            <v>0</v>
          </cell>
          <cell r="M374">
            <v>0</v>
          </cell>
          <cell r="N374">
            <v>6755.9</v>
          </cell>
        </row>
        <row r="375">
          <cell r="A375" t="str">
            <v>TTS351</v>
          </cell>
          <cell r="B375" t="str">
            <v>Sykt Sri Kabar Sdn Bhd</v>
          </cell>
          <cell r="C375">
            <v>10000</v>
          </cell>
          <cell r="D375">
            <v>820</v>
          </cell>
          <cell r="E375">
            <v>820</v>
          </cell>
          <cell r="I375" t="e">
            <v>#N/A</v>
          </cell>
          <cell r="J375" t="e">
            <v>#N/A</v>
          </cell>
          <cell r="K375">
            <v>820</v>
          </cell>
          <cell r="L375">
            <v>0</v>
          </cell>
          <cell r="M375">
            <v>0</v>
          </cell>
          <cell r="N375">
            <v>820</v>
          </cell>
        </row>
        <row r="376">
          <cell r="A376" t="str">
            <v>TTS352</v>
          </cell>
          <cell r="B376" t="str">
            <v>Sykt Sri Kabar Sdn Bhd</v>
          </cell>
          <cell r="C376">
            <v>20000</v>
          </cell>
          <cell r="D376">
            <v>693.2</v>
          </cell>
          <cell r="E376">
            <v>693.2</v>
          </cell>
          <cell r="I376" t="e">
            <v>#N/A</v>
          </cell>
          <cell r="J376" t="e">
            <v>#N/A</v>
          </cell>
          <cell r="K376">
            <v>693.2</v>
          </cell>
          <cell r="L376">
            <v>0</v>
          </cell>
          <cell r="M376">
            <v>0</v>
          </cell>
          <cell r="N376">
            <v>693.2</v>
          </cell>
        </row>
        <row r="377">
          <cell r="A377" t="str">
            <v>TTS362</v>
          </cell>
          <cell r="B377" t="str">
            <v>Sabtra Sdn Bhd</v>
          </cell>
          <cell r="C377">
            <v>25000</v>
          </cell>
          <cell r="D377">
            <v>8654.7999999999993</v>
          </cell>
          <cell r="E377">
            <v>8654.7999999999993</v>
          </cell>
          <cell r="I377" t="e">
            <v>#N/A</v>
          </cell>
          <cell r="J377" t="e">
            <v>#N/A</v>
          </cell>
          <cell r="K377">
            <v>8654.7999999999993</v>
          </cell>
          <cell r="L377">
            <v>0</v>
          </cell>
          <cell r="M377">
            <v>0</v>
          </cell>
          <cell r="N377">
            <v>8654.7999999999993</v>
          </cell>
        </row>
        <row r="378">
          <cell r="A378" t="str">
            <v>TTT102</v>
          </cell>
          <cell r="B378" t="str">
            <v>Tracpower Sdn Bhd</v>
          </cell>
          <cell r="C378">
            <v>100000</v>
          </cell>
          <cell r="D378">
            <v>131834.1</v>
          </cell>
          <cell r="E378">
            <v>131834.1</v>
          </cell>
          <cell r="I378">
            <v>128383.14</v>
          </cell>
          <cell r="J378" t="e">
            <v>#N/A</v>
          </cell>
          <cell r="K378">
            <v>131834.1</v>
          </cell>
          <cell r="L378">
            <v>128383.14</v>
          </cell>
          <cell r="M378">
            <v>0</v>
          </cell>
          <cell r="N378">
            <v>131834.1</v>
          </cell>
        </row>
        <row r="379">
          <cell r="A379" t="str">
            <v>TTT112</v>
          </cell>
          <cell r="B379" t="str">
            <v>Tawau Plywood Manufacturing Sd</v>
          </cell>
          <cell r="C379">
            <v>30000</v>
          </cell>
          <cell r="D379">
            <v>2334.4</v>
          </cell>
          <cell r="E379">
            <v>2334.4</v>
          </cell>
          <cell r="I379">
            <v>5183</v>
          </cell>
          <cell r="J379" t="e">
            <v>#N/A</v>
          </cell>
          <cell r="K379">
            <v>2334.4</v>
          </cell>
          <cell r="L379">
            <v>5183</v>
          </cell>
          <cell r="M379">
            <v>0</v>
          </cell>
          <cell r="N379">
            <v>2334.4</v>
          </cell>
        </row>
        <row r="380">
          <cell r="A380" t="str">
            <v>TTT132</v>
          </cell>
          <cell r="B380" t="str">
            <v>Teck Guan Trading Sdn Bhd</v>
          </cell>
          <cell r="C380">
            <v>5000</v>
          </cell>
          <cell r="D380">
            <v>10297.5</v>
          </cell>
          <cell r="E380">
            <v>10297.5</v>
          </cell>
          <cell r="I380">
            <v>2287</v>
          </cell>
          <cell r="J380" t="e">
            <v>#N/A</v>
          </cell>
          <cell r="K380">
            <v>10297.5</v>
          </cell>
          <cell r="L380">
            <v>2287</v>
          </cell>
          <cell r="M380">
            <v>0</v>
          </cell>
          <cell r="N380">
            <v>10297.5</v>
          </cell>
        </row>
        <row r="381">
          <cell r="A381" t="str">
            <v>TTT141</v>
          </cell>
          <cell r="B381" t="str">
            <v>T K Enterprise</v>
          </cell>
          <cell r="C381">
            <v>10000</v>
          </cell>
          <cell r="D381">
            <v>3676.4</v>
          </cell>
          <cell r="E381">
            <v>72</v>
          </cell>
          <cell r="F381">
            <v>1470</v>
          </cell>
          <cell r="G381">
            <v>2134.4</v>
          </cell>
          <cell r="I381">
            <v>0</v>
          </cell>
          <cell r="J381" t="e">
            <v>#N/A</v>
          </cell>
          <cell r="K381">
            <v>3676.4</v>
          </cell>
          <cell r="L381">
            <v>0</v>
          </cell>
          <cell r="M381">
            <v>0</v>
          </cell>
          <cell r="N381">
            <v>3676.4</v>
          </cell>
        </row>
        <row r="382">
          <cell r="A382" t="str">
            <v>TTT142</v>
          </cell>
          <cell r="B382" t="str">
            <v>T K Enterprise</v>
          </cell>
          <cell r="C382">
            <v>20000</v>
          </cell>
          <cell r="D382">
            <v>293.55</v>
          </cell>
          <cell r="E382">
            <v>293.55</v>
          </cell>
          <cell r="I382">
            <v>31490</v>
          </cell>
          <cell r="J382" t="e">
            <v>#N/A</v>
          </cell>
          <cell r="K382">
            <v>293.55</v>
          </cell>
          <cell r="L382">
            <v>31490</v>
          </cell>
          <cell r="M382">
            <v>0</v>
          </cell>
          <cell r="N382">
            <v>293.55</v>
          </cell>
        </row>
        <row r="383">
          <cell r="A383" t="str">
            <v>TTT151</v>
          </cell>
          <cell r="B383" t="str">
            <v>Tong Fatt</v>
          </cell>
          <cell r="I383">
            <v>3270</v>
          </cell>
          <cell r="J383" t="e">
            <v>#N/A</v>
          </cell>
          <cell r="K383">
            <v>0</v>
          </cell>
          <cell r="L383">
            <v>3270</v>
          </cell>
          <cell r="M383">
            <v>0</v>
          </cell>
          <cell r="N383">
            <v>0</v>
          </cell>
        </row>
        <row r="384">
          <cell r="A384" t="str">
            <v>TTT152</v>
          </cell>
          <cell r="B384" t="str">
            <v>Tong Fatt</v>
          </cell>
          <cell r="I384">
            <v>3677.8</v>
          </cell>
          <cell r="J384" t="e">
            <v>#N/A</v>
          </cell>
          <cell r="K384">
            <v>0</v>
          </cell>
          <cell r="L384">
            <v>3677.8</v>
          </cell>
          <cell r="M384">
            <v>0</v>
          </cell>
          <cell r="N384">
            <v>0</v>
          </cell>
        </row>
        <row r="385">
          <cell r="A385" t="str">
            <v>TTT182</v>
          </cell>
          <cell r="B385" t="str">
            <v>Terrano Sdn Bhd</v>
          </cell>
          <cell r="C385">
            <v>40000</v>
          </cell>
          <cell r="D385">
            <v>49757.37</v>
          </cell>
          <cell r="E385">
            <v>4328.16</v>
          </cell>
          <cell r="F385">
            <v>2064.09</v>
          </cell>
          <cell r="G385">
            <v>1974.66</v>
          </cell>
          <cell r="H385">
            <v>41390.46</v>
          </cell>
          <cell r="I385">
            <v>46390.46</v>
          </cell>
          <cell r="J385">
            <v>17472.670000000002</v>
          </cell>
          <cell r="K385">
            <v>49757.369999999995</v>
          </cell>
          <cell r="L385">
            <v>46390.46</v>
          </cell>
          <cell r="M385">
            <v>17472.669999999998</v>
          </cell>
          <cell r="N385">
            <v>32284.699999999997</v>
          </cell>
        </row>
        <row r="386">
          <cell r="A386" t="str">
            <v>TTT191</v>
          </cell>
          <cell r="B386" t="str">
            <v>Tinagat Jaya Enterprise</v>
          </cell>
          <cell r="C386">
            <v>10000</v>
          </cell>
          <cell r="D386">
            <v>3710</v>
          </cell>
          <cell r="E386">
            <v>3710</v>
          </cell>
          <cell r="I386">
            <v>10006</v>
          </cell>
          <cell r="J386" t="e">
            <v>#N/A</v>
          </cell>
          <cell r="K386">
            <v>3710</v>
          </cell>
          <cell r="L386">
            <v>10006</v>
          </cell>
          <cell r="M386">
            <v>0</v>
          </cell>
          <cell r="N386">
            <v>3710</v>
          </cell>
        </row>
        <row r="387">
          <cell r="A387" t="str">
            <v>TTT192</v>
          </cell>
          <cell r="B387" t="str">
            <v>Tinagat Jaya Enterprise</v>
          </cell>
          <cell r="C387">
            <v>35000</v>
          </cell>
          <cell r="D387">
            <v>21169.200000000001</v>
          </cell>
          <cell r="E387">
            <v>10426.799999999999</v>
          </cell>
          <cell r="F387">
            <v>10742.4</v>
          </cell>
          <cell r="I387">
            <v>28069.9</v>
          </cell>
          <cell r="J387" t="e">
            <v>#N/A</v>
          </cell>
          <cell r="K387">
            <v>21169.199999999997</v>
          </cell>
          <cell r="L387">
            <v>28069.9</v>
          </cell>
          <cell r="M387">
            <v>0</v>
          </cell>
          <cell r="N387">
            <v>21169.199999999997</v>
          </cell>
        </row>
        <row r="388">
          <cell r="A388" t="str">
            <v>TTT201</v>
          </cell>
          <cell r="B388" t="str">
            <v>Syarikat Tung Seng</v>
          </cell>
          <cell r="C388">
            <v>5000</v>
          </cell>
          <cell r="D388">
            <v>480</v>
          </cell>
          <cell r="F388">
            <v>480</v>
          </cell>
          <cell r="I388">
            <v>1120</v>
          </cell>
          <cell r="J388" t="e">
            <v>#N/A</v>
          </cell>
          <cell r="K388">
            <v>480</v>
          </cell>
          <cell r="L388">
            <v>1120</v>
          </cell>
          <cell r="M388">
            <v>0</v>
          </cell>
          <cell r="N388">
            <v>480</v>
          </cell>
        </row>
        <row r="389">
          <cell r="A389" t="str">
            <v>TTT202</v>
          </cell>
          <cell r="B389" t="str">
            <v>Syarikat Tung Seng</v>
          </cell>
          <cell r="C389">
            <v>15000</v>
          </cell>
          <cell r="D389">
            <v>15681.4</v>
          </cell>
          <cell r="F389">
            <v>2032.5</v>
          </cell>
          <cell r="H389">
            <v>13648.9</v>
          </cell>
          <cell r="I389">
            <v>22528.9</v>
          </cell>
          <cell r="J389">
            <v>1789.53</v>
          </cell>
          <cell r="K389">
            <v>15681.4</v>
          </cell>
          <cell r="L389">
            <v>22528.9</v>
          </cell>
          <cell r="M389">
            <v>1789.53</v>
          </cell>
          <cell r="N389">
            <v>13891.869999999999</v>
          </cell>
        </row>
        <row r="390">
          <cell r="A390" t="str">
            <v>TTT242</v>
          </cell>
          <cell r="B390" t="str">
            <v>Tawau Tug Service Sdn Bhd</v>
          </cell>
          <cell r="C390">
            <v>5000</v>
          </cell>
          <cell r="D390">
            <v>385.5</v>
          </cell>
          <cell r="E390">
            <v>385.5</v>
          </cell>
          <cell r="I390">
            <v>278.2</v>
          </cell>
          <cell r="J390" t="e">
            <v>#N/A</v>
          </cell>
          <cell r="K390">
            <v>385.5</v>
          </cell>
          <cell r="L390">
            <v>278.2</v>
          </cell>
          <cell r="M390">
            <v>0</v>
          </cell>
          <cell r="N390">
            <v>385.5</v>
          </cell>
        </row>
        <row r="392">
          <cell r="A392" t="str">
            <v>TTT272</v>
          </cell>
          <cell r="B392" t="str">
            <v>Terajadi Sdn Bhd</v>
          </cell>
          <cell r="C392">
            <v>50000</v>
          </cell>
          <cell r="D392">
            <v>2299.5</v>
          </cell>
          <cell r="E392">
            <v>334</v>
          </cell>
          <cell r="F392">
            <v>877.8</v>
          </cell>
          <cell r="G392">
            <v>1087.7</v>
          </cell>
          <cell r="I392">
            <v>23839</v>
          </cell>
          <cell r="J392" t="e">
            <v>#N/A</v>
          </cell>
          <cell r="K392">
            <v>2299.5</v>
          </cell>
          <cell r="L392">
            <v>23839</v>
          </cell>
          <cell r="M392">
            <v>0</v>
          </cell>
          <cell r="N392">
            <v>2299.5</v>
          </cell>
        </row>
        <row r="393">
          <cell r="A393" t="str">
            <v>TTU102</v>
          </cell>
          <cell r="B393" t="str">
            <v>Unique Standard Sdn Bhd</v>
          </cell>
          <cell r="C393">
            <v>20000</v>
          </cell>
          <cell r="D393">
            <v>11775</v>
          </cell>
          <cell r="H393">
            <v>11775</v>
          </cell>
          <cell r="I393">
            <v>15775</v>
          </cell>
          <cell r="J393" t="e">
            <v>#N/A</v>
          </cell>
          <cell r="K393">
            <v>11775</v>
          </cell>
          <cell r="L393">
            <v>15775</v>
          </cell>
          <cell r="M393">
            <v>0</v>
          </cell>
          <cell r="N393">
            <v>11775</v>
          </cell>
        </row>
        <row r="394">
          <cell r="A394" t="str">
            <v>TTU112</v>
          </cell>
          <cell r="B394" t="str">
            <v>Usahawan Wakuba Jaya</v>
          </cell>
          <cell r="C394">
            <v>5000</v>
          </cell>
          <cell r="D394">
            <v>327.39999999999998</v>
          </cell>
          <cell r="H394">
            <v>327.39999999999998</v>
          </cell>
          <cell r="I394">
            <v>327.39999999999998</v>
          </cell>
          <cell r="J394" t="e">
            <v>#N/A</v>
          </cell>
          <cell r="K394">
            <v>327.39999999999998</v>
          </cell>
          <cell r="L394">
            <v>327.39999999999998</v>
          </cell>
          <cell r="M394">
            <v>0</v>
          </cell>
          <cell r="N394">
            <v>327.39999999999998</v>
          </cell>
        </row>
        <row r="395">
          <cell r="A395" t="str">
            <v>TTU141</v>
          </cell>
          <cell r="B395" t="str">
            <v>Unique Class Sdn Bhd</v>
          </cell>
          <cell r="C395">
            <v>18000</v>
          </cell>
          <cell r="D395">
            <v>18702</v>
          </cell>
          <cell r="H395">
            <v>18702</v>
          </cell>
          <cell r="I395">
            <v>21702</v>
          </cell>
          <cell r="J395" t="e">
            <v>#N/A</v>
          </cell>
          <cell r="K395">
            <v>18702</v>
          </cell>
          <cell r="L395">
            <v>21702</v>
          </cell>
          <cell r="M395">
            <v>0</v>
          </cell>
          <cell r="N395">
            <v>18702</v>
          </cell>
        </row>
        <row r="396">
          <cell r="A396" t="str">
            <v>TTU142</v>
          </cell>
          <cell r="B396" t="str">
            <v>Unique Class Sdn Bhd</v>
          </cell>
          <cell r="C396">
            <v>15000</v>
          </cell>
          <cell r="D396">
            <v>30991</v>
          </cell>
          <cell r="H396">
            <v>30991</v>
          </cell>
          <cell r="I396">
            <v>30991</v>
          </cell>
          <cell r="J396" t="e">
            <v>#N/A</v>
          </cell>
          <cell r="K396">
            <v>30991</v>
          </cell>
          <cell r="L396">
            <v>30991</v>
          </cell>
          <cell r="M396">
            <v>0</v>
          </cell>
          <cell r="N396">
            <v>30991</v>
          </cell>
        </row>
        <row r="397">
          <cell r="A397" t="str">
            <v>TTU151</v>
          </cell>
          <cell r="B397" t="str">
            <v>Usahawan Prihatin</v>
          </cell>
          <cell r="C397">
            <v>5000</v>
          </cell>
          <cell r="D397">
            <v>1460</v>
          </cell>
          <cell r="E397">
            <v>1460</v>
          </cell>
          <cell r="I397">
            <v>615</v>
          </cell>
          <cell r="J397" t="e">
            <v>#N/A</v>
          </cell>
          <cell r="K397">
            <v>1460</v>
          </cell>
          <cell r="L397">
            <v>615</v>
          </cell>
          <cell r="M397">
            <v>0</v>
          </cell>
          <cell r="N397">
            <v>1460</v>
          </cell>
        </row>
        <row r="398">
          <cell r="A398" t="str">
            <v>TTU152</v>
          </cell>
          <cell r="B398" t="str">
            <v>Usahawan Prihatin</v>
          </cell>
          <cell r="C398">
            <v>10000</v>
          </cell>
          <cell r="D398">
            <v>240</v>
          </cell>
          <cell r="E398">
            <v>240</v>
          </cell>
          <cell r="I398">
            <v>895</v>
          </cell>
          <cell r="J398" t="e">
            <v>#N/A</v>
          </cell>
          <cell r="K398">
            <v>240</v>
          </cell>
          <cell r="L398">
            <v>895</v>
          </cell>
          <cell r="M398">
            <v>0</v>
          </cell>
          <cell r="N398">
            <v>240</v>
          </cell>
        </row>
        <row r="399">
          <cell r="A399" t="str">
            <v>TTU161</v>
          </cell>
          <cell r="B399" t="str">
            <v>Usahawan Peladang</v>
          </cell>
          <cell r="C399">
            <v>5000</v>
          </cell>
          <cell r="D399">
            <v>304</v>
          </cell>
          <cell r="E399">
            <v>304</v>
          </cell>
          <cell r="I399" t="e">
            <v>#N/A</v>
          </cell>
          <cell r="J399" t="e">
            <v>#N/A</v>
          </cell>
          <cell r="K399">
            <v>304</v>
          </cell>
          <cell r="L399">
            <v>0</v>
          </cell>
          <cell r="M399">
            <v>0</v>
          </cell>
          <cell r="N399">
            <v>304</v>
          </cell>
        </row>
        <row r="400">
          <cell r="A400" t="str">
            <v>TTV101</v>
          </cell>
          <cell r="B400" t="str">
            <v>Voo Nyuk Pin</v>
          </cell>
          <cell r="C400">
            <v>2000</v>
          </cell>
          <cell r="D400">
            <v>595</v>
          </cell>
          <cell r="E400">
            <v>595</v>
          </cell>
          <cell r="I400">
            <v>560</v>
          </cell>
          <cell r="J400" t="e">
            <v>#N/A</v>
          </cell>
          <cell r="K400">
            <v>595</v>
          </cell>
          <cell r="L400">
            <v>560</v>
          </cell>
          <cell r="M400">
            <v>0</v>
          </cell>
          <cell r="N400">
            <v>595</v>
          </cell>
        </row>
        <row r="401">
          <cell r="A401" t="str">
            <v>TTV102</v>
          </cell>
          <cell r="B401" t="str">
            <v>Voo Nyuk Pin</v>
          </cell>
          <cell r="C401">
            <v>8000</v>
          </cell>
          <cell r="D401">
            <v>7626.1</v>
          </cell>
          <cell r="E401">
            <v>7626.1</v>
          </cell>
          <cell r="I401">
            <v>7091</v>
          </cell>
          <cell r="J401" t="e">
            <v>#N/A</v>
          </cell>
          <cell r="K401">
            <v>7626.1</v>
          </cell>
          <cell r="L401">
            <v>7091</v>
          </cell>
          <cell r="M401">
            <v>0</v>
          </cell>
          <cell r="N401">
            <v>7626.1</v>
          </cell>
        </row>
        <row r="402">
          <cell r="A402" t="str">
            <v>TTW101</v>
          </cell>
          <cell r="B402" t="str">
            <v>Wingpoint Enterprise Sdn Bhd</v>
          </cell>
          <cell r="C402">
            <v>30000</v>
          </cell>
          <cell r="D402">
            <v>14678.7</v>
          </cell>
          <cell r="E402">
            <v>10080</v>
          </cell>
          <cell r="G402">
            <v>404</v>
          </cell>
          <cell r="H402">
            <v>4194.7</v>
          </cell>
          <cell r="I402">
            <v>33585</v>
          </cell>
          <cell r="J402" t="e">
            <v>#N/A</v>
          </cell>
          <cell r="K402">
            <v>14678.7</v>
          </cell>
          <cell r="L402">
            <v>33585</v>
          </cell>
          <cell r="M402">
            <v>0</v>
          </cell>
          <cell r="N402">
            <v>14678.7</v>
          </cell>
        </row>
        <row r="403">
          <cell r="A403" t="str">
            <v>TTW102</v>
          </cell>
          <cell r="B403" t="str">
            <v>Wingpoint Enterprise Sdn Bhd</v>
          </cell>
          <cell r="C403">
            <v>50000</v>
          </cell>
          <cell r="D403">
            <v>65712.100000000006</v>
          </cell>
          <cell r="G403">
            <v>9963.4</v>
          </cell>
          <cell r="H403">
            <v>55748.7</v>
          </cell>
          <cell r="I403">
            <v>76358.399999999994</v>
          </cell>
          <cell r="J403" t="e">
            <v>#N/A</v>
          </cell>
          <cell r="K403">
            <v>65712.099999999991</v>
          </cell>
          <cell r="L403">
            <v>76358.399999999994</v>
          </cell>
          <cell r="M403">
            <v>0</v>
          </cell>
          <cell r="N403">
            <v>65712.099999999991</v>
          </cell>
        </row>
        <row r="404">
          <cell r="A404" t="str">
            <v>TTW111</v>
          </cell>
          <cell r="B404" t="str">
            <v>Wong Transport</v>
          </cell>
          <cell r="C404">
            <v>30000</v>
          </cell>
          <cell r="D404">
            <v>2535</v>
          </cell>
          <cell r="E404">
            <v>2535</v>
          </cell>
          <cell r="I404">
            <v>615</v>
          </cell>
          <cell r="J404" t="e">
            <v>#N/A</v>
          </cell>
          <cell r="K404">
            <v>2535</v>
          </cell>
          <cell r="L404">
            <v>615</v>
          </cell>
          <cell r="M404">
            <v>0</v>
          </cell>
          <cell r="N404">
            <v>2535</v>
          </cell>
        </row>
        <row r="405">
          <cell r="A405" t="str">
            <v>TTW112</v>
          </cell>
          <cell r="B405" t="str">
            <v>Wong Transport</v>
          </cell>
          <cell r="C405">
            <v>30000</v>
          </cell>
          <cell r="D405">
            <v>41710.199999999997</v>
          </cell>
          <cell r="E405">
            <v>14247.9</v>
          </cell>
          <cell r="F405">
            <v>27462.3</v>
          </cell>
          <cell r="I405">
            <v>14175.5</v>
          </cell>
          <cell r="J405" t="e">
            <v>#N/A</v>
          </cell>
          <cell r="K405">
            <v>41710.199999999997</v>
          </cell>
          <cell r="L405">
            <v>14175.5</v>
          </cell>
          <cell r="M405">
            <v>0</v>
          </cell>
          <cell r="N405">
            <v>41710.199999999997</v>
          </cell>
        </row>
        <row r="406">
          <cell r="A406" t="str">
            <v>TTW122</v>
          </cell>
          <cell r="B406" t="str">
            <v>Wong Hieng</v>
          </cell>
          <cell r="C406">
            <v>48000</v>
          </cell>
          <cell r="I406" t="e">
            <v>#N/A</v>
          </cell>
          <cell r="J406" t="e">
            <v>#N/A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</row>
        <row r="407">
          <cell r="A407" t="str">
            <v>TTW132</v>
          </cell>
          <cell r="B407" t="str">
            <v>Wira Pertama Development</v>
          </cell>
          <cell r="C407">
            <v>25000</v>
          </cell>
          <cell r="D407">
            <v>14499.96</v>
          </cell>
          <cell r="E407">
            <v>1221.99</v>
          </cell>
          <cell r="F407">
            <v>571.80999999999995</v>
          </cell>
          <cell r="G407">
            <v>547.19000000000005</v>
          </cell>
          <cell r="H407">
            <v>12158.97</v>
          </cell>
          <cell r="I407">
            <v>12158.97</v>
          </cell>
          <cell r="J407">
            <v>7415.18</v>
          </cell>
          <cell r="K407">
            <v>14499.96</v>
          </cell>
          <cell r="L407">
            <v>12158.97</v>
          </cell>
          <cell r="M407">
            <v>7415.18</v>
          </cell>
          <cell r="N407">
            <v>7084.7799999999988</v>
          </cell>
        </row>
        <row r="408">
          <cell r="A408" t="str">
            <v>TTW141</v>
          </cell>
          <cell r="B408" t="str">
            <v>Sykt Win Sing</v>
          </cell>
          <cell r="C408">
            <v>40000</v>
          </cell>
          <cell r="D408">
            <v>27010</v>
          </cell>
          <cell r="E408">
            <v>27010</v>
          </cell>
          <cell r="I408">
            <v>136</v>
          </cell>
          <cell r="J408" t="e">
            <v>#N/A</v>
          </cell>
          <cell r="K408">
            <v>27010</v>
          </cell>
          <cell r="L408">
            <v>136</v>
          </cell>
          <cell r="M408">
            <v>0</v>
          </cell>
          <cell r="N408">
            <v>27010</v>
          </cell>
        </row>
        <row r="409">
          <cell r="A409" t="str">
            <v>TTW142</v>
          </cell>
          <cell r="B409" t="str">
            <v>Sykt Win Sing</v>
          </cell>
          <cell r="C409">
            <v>40000</v>
          </cell>
          <cell r="D409">
            <v>71774.2</v>
          </cell>
          <cell r="E409">
            <v>71774.2</v>
          </cell>
          <cell r="I409">
            <v>37618.1</v>
          </cell>
          <cell r="J409" t="e">
            <v>#N/A</v>
          </cell>
          <cell r="K409">
            <v>71774.2</v>
          </cell>
          <cell r="L409">
            <v>37618.1</v>
          </cell>
          <cell r="M409">
            <v>0</v>
          </cell>
          <cell r="N409">
            <v>71774.2</v>
          </cell>
        </row>
        <row r="410">
          <cell r="A410" t="str">
            <v>TTW151</v>
          </cell>
          <cell r="B410" t="str">
            <v>Wanisama Sdn Bhd</v>
          </cell>
          <cell r="C410">
            <v>20000</v>
          </cell>
          <cell r="D410">
            <v>3886</v>
          </cell>
          <cell r="E410">
            <v>3886</v>
          </cell>
          <cell r="I410" t="e">
            <v>#N/A</v>
          </cell>
          <cell r="J410" t="e">
            <v>#N/A</v>
          </cell>
          <cell r="K410">
            <v>3886</v>
          </cell>
          <cell r="L410">
            <v>0</v>
          </cell>
          <cell r="M410">
            <v>0</v>
          </cell>
          <cell r="N410">
            <v>3886</v>
          </cell>
        </row>
        <row r="411">
          <cell r="A411" t="str">
            <v>TTW152</v>
          </cell>
          <cell r="B411" t="str">
            <v>Wanisama Sdn Bhd</v>
          </cell>
          <cell r="C411">
            <v>60000</v>
          </cell>
          <cell r="D411">
            <v>77126.8</v>
          </cell>
          <cell r="E411">
            <v>72125.899999999994</v>
          </cell>
          <cell r="F411">
            <v>5000.8999999999996</v>
          </cell>
          <cell r="I411">
            <v>30722.15</v>
          </cell>
          <cell r="J411" t="e">
            <v>#N/A</v>
          </cell>
          <cell r="K411">
            <v>77126.799999999988</v>
          </cell>
          <cell r="L411">
            <v>30722.15</v>
          </cell>
          <cell r="M411">
            <v>0</v>
          </cell>
          <cell r="N411">
            <v>77126.799999999988</v>
          </cell>
        </row>
        <row r="412">
          <cell r="A412" t="str">
            <v>TTW171</v>
          </cell>
          <cell r="B412" t="str">
            <v>Wanisama Contractor</v>
          </cell>
          <cell r="C412">
            <v>100000</v>
          </cell>
          <cell r="D412">
            <v>28680</v>
          </cell>
          <cell r="E412">
            <v>28680</v>
          </cell>
          <cell r="I412" t="e">
            <v>#N/A</v>
          </cell>
          <cell r="J412" t="e">
            <v>#N/A</v>
          </cell>
          <cell r="K412">
            <v>28680</v>
          </cell>
          <cell r="L412">
            <v>0</v>
          </cell>
          <cell r="M412">
            <v>0</v>
          </cell>
          <cell r="N412">
            <v>28680</v>
          </cell>
        </row>
        <row r="413">
          <cell r="A413" t="str">
            <v>TTW172</v>
          </cell>
          <cell r="B413" t="str">
            <v>Wanisama Contractor</v>
          </cell>
          <cell r="C413">
            <v>100000</v>
          </cell>
          <cell r="D413">
            <v>14919.9</v>
          </cell>
          <cell r="E413">
            <v>14919.9</v>
          </cell>
          <cell r="I413" t="e">
            <v>#N/A</v>
          </cell>
          <cell r="J413" t="e">
            <v>#N/A</v>
          </cell>
          <cell r="K413">
            <v>14919.9</v>
          </cell>
          <cell r="L413">
            <v>0</v>
          </cell>
          <cell r="M413">
            <v>0</v>
          </cell>
          <cell r="N413">
            <v>14919.9</v>
          </cell>
        </row>
        <row r="414">
          <cell r="A414" t="str">
            <v>TTY101</v>
          </cell>
          <cell r="B414" t="str">
            <v>Sykt Yuong Hing</v>
          </cell>
          <cell r="C414">
            <v>5000</v>
          </cell>
          <cell r="D414">
            <v>1035</v>
          </cell>
          <cell r="E414">
            <v>1035</v>
          </cell>
          <cell r="I414" t="e">
            <v>#N/A</v>
          </cell>
          <cell r="J414" t="e">
            <v>#N/A</v>
          </cell>
          <cell r="K414">
            <v>1035</v>
          </cell>
          <cell r="L414">
            <v>0</v>
          </cell>
          <cell r="M414">
            <v>0</v>
          </cell>
          <cell r="N414">
            <v>1035</v>
          </cell>
        </row>
        <row r="415">
          <cell r="A415" t="str">
            <v>TTY102</v>
          </cell>
          <cell r="B415" t="str">
            <v>Sykt Yuong Hing</v>
          </cell>
          <cell r="C415">
            <v>15000</v>
          </cell>
          <cell r="D415">
            <v>10498</v>
          </cell>
          <cell r="E415">
            <v>10498</v>
          </cell>
          <cell r="I415">
            <v>5441.8</v>
          </cell>
          <cell r="J415" t="e">
            <v>#N/A</v>
          </cell>
          <cell r="K415">
            <v>10498</v>
          </cell>
          <cell r="L415">
            <v>5441.8</v>
          </cell>
          <cell r="M415">
            <v>0</v>
          </cell>
          <cell r="N415">
            <v>10498</v>
          </cell>
        </row>
        <row r="416">
          <cell r="A416" t="str">
            <v>TTY112</v>
          </cell>
          <cell r="B416" t="str">
            <v>Yin Vun Workshop</v>
          </cell>
          <cell r="C416">
            <v>6000</v>
          </cell>
          <cell r="D416">
            <v>4364</v>
          </cell>
          <cell r="E416">
            <v>4364</v>
          </cell>
          <cell r="I416">
            <v>4916.5</v>
          </cell>
          <cell r="J416" t="e">
            <v>#N/A</v>
          </cell>
          <cell r="K416">
            <v>4364</v>
          </cell>
          <cell r="L416">
            <v>4916.5</v>
          </cell>
          <cell r="M416">
            <v>0</v>
          </cell>
          <cell r="N416">
            <v>4364</v>
          </cell>
        </row>
        <row r="417">
          <cell r="A417" t="str">
            <v>TTY122</v>
          </cell>
          <cell r="B417" t="str">
            <v>Yee Fung</v>
          </cell>
          <cell r="C417">
            <v>5000</v>
          </cell>
          <cell r="D417">
            <v>-30.8</v>
          </cell>
          <cell r="H417">
            <v>-30.8</v>
          </cell>
          <cell r="I417">
            <v>-30.8</v>
          </cell>
          <cell r="J417" t="e">
            <v>#N/A</v>
          </cell>
          <cell r="K417">
            <v>-30.8</v>
          </cell>
          <cell r="L417">
            <v>-30.8</v>
          </cell>
          <cell r="M417">
            <v>0</v>
          </cell>
          <cell r="N417">
            <v>-30.8</v>
          </cell>
        </row>
        <row r="418">
          <cell r="A418" t="str">
            <v>TTY131</v>
          </cell>
          <cell r="B418" t="str">
            <v>Y Y Lim Enterprise</v>
          </cell>
          <cell r="C418">
            <v>30000</v>
          </cell>
          <cell r="D418">
            <v>615</v>
          </cell>
          <cell r="F418">
            <v>615</v>
          </cell>
          <cell r="I418" t="e">
            <v>#N/A</v>
          </cell>
          <cell r="J418" t="e">
            <v>#N/A</v>
          </cell>
          <cell r="K418">
            <v>615</v>
          </cell>
          <cell r="L418">
            <v>0</v>
          </cell>
          <cell r="M418">
            <v>0</v>
          </cell>
          <cell r="N418">
            <v>615</v>
          </cell>
        </row>
        <row r="419">
          <cell r="A419" t="str">
            <v>TTY132</v>
          </cell>
          <cell r="B419" t="str">
            <v>Y Y Lim Enterprise</v>
          </cell>
          <cell r="C419">
            <v>20000</v>
          </cell>
          <cell r="D419">
            <v>5701.4</v>
          </cell>
          <cell r="F419">
            <v>755.9</v>
          </cell>
          <cell r="G419">
            <v>4945.5</v>
          </cell>
          <cell r="I419" t="e">
            <v>#N/A</v>
          </cell>
          <cell r="J419" t="e">
            <v>#N/A</v>
          </cell>
          <cell r="K419">
            <v>5701.4</v>
          </cell>
          <cell r="L419">
            <v>0</v>
          </cell>
          <cell r="M419">
            <v>0</v>
          </cell>
          <cell r="N419">
            <v>5701.4</v>
          </cell>
        </row>
        <row r="420">
          <cell r="A420" t="str">
            <v>TZT111</v>
          </cell>
          <cell r="B420" t="str">
            <v>Triumphal Industries Supply Sd</v>
          </cell>
          <cell r="C420">
            <v>30000</v>
          </cell>
          <cell r="D420">
            <v>18792.189999999999</v>
          </cell>
          <cell r="E420">
            <v>18792.189999999999</v>
          </cell>
          <cell r="I420">
            <v>21634.21</v>
          </cell>
          <cell r="J420" t="e">
            <v>#N/A</v>
          </cell>
          <cell r="K420">
            <v>18792.189999999999</v>
          </cell>
          <cell r="L420">
            <v>21634.21</v>
          </cell>
          <cell r="M420">
            <v>0</v>
          </cell>
          <cell r="N420">
            <v>18792.189999999999</v>
          </cell>
        </row>
        <row r="421">
          <cell r="A421" t="str">
            <v>TZT112</v>
          </cell>
          <cell r="B421" t="str">
            <v>Triumphal Industries Supply Sd</v>
          </cell>
          <cell r="C421">
            <v>150000</v>
          </cell>
          <cell r="D421">
            <v>22860.61</v>
          </cell>
          <cell r="E421">
            <v>22860.61</v>
          </cell>
          <cell r="I421">
            <v>99961.41</v>
          </cell>
          <cell r="J421" t="e">
            <v>#N/A</v>
          </cell>
          <cell r="K421">
            <v>22860.61</v>
          </cell>
          <cell r="L421">
            <v>99961.41</v>
          </cell>
          <cell r="M421">
            <v>0</v>
          </cell>
          <cell r="N421">
            <v>22860.61</v>
          </cell>
        </row>
        <row r="422">
          <cell r="A422" t="str">
            <v>TZT121</v>
          </cell>
          <cell r="B422" t="str">
            <v>Triumphal Equipment Spare Part</v>
          </cell>
          <cell r="C422">
            <v>20000</v>
          </cell>
          <cell r="D422">
            <v>3215.17</v>
          </cell>
          <cell r="E422">
            <v>3215.17</v>
          </cell>
          <cell r="I422" t="e">
            <v>#N/A</v>
          </cell>
          <cell r="J422" t="e">
            <v>#N/A</v>
          </cell>
          <cell r="K422">
            <v>3215.17</v>
          </cell>
          <cell r="L422">
            <v>0</v>
          </cell>
          <cell r="M422">
            <v>0</v>
          </cell>
          <cell r="N422">
            <v>3215.17</v>
          </cell>
        </row>
        <row r="423">
          <cell r="A423" t="str">
            <v>TZT131</v>
          </cell>
          <cell r="B423" t="str">
            <v>Triumphal Equipment Spare Part</v>
          </cell>
          <cell r="C423">
            <v>20000</v>
          </cell>
          <cell r="D423">
            <v>93129.95</v>
          </cell>
          <cell r="E423">
            <v>93129.95</v>
          </cell>
          <cell r="I423">
            <v>97676.86</v>
          </cell>
          <cell r="J423" t="e">
            <v>#N/A</v>
          </cell>
          <cell r="K423">
            <v>93129.95</v>
          </cell>
          <cell r="L423">
            <v>97676.86</v>
          </cell>
          <cell r="M423">
            <v>0</v>
          </cell>
          <cell r="N423">
            <v>93129.95</v>
          </cell>
        </row>
        <row r="424">
          <cell r="A424" t="str">
            <v>TZT132</v>
          </cell>
          <cell r="B424" t="str">
            <v>Triumphal Equipment Spare Part</v>
          </cell>
          <cell r="C424">
            <v>500000</v>
          </cell>
          <cell r="D424">
            <v>2262.33</v>
          </cell>
          <cell r="E424">
            <v>2262.33</v>
          </cell>
          <cell r="I424">
            <v>93881.99</v>
          </cell>
          <cell r="J424" t="e">
            <v>#N/A</v>
          </cell>
          <cell r="K424">
            <v>2262.33</v>
          </cell>
          <cell r="L424">
            <v>93881.99</v>
          </cell>
          <cell r="M424">
            <v>0</v>
          </cell>
          <cell r="N424">
            <v>2262.33</v>
          </cell>
        </row>
        <row r="425">
          <cell r="A425" t="str">
            <v>TZT142</v>
          </cell>
          <cell r="B425" t="str">
            <v>Triumphal Associates Bhd</v>
          </cell>
          <cell r="C425">
            <v>100000</v>
          </cell>
          <cell r="D425">
            <v>202</v>
          </cell>
          <cell r="E425">
            <v>202</v>
          </cell>
          <cell r="I425">
            <v>400</v>
          </cell>
          <cell r="J425" t="e">
            <v>#N/A</v>
          </cell>
          <cell r="K425">
            <v>202</v>
          </cell>
          <cell r="L425">
            <v>400</v>
          </cell>
          <cell r="M425">
            <v>0</v>
          </cell>
          <cell r="N425">
            <v>202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1_a_"/>
      <sheetName val="TMS2000"/>
      <sheetName val="Age311299TAS"/>
      <sheetName val="TASintDec00"/>
      <sheetName val="P4DDBFTAS"/>
      <sheetName val="Age311299TESP"/>
      <sheetName val="P4DDBFTESP"/>
      <sheetName val="IntDec00TespM&amp;B"/>
      <sheetName val="HP"/>
      <sheetName val="อัตรามรณะ"/>
      <sheetName val="D"/>
      <sheetName val="Z810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ol"/>
      <sheetName val="Margin"/>
      <sheetName val="Revenue"/>
    </sheetNames>
    <sheetDataSet>
      <sheetData sheetId="0"/>
      <sheetData sheetId="1"/>
      <sheetData sheetId="2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7"/>
      <sheetName val="Site List"/>
      <sheetName val="Sheet8"/>
      <sheetName val="ws"/>
      <sheetName val="Sheet6"/>
      <sheetName val="Sheet5"/>
      <sheetName val="Sheet4"/>
      <sheetName val="Back up"/>
      <sheetName val="Sheet2"/>
      <sheetName val="Sheet1"/>
      <sheetName val="Vol May"/>
      <sheetName val="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aily-Vol"/>
      <sheetName val="Weekly (Vol. &amp; Margin)"/>
      <sheetName val="Data-Weekly (Vol.&amp; Margin)"/>
      <sheetName val="Data - Vol."/>
      <sheetName val="Data-Margin"/>
      <sheetName val="Monthly - Vol. &amp; Margin"/>
      <sheetName val="Data Monthly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onthly - Vol. &amp; Margin"/>
      <sheetName val="Weekly -Vol. &amp; Margin"/>
      <sheetName val="Daily-Vol."/>
      <sheetName val="Data-Weekly (Vol &amp; Margin) "/>
      <sheetName val="Data-Monthly (Vol. &amp; Margin)"/>
      <sheetName val="Volume"/>
      <sheetName val="Margin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-1B"/>
      <sheetName val="K-2"/>
      <sheetName val="Depre"/>
      <sheetName val="Disposal"/>
      <sheetName val="Repair and Maintenance"/>
      <sheetName val="เงินกู้ธนชาติ"/>
      <sheetName val="เงินกู้ MGC"/>
      <sheetName val="TrialBalance Q3-2002"/>
      <sheetName val="BALANCE SHEET"/>
      <sheetName val="PROFIT(LOSS)"/>
      <sheetName val="WLS"/>
      <sheetName val="SCB 1 - Current"/>
      <sheetName val="SCB 2 - Current"/>
      <sheetName val="bblยังไม่จ่าย"/>
      <sheetName val="Newspaper"/>
      <sheetName val="ชื่อหุ้น"/>
      <sheetName val="B&amp;S 1999"/>
      <sheetName val="TB09.30.04"/>
      <sheetName val="Table"/>
      <sheetName val="CA Sheet"/>
      <sheetName val="FF-4"/>
      <sheetName val="FSA"/>
      <sheetName val="total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CA Sheet"/>
      <sheetName val="JAN"/>
      <sheetName val="M_Maincomp"/>
      <sheetName val="CA"/>
      <sheetName val="TMS2000"/>
      <sheetName val="อัตรามรณะ"/>
      <sheetName val="BSI"/>
      <sheetName val="bblยังไม่จ่าย"/>
      <sheetName val="Cover"/>
      <sheetName val="Comparison"/>
      <sheetName val="PS-1995"/>
      <sheetName val="FF_3"/>
      <sheetName val="FF_2"/>
      <sheetName val="F L"/>
      <sheetName val="CODE"/>
      <sheetName val="อาคาร"/>
      <sheetName val="เครื่องตกแต่ง"/>
      <sheetName val="เครื่องมือ"/>
      <sheetName val="DEP12"/>
      <sheetName val="Sheet6"/>
      <sheetName val="BPR"/>
      <sheetName val="STATEMENT"/>
      <sheetName val="TO - SP"/>
      <sheetName val="ค่าขนส่ง"/>
      <sheetName val="Newspaper"/>
      <sheetName val="cost4-47"/>
      <sheetName val="Company Info"/>
      <sheetName val="CA Comp"/>
      <sheetName val="CST1198"/>
      <sheetName val="TAX COMP"/>
      <sheetName val="addl cost"/>
      <sheetName val="accumdeprn"/>
      <sheetName val="FF_2 _1_"/>
      <sheetName val="FSA"/>
      <sheetName val="B"/>
      <sheetName val="maruti-qty"/>
      <sheetName val="Purchase Order"/>
      <sheetName val="Customize Your Purchase Order"/>
      <sheetName val="List"/>
      <sheetName val="Energy(update)"/>
      <sheetName val="ADJ - RATE"/>
      <sheetName val="Norms SP"/>
      <sheetName val="จันทร์"/>
      <sheetName val="U-2.1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feature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>
        <row r="1">
          <cell r="A1" t="str">
            <v>NITE BEAUTY INDUSTRIES SDN. BHD.</v>
          </cell>
        </row>
        <row r="2">
          <cell r="A2" t="str">
            <v>FILE NUMBER   :  C 0887357-07</v>
          </cell>
        </row>
        <row r="3">
          <cell r="A3" t="str">
            <v>SECTION 108 CREDIT BALANCE</v>
          </cell>
        </row>
        <row r="6">
          <cell r="A6" t="str">
            <v>YEAR</v>
          </cell>
          <cell r="C6" t="str">
            <v>BALANCE</v>
          </cell>
          <cell r="E6" t="str">
            <v>CURRENT</v>
          </cell>
          <cell r="I6" t="str">
            <v>DIVIDENDS</v>
          </cell>
          <cell r="K6" t="str">
            <v>BALANCE</v>
          </cell>
        </row>
        <row r="7">
          <cell r="A7" t="str">
            <v>ENDED</v>
          </cell>
          <cell r="C7" t="str">
            <v>B/F</v>
          </cell>
          <cell r="E7" t="str">
            <v>YEAR</v>
          </cell>
          <cell r="G7" t="str">
            <v>BALANCE</v>
          </cell>
          <cell r="I7" t="str">
            <v>PAID</v>
          </cell>
          <cell r="K7" t="str">
            <v>C/F</v>
          </cell>
        </row>
      </sheetData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**_x0000__x0000_"/>
      <sheetName val="CF-1"/>
      <sheetName val="CF-2"/>
      <sheetName val="CF-3"/>
      <sheetName val="OS"/>
      <sheetName val="BPR-PL "/>
      <sheetName val="BPR-BS"/>
      <sheetName val="BPR - Conclusion"/>
      <sheetName val="AP110"/>
      <sheetName val="F-1l2"/>
      <sheetName val="F-1"/>
      <sheetName val="F-2"/>
      <sheetName val="F-3"/>
      <sheetName val="F-4"/>
      <sheetName val="F-7"/>
      <sheetName val="F-8(FSA)"/>
      <sheetName val="F-9b"/>
      <sheetName val="F-9c"/>
      <sheetName val="F-21"/>
      <sheetName val="A"/>
      <sheetName val="B"/>
      <sheetName val="RCD-1-1"/>
      <sheetName val="B-10"/>
      <sheetName val="C"/>
      <sheetName val="C-5"/>
      <sheetName val="C-6"/>
      <sheetName val="C-6a"/>
      <sheetName val="L"/>
      <sheetName val="U"/>
      <sheetName val="U-2"/>
      <sheetName val="AA"/>
      <sheetName val="BB"/>
      <sheetName val="BB-1"/>
      <sheetName val="CC"/>
      <sheetName val="FF"/>
      <sheetName val="FF-1"/>
      <sheetName val="FF-2"/>
      <sheetName val="M MM"/>
      <sheetName val="Pnl-10"/>
      <sheetName val="10"/>
      <sheetName val="10-1"/>
      <sheetName val="10-2"/>
      <sheetName val="20"/>
      <sheetName val="20-1"/>
      <sheetName val="30"/>
      <sheetName val="30-Note"/>
      <sheetName val="30a"/>
      <sheetName val="70"/>
      <sheetName val="**??"/>
      <sheetName val="FF_3"/>
      <sheetName val="**_x0000_"/>
      <sheetName val="FF-3"/>
      <sheetName val="___x005f_x0000__x005f_x0000_"/>
      <sheetName val="_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1">
          <cell r="A1" t="str">
            <v>INTEGRATED BRICKWORKS SDN BHD</v>
          </cell>
          <cell r="B1" t="str">
            <v>Integrated Brickworks S/B</v>
          </cell>
        </row>
        <row r="2">
          <cell r="A2" t="str">
            <v>A: 31 DECEMBER, 2001</v>
          </cell>
          <cell r="B2" t="str">
            <v>A: 31 DECEMBER, 2001</v>
          </cell>
        </row>
        <row r="3">
          <cell r="B3" t="str">
            <v>Other debtors</v>
          </cell>
        </row>
        <row r="4">
          <cell r="A4" t="str">
            <v>Working Balance Sheet - Assets &amp; Liability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Unadjusted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Adjusted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A9" t="str">
            <v>NON-CURRENT ASSETS</v>
          </cell>
          <cell r="F9" t="str">
            <v>&lt;201&gt;</v>
          </cell>
          <cell r="G9">
            <v>126788</v>
          </cell>
        </row>
        <row r="10">
          <cell r="A10" t="str">
            <v>Property, Plant and equipment</v>
          </cell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 t="str">
            <v>&lt;204&gt;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5">
          <cell r="A15" t="str">
            <v>CURRENT ASSETS</v>
          </cell>
        </row>
        <row r="17">
          <cell r="A17" t="str">
            <v>Ïnventories</v>
          </cell>
          <cell r="B17" t="str">
            <v>C</v>
          </cell>
          <cell r="C17">
            <v>2414853</v>
          </cell>
          <cell r="D17">
            <v>2742457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A19" t="str">
            <v>Trade receivables</v>
          </cell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A21" t="str">
            <v>Other receivables</v>
          </cell>
          <cell r="B21" t="str">
            <v>L</v>
          </cell>
          <cell r="C21">
            <v>109802</v>
          </cell>
          <cell r="D21">
            <v>139416</v>
          </cell>
          <cell r="E21" t="str">
            <v>&lt;201&gt;</v>
          </cell>
          <cell r="F21">
            <v>126788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A24" t="str">
            <v>Cash and bank balances</v>
          </cell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  <row r="29">
          <cell r="A29" t="str">
            <v>Total current assets</v>
          </cell>
          <cell r="C29">
            <v>17186636</v>
          </cell>
          <cell r="D29">
            <v>10448360</v>
          </cell>
          <cell r="I29">
            <v>10879184</v>
          </cell>
        </row>
        <row r="31">
          <cell r="A31" t="str">
            <v>CURRENT LIABILITIES</v>
          </cell>
        </row>
        <row r="33">
          <cell r="A33" t="str">
            <v>Short term borrowings</v>
          </cell>
          <cell r="B33" t="str">
            <v>AA</v>
          </cell>
          <cell r="C33">
            <v>1953000</v>
          </cell>
          <cell r="D33">
            <v>1923000</v>
          </cell>
          <cell r="I33">
            <v>1923000</v>
          </cell>
        </row>
        <row r="35">
          <cell r="A35" t="str">
            <v>Trade payable / creditors</v>
          </cell>
          <cell r="B35" t="str">
            <v>BB</v>
          </cell>
          <cell r="C35">
            <v>12241684</v>
          </cell>
          <cell r="D35">
            <v>4873600</v>
          </cell>
          <cell r="G35" t="str">
            <v>&lt;102&gt;</v>
          </cell>
          <cell r="H35">
            <v>304036</v>
          </cell>
          <cell r="I35">
            <v>5177636</v>
          </cell>
        </row>
        <row r="38">
          <cell r="A38" t="str">
            <v>Other payable / creditors</v>
          </cell>
          <cell r="B38" t="str">
            <v>CC</v>
          </cell>
          <cell r="C38">
            <v>757245</v>
          </cell>
          <cell r="D38">
            <v>3599808</v>
          </cell>
          <cell r="E38" t="str">
            <v>&lt;202&gt;</v>
          </cell>
          <cell r="F38">
            <v>5450</v>
          </cell>
          <cell r="G38" t="str">
            <v>&lt;203&gt;</v>
          </cell>
          <cell r="H38">
            <v>23350</v>
          </cell>
          <cell r="I38">
            <v>3770802</v>
          </cell>
        </row>
        <row r="39">
          <cell r="A39" t="str">
            <v>Kumpulan Guthrie Bhd. - KGB</v>
          </cell>
          <cell r="B39" t="str">
            <v>M/MM</v>
          </cell>
          <cell r="G39" t="str">
            <v>&lt;204&gt;</v>
          </cell>
          <cell r="H39">
            <v>78351</v>
          </cell>
        </row>
        <row r="40">
          <cell r="A40" t="str">
            <v>Right Class SB</v>
          </cell>
          <cell r="B40" t="str">
            <v>M/MM</v>
          </cell>
          <cell r="G40" t="str">
            <v>&lt;205&gt;</v>
          </cell>
          <cell r="H40">
            <v>74743</v>
          </cell>
        </row>
        <row r="41">
          <cell r="C41">
            <v>15521253</v>
          </cell>
          <cell r="D41">
            <v>15823823</v>
          </cell>
          <cell r="I41">
            <v>15823823</v>
          </cell>
        </row>
        <row r="42">
          <cell r="C42">
            <v>1145384</v>
          </cell>
          <cell r="D42">
            <v>1156384</v>
          </cell>
          <cell r="I42">
            <v>1156384</v>
          </cell>
        </row>
        <row r="43">
          <cell r="C43">
            <v>17423882</v>
          </cell>
          <cell r="D43">
            <v>20580015</v>
          </cell>
          <cell r="I43">
            <v>20751009</v>
          </cell>
        </row>
        <row r="45">
          <cell r="A45" t="str">
            <v>Taxation</v>
          </cell>
          <cell r="C45">
            <v>205310</v>
          </cell>
          <cell r="D45">
            <v>205310</v>
          </cell>
          <cell r="I45">
            <v>205310</v>
          </cell>
        </row>
        <row r="47">
          <cell r="A47" t="str">
            <v>Total Current Liabilities</v>
          </cell>
          <cell r="C47">
            <v>31823876</v>
          </cell>
          <cell r="D47">
            <v>27581925</v>
          </cell>
          <cell r="I47">
            <v>28056955</v>
          </cell>
        </row>
        <row r="49">
          <cell r="A49" t="str">
            <v>NET CURRENT LIABILITIES</v>
          </cell>
          <cell r="C49">
            <v>-14637240</v>
          </cell>
          <cell r="D49">
            <v>-17133565</v>
          </cell>
          <cell r="I49">
            <v>-17177771</v>
          </cell>
        </row>
        <row r="51">
          <cell r="A51" t="str">
            <v>NET ASSETS /(LIABILITIES)</v>
          </cell>
          <cell r="C51">
            <v>12798316</v>
          </cell>
          <cell r="D51">
            <v>8561393</v>
          </cell>
          <cell r="I51">
            <v>8696341</v>
          </cell>
        </row>
        <row r="53">
          <cell r="A53" t="str">
            <v>FINANCED BY:</v>
          </cell>
          <cell r="B53" t="str">
            <v>SS</v>
          </cell>
        </row>
        <row r="55">
          <cell r="A55" t="str">
            <v>SHARE CAPITAL</v>
          </cell>
          <cell r="C55">
            <v>14450000</v>
          </cell>
          <cell r="D55">
            <v>14450000</v>
          </cell>
          <cell r="I55">
            <v>14450000</v>
          </cell>
        </row>
        <row r="57">
          <cell r="A57" t="str">
            <v>REVALUATION RESERVE</v>
          </cell>
          <cell r="B57" t="str">
            <v>F-3</v>
          </cell>
          <cell r="C57">
            <v>4654263</v>
          </cell>
          <cell r="D57">
            <v>4654263</v>
          </cell>
          <cell r="I57">
            <v>4654263</v>
          </cell>
        </row>
        <row r="59">
          <cell r="A59" t="str">
            <v>PROFIT &amp; LOSS ACCOUNT</v>
          </cell>
          <cell r="C59">
            <v>-6305947</v>
          </cell>
          <cell r="D59">
            <v>-10542870</v>
          </cell>
          <cell r="I59">
            <v>-10407922</v>
          </cell>
        </row>
        <row r="61">
          <cell r="A61" t="str">
            <v>SHAREHOLDER'S EQUITY</v>
          </cell>
          <cell r="B61" t="str">
            <v>DD</v>
          </cell>
          <cell r="C61">
            <v>12798316</v>
          </cell>
          <cell r="D61">
            <v>8561393</v>
          </cell>
          <cell r="I61">
            <v>8696341</v>
          </cell>
        </row>
        <row r="63">
          <cell r="A63" t="str">
            <v>HIRE PURCHASE CREDITORS</v>
          </cell>
          <cell r="C63">
            <v>0</v>
          </cell>
          <cell r="D63">
            <v>0</v>
          </cell>
          <cell r="I63">
            <v>0</v>
          </cell>
        </row>
        <row r="64">
          <cell r="B64" t="str">
            <v>F-1</v>
          </cell>
        </row>
        <row r="66">
          <cell r="A66" t="str">
            <v>TOTAL LIABILITIES &amp; EQUITIES</v>
          </cell>
          <cell r="C66">
            <v>12798316</v>
          </cell>
          <cell r="D66">
            <v>8561393</v>
          </cell>
          <cell r="I66">
            <v>8696341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D5" t="str">
            <v>per total</v>
          </cell>
          <cell r="E5" t="str">
            <v xml:space="preserve">per </v>
          </cell>
          <cell r="F5" t="str">
            <v>Cost per</v>
          </cell>
          <cell r="G5" t="str">
            <v>Sales Price</v>
          </cell>
          <cell r="H5" t="str">
            <v>Diff of</v>
          </cell>
          <cell r="I5" t="str">
            <v xml:space="preserve">Total </v>
          </cell>
          <cell r="J5" t="str">
            <v>Total</v>
          </cell>
        </row>
        <row r="6">
          <cell r="B6" t="str">
            <v>Code</v>
          </cell>
          <cell r="C6" t="str">
            <v>Descrpition</v>
          </cell>
          <cell r="D6" t="str">
            <v>Quantity</v>
          </cell>
          <cell r="E6" t="str">
            <v>Quantity</v>
          </cell>
          <cell r="F6" t="str">
            <v>unit</v>
          </cell>
          <cell r="G6" t="str">
            <v>per unit</v>
          </cell>
          <cell r="H6" t="str">
            <v>Mark-up/unit</v>
          </cell>
          <cell r="I6" t="str">
            <v>mark-up</v>
          </cell>
          <cell r="J6" t="str">
            <v>shortage</v>
          </cell>
          <cell r="K6" t="str">
            <v>Notes</v>
          </cell>
        </row>
        <row r="7">
          <cell r="D7" t="str">
            <v>X</v>
          </cell>
          <cell r="E7" t="str">
            <v>A</v>
          </cell>
          <cell r="F7" t="str">
            <v>B</v>
          </cell>
          <cell r="G7" t="str">
            <v>C</v>
          </cell>
          <cell r="H7" t="str">
            <v>D = C - B</v>
          </cell>
          <cell r="I7" t="str">
            <v>E = D x A</v>
          </cell>
          <cell r="J7" t="str">
            <v>E * X</v>
          </cell>
        </row>
        <row r="8">
          <cell r="C8" t="str">
            <v>Brick</v>
          </cell>
        </row>
        <row r="9">
          <cell r="A9">
            <v>1</v>
          </cell>
          <cell r="B9" t="str">
            <v>10B.02</v>
          </cell>
          <cell r="C9" t="str">
            <v>Concrete Brick</v>
          </cell>
          <cell r="D9">
            <v>5376</v>
          </cell>
          <cell r="E9">
            <v>1</v>
          </cell>
          <cell r="F9">
            <v>0.1492</v>
          </cell>
          <cell r="G9">
            <v>0.15</v>
          </cell>
          <cell r="H9">
            <v>7.9999999999999516E-4</v>
          </cell>
          <cell r="I9">
            <v>7.9999999999999516E-4</v>
          </cell>
          <cell r="J9">
            <v>4.300799999999974</v>
          </cell>
        </row>
        <row r="11">
          <cell r="C11" t="str">
            <v>Pavers</v>
          </cell>
        </row>
        <row r="12">
          <cell r="A12">
            <v>2</v>
          </cell>
          <cell r="B12" t="str">
            <v>10B</v>
          </cell>
          <cell r="C12" t="str">
            <v>Isipave black</v>
          </cell>
          <cell r="D12">
            <v>0</v>
          </cell>
          <cell r="E12">
            <v>1</v>
          </cell>
          <cell r="F12">
            <v>0.41599999999999998</v>
          </cell>
          <cell r="G12">
            <v>0.42</v>
          </cell>
          <cell r="H12">
            <v>4.0000000000000036E-3</v>
          </cell>
          <cell r="I12">
            <v>4.0000000000000036E-3</v>
          </cell>
          <cell r="J12">
            <v>0</v>
          </cell>
        </row>
        <row r="13">
          <cell r="D13" t="str">
            <v>(no stock)</v>
          </cell>
        </row>
        <row r="14">
          <cell r="C14" t="str">
            <v>4" Siries Block</v>
          </cell>
        </row>
        <row r="15">
          <cell r="A15">
            <v>3</v>
          </cell>
          <cell r="B15">
            <v>10.01</v>
          </cell>
          <cell r="C15" t="str">
            <v>4" Full block (loading bearing)</v>
          </cell>
          <cell r="D15">
            <v>1950</v>
          </cell>
          <cell r="E15">
            <v>1</v>
          </cell>
          <cell r="F15">
            <v>0.75470000000000004</v>
          </cell>
          <cell r="G15">
            <v>0.8</v>
          </cell>
          <cell r="H15">
            <v>4.5300000000000007E-2</v>
          </cell>
          <cell r="I15">
            <v>4.5300000000000007E-2</v>
          </cell>
          <cell r="J15">
            <v>88.335000000000008</v>
          </cell>
        </row>
        <row r="16">
          <cell r="A16">
            <v>4</v>
          </cell>
          <cell r="B16">
            <v>10.02</v>
          </cell>
          <cell r="C16" t="str">
            <v>4" Half Block</v>
          </cell>
          <cell r="D16">
            <v>2100</v>
          </cell>
          <cell r="E16">
            <v>1</v>
          </cell>
          <cell r="F16">
            <v>0.37740000000000001</v>
          </cell>
          <cell r="G16">
            <v>0.45</v>
          </cell>
          <cell r="H16">
            <v>7.2599999999999998E-2</v>
          </cell>
          <cell r="I16">
            <v>7.2599999999999998E-2</v>
          </cell>
          <cell r="J16">
            <v>152.46</v>
          </cell>
        </row>
        <row r="18">
          <cell r="C18" t="str">
            <v>4.5" Siries Block</v>
          </cell>
        </row>
        <row r="19">
          <cell r="A19">
            <v>5</v>
          </cell>
          <cell r="B19">
            <v>12.01</v>
          </cell>
          <cell r="C19" t="str">
            <v>4.5" Full Block (loading bearing)</v>
          </cell>
          <cell r="D19">
            <v>7275</v>
          </cell>
          <cell r="E19">
            <v>1</v>
          </cell>
          <cell r="F19">
            <v>0.89780000000000004</v>
          </cell>
          <cell r="G19">
            <v>1.03</v>
          </cell>
          <cell r="H19">
            <v>0.13219999999999998</v>
          </cell>
          <cell r="I19">
            <v>0.13219999999999998</v>
          </cell>
          <cell r="J19">
            <v>961.75499999999988</v>
          </cell>
        </row>
        <row r="20">
          <cell r="A20">
            <v>6</v>
          </cell>
          <cell r="B20">
            <v>12.02</v>
          </cell>
          <cell r="C20" t="str">
            <v>4.5" Half Block</v>
          </cell>
          <cell r="D20">
            <v>1200</v>
          </cell>
          <cell r="E20">
            <v>1</v>
          </cell>
          <cell r="F20">
            <v>0.44890000000000002</v>
          </cell>
          <cell r="G20">
            <v>0.57499999999999996</v>
          </cell>
          <cell r="H20">
            <v>0.12609999999999993</v>
          </cell>
          <cell r="I20">
            <v>0.12609999999999993</v>
          </cell>
          <cell r="J20">
            <v>151.31999999999991</v>
          </cell>
        </row>
        <row r="22">
          <cell r="C22" t="str">
            <v>4.5" Siries Polished Block</v>
          </cell>
        </row>
        <row r="23">
          <cell r="A23">
            <v>7</v>
          </cell>
          <cell r="B23">
            <v>15.02</v>
          </cell>
          <cell r="C23" t="str">
            <v>6" Half block</v>
          </cell>
          <cell r="D23">
            <v>48120</v>
          </cell>
          <cell r="E23">
            <v>1</v>
          </cell>
          <cell r="F23">
            <v>0.60219999999999996</v>
          </cell>
          <cell r="G23">
            <v>0.7</v>
          </cell>
          <cell r="H23">
            <v>9.7799999999999998E-2</v>
          </cell>
          <cell r="I23">
            <v>9.7799999999999998E-2</v>
          </cell>
          <cell r="J23">
            <v>4706.1359999999995</v>
          </cell>
        </row>
        <row r="24">
          <cell r="A24">
            <v>8</v>
          </cell>
          <cell r="B24">
            <v>15.05</v>
          </cell>
          <cell r="C24" t="str">
            <v>6" quarter block</v>
          </cell>
          <cell r="D24">
            <v>0</v>
          </cell>
          <cell r="E24">
            <v>1</v>
          </cell>
          <cell r="F24">
            <v>0.30109999999999998</v>
          </cell>
          <cell r="G24">
            <v>1.3</v>
          </cell>
          <cell r="H24">
            <v>0.99890000000000012</v>
          </cell>
          <cell r="I24">
            <v>0.99890000000000012</v>
          </cell>
          <cell r="J24">
            <v>0</v>
          </cell>
        </row>
        <row r="25">
          <cell r="D25" t="str">
            <v>(no stocks)</v>
          </cell>
        </row>
        <row r="26">
          <cell r="C26" t="str">
            <v>Fluted Block</v>
          </cell>
        </row>
        <row r="27">
          <cell r="A27">
            <v>9</v>
          </cell>
          <cell r="B27" t="str">
            <v>15F.01</v>
          </cell>
          <cell r="C27" t="str">
            <v xml:space="preserve">6" fluted full block </v>
          </cell>
          <cell r="D27">
            <v>52</v>
          </cell>
          <cell r="E27">
            <v>1</v>
          </cell>
          <cell r="F27">
            <v>1.2043999999999999</v>
          </cell>
          <cell r="G27">
            <v>1.3</v>
          </cell>
          <cell r="H27">
            <v>9.5600000000000129E-2</v>
          </cell>
          <cell r="I27">
            <v>9.5600000000000129E-2</v>
          </cell>
          <cell r="J27">
            <v>4.9712000000000067</v>
          </cell>
        </row>
        <row r="28">
          <cell r="A28">
            <v>10</v>
          </cell>
          <cell r="B28" t="str">
            <v>20F.01</v>
          </cell>
          <cell r="C28" t="str">
            <v>8" fluted full block</v>
          </cell>
          <cell r="D28">
            <v>19070</v>
          </cell>
          <cell r="E28">
            <v>1</v>
          </cell>
          <cell r="F28">
            <v>1.5410999999999999</v>
          </cell>
          <cell r="G28">
            <v>1.9</v>
          </cell>
          <cell r="H28">
            <v>0.3589</v>
          </cell>
          <cell r="I28">
            <v>0.3589</v>
          </cell>
          <cell r="J28">
            <v>6844.223</v>
          </cell>
        </row>
        <row r="30">
          <cell r="C30" t="str">
            <v>8.0" Siries Block</v>
          </cell>
        </row>
        <row r="31">
          <cell r="A31">
            <v>11</v>
          </cell>
          <cell r="B31">
            <v>20.010000000000002</v>
          </cell>
          <cell r="C31" t="str">
            <v>8.0" Full Block (loading bearing)</v>
          </cell>
          <cell r="D31">
            <v>85018</v>
          </cell>
          <cell r="E31">
            <v>1</v>
          </cell>
          <cell r="F31">
            <v>1.29</v>
          </cell>
          <cell r="G31">
            <v>1.94</v>
          </cell>
          <cell r="H31">
            <v>0.64999999999999991</v>
          </cell>
          <cell r="I31">
            <v>0.64999999999999991</v>
          </cell>
          <cell r="J31">
            <v>55261.69999999999</v>
          </cell>
        </row>
        <row r="32">
          <cell r="A32">
            <v>12</v>
          </cell>
          <cell r="B32">
            <v>20.02</v>
          </cell>
          <cell r="C32" t="str">
            <v>8.0" Half Block</v>
          </cell>
          <cell r="D32">
            <v>22222</v>
          </cell>
          <cell r="E32">
            <v>1</v>
          </cell>
          <cell r="F32">
            <v>0.77059999999999995</v>
          </cell>
          <cell r="G32">
            <v>0.9</v>
          </cell>
          <cell r="H32">
            <v>0.12940000000000007</v>
          </cell>
          <cell r="I32">
            <v>0.12940000000000007</v>
          </cell>
          <cell r="J32">
            <v>2875.5268000000015</v>
          </cell>
        </row>
        <row r="33">
          <cell r="A33">
            <v>13</v>
          </cell>
          <cell r="B33">
            <v>20.14</v>
          </cell>
          <cell r="C33" t="str">
            <v>8.0" linted bond beam block</v>
          </cell>
          <cell r="D33">
            <v>1275</v>
          </cell>
          <cell r="E33">
            <v>1</v>
          </cell>
          <cell r="F33">
            <v>1.5410999999999999</v>
          </cell>
          <cell r="G33">
            <v>2.2999999999999998</v>
          </cell>
          <cell r="H33">
            <v>0.75889999999999991</v>
          </cell>
          <cell r="I33">
            <v>0.75889999999999991</v>
          </cell>
          <cell r="J33">
            <v>967.59749999999985</v>
          </cell>
        </row>
        <row r="35">
          <cell r="C35" t="str">
            <v>8.0" Split block siries</v>
          </cell>
        </row>
        <row r="36">
          <cell r="A36">
            <v>14</v>
          </cell>
          <cell r="B36" t="str">
            <v>20R.N</v>
          </cell>
          <cell r="C36" t="str">
            <v xml:space="preserve">8" split angle block </v>
          </cell>
          <cell r="D36">
            <v>5620</v>
          </cell>
          <cell r="E36">
            <v>1</v>
          </cell>
          <cell r="F36">
            <v>1.7182999999999999</v>
          </cell>
          <cell r="G36">
            <v>5</v>
          </cell>
          <cell r="H36">
            <v>3.2816999999999998</v>
          </cell>
          <cell r="I36">
            <v>3.2816999999999998</v>
          </cell>
          <cell r="J36">
            <v>18443.153999999999</v>
          </cell>
        </row>
        <row r="37">
          <cell r="A37">
            <v>15</v>
          </cell>
          <cell r="B37" t="str">
            <v>20R.S</v>
          </cell>
          <cell r="C37" t="str">
            <v xml:space="preserve">8" split angle standstone pjs960 block </v>
          </cell>
          <cell r="D37">
            <v>92</v>
          </cell>
          <cell r="E37">
            <v>1</v>
          </cell>
          <cell r="F37">
            <v>1.7182999999999999</v>
          </cell>
          <cell r="G37">
            <v>3</v>
          </cell>
          <cell r="H37">
            <v>1.2817000000000001</v>
          </cell>
          <cell r="I37">
            <v>1.2817000000000001</v>
          </cell>
          <cell r="J37">
            <v>117.91640000000001</v>
          </cell>
        </row>
        <row r="38">
          <cell r="A38">
            <v>16</v>
          </cell>
          <cell r="B38" t="str">
            <v>20S.S</v>
          </cell>
          <cell r="C38" t="str">
            <v xml:space="preserve">8" split straight standstone pjs960 block </v>
          </cell>
          <cell r="D38">
            <v>0</v>
          </cell>
          <cell r="E38">
            <v>1</v>
          </cell>
          <cell r="F38">
            <v>1.7182999999999999</v>
          </cell>
          <cell r="G38">
            <v>4</v>
          </cell>
          <cell r="H38">
            <v>2.2816999999999998</v>
          </cell>
          <cell r="I38">
            <v>2.2816999999999998</v>
          </cell>
          <cell r="J38">
            <v>0</v>
          </cell>
        </row>
        <row r="39">
          <cell r="D39" t="str">
            <v>(no stocks)</v>
          </cell>
        </row>
        <row r="40">
          <cell r="C40" t="str">
            <v>Compac keystone siries</v>
          </cell>
        </row>
        <row r="41">
          <cell r="A41">
            <v>17</v>
          </cell>
          <cell r="B41" t="str">
            <v>K2R.S</v>
          </cell>
          <cell r="C41" t="str">
            <v>ICU Split angle stanstone pj960</v>
          </cell>
          <cell r="D41">
            <v>756</v>
          </cell>
          <cell r="E41">
            <v>1</v>
          </cell>
          <cell r="F41">
            <v>4.1935000000000002</v>
          </cell>
          <cell r="G41">
            <v>5</v>
          </cell>
          <cell r="H41">
            <v>0.80649999999999977</v>
          </cell>
          <cell r="I41">
            <v>0.80649999999999977</v>
          </cell>
          <cell r="J41">
            <v>609.71399999999983</v>
          </cell>
        </row>
        <row r="42">
          <cell r="A42">
            <v>18</v>
          </cell>
          <cell r="B42" t="str">
            <v>K2R.B</v>
          </cell>
          <cell r="C42" t="str">
            <v>ICU Split angle black</v>
          </cell>
          <cell r="D42">
            <v>441</v>
          </cell>
          <cell r="E42">
            <v>1</v>
          </cell>
          <cell r="F42">
            <v>4.1935000000000002</v>
          </cell>
          <cell r="G42">
            <v>5</v>
          </cell>
          <cell r="H42">
            <v>0.80649999999999977</v>
          </cell>
          <cell r="I42">
            <v>0.80649999999999977</v>
          </cell>
          <cell r="J42">
            <v>355.66649999999993</v>
          </cell>
        </row>
        <row r="44">
          <cell r="J44">
            <v>91544.776199999993</v>
          </cell>
        </row>
      </sheetData>
      <sheetData sheetId="26" refreshError="1">
        <row r="1">
          <cell r="A1" t="str">
            <v>Integrated Brickworks S/B</v>
          </cell>
        </row>
        <row r="2">
          <cell r="A2" t="str">
            <v>A: 31 DECEMBER, 2000</v>
          </cell>
        </row>
        <row r="3">
          <cell r="A3" t="str">
            <v>NRV test - Based on per quantity sold</v>
          </cell>
          <cell r="D3" t="str">
            <v>Cost and price per unit stated here as at 31 December, 2001.</v>
          </cell>
        </row>
        <row r="5">
          <cell r="A5" t="str">
            <v>SCOPE : &gt; RM50,000</v>
          </cell>
          <cell r="C5" t="str">
            <v>Coverage : &gt; 50%</v>
          </cell>
        </row>
        <row r="6">
          <cell r="K6" t="str">
            <v>Total</v>
          </cell>
        </row>
        <row r="7">
          <cell r="D7" t="str">
            <v>per total</v>
          </cell>
          <cell r="E7" t="str">
            <v xml:space="preserve">per </v>
          </cell>
          <cell r="F7" t="str">
            <v>Cost per</v>
          </cell>
          <cell r="G7" t="str">
            <v>Sales Price</v>
          </cell>
          <cell r="H7" t="str">
            <v>Diff of</v>
          </cell>
          <cell r="I7" t="str">
            <v xml:space="preserve">Total </v>
          </cell>
          <cell r="J7" t="str">
            <v>Total</v>
          </cell>
          <cell r="K7" t="str">
            <v>Surplus/</v>
          </cell>
        </row>
        <row r="8">
          <cell r="B8" t="str">
            <v>Code</v>
          </cell>
          <cell r="C8" t="str">
            <v>Descrpition</v>
          </cell>
          <cell r="D8" t="str">
            <v>Quantity</v>
          </cell>
          <cell r="E8" t="str">
            <v>Quantity</v>
          </cell>
          <cell r="F8" t="str">
            <v>unit</v>
          </cell>
          <cell r="G8" t="str">
            <v>per unit</v>
          </cell>
          <cell r="H8" t="str">
            <v>Mark-up/unit</v>
          </cell>
          <cell r="I8" t="str">
            <v>mark-up</v>
          </cell>
          <cell r="J8" t="str">
            <v>cost</v>
          </cell>
          <cell r="K8" t="str">
            <v>(shortage)</v>
          </cell>
          <cell r="L8" t="str">
            <v>Notes</v>
          </cell>
        </row>
        <row r="9">
          <cell r="A9" t="str">
            <v>Materiality  Benchmark</v>
          </cell>
          <cell r="B9" t="str">
            <v>Amount</v>
          </cell>
          <cell r="C9" t="str">
            <v>Percentage</v>
          </cell>
          <cell r="D9" t="str">
            <v>X</v>
          </cell>
          <cell r="E9" t="str">
            <v>A</v>
          </cell>
          <cell r="F9" t="str">
            <v>B</v>
          </cell>
          <cell r="G9" t="str">
            <v>C</v>
          </cell>
          <cell r="H9" t="str">
            <v>D = C - B</v>
          </cell>
          <cell r="I9" t="str">
            <v>E = D x A</v>
          </cell>
          <cell r="J9" t="str">
            <v>F = B x X</v>
          </cell>
          <cell r="K9" t="str">
            <v>E * X</v>
          </cell>
        </row>
        <row r="10">
          <cell r="A10" t="str">
            <v>(use most appropriate benchmark)</v>
          </cell>
          <cell r="B10" t="str">
            <v>RM</v>
          </cell>
          <cell r="D10" t="str">
            <v>RM</v>
          </cell>
          <cell r="E10" t="str">
            <v>RM</v>
          </cell>
        </row>
        <row r="11">
          <cell r="C11" t="str">
            <v>4" Siries Block</v>
          </cell>
        </row>
        <row r="12">
          <cell r="A12">
            <v>1</v>
          </cell>
          <cell r="B12">
            <v>10.01</v>
          </cell>
          <cell r="C12" t="str">
            <v>4" Full block (loading bearing)</v>
          </cell>
          <cell r="D12">
            <v>115545</v>
          </cell>
          <cell r="E12">
            <v>1</v>
          </cell>
          <cell r="F12">
            <v>0.75470000000000004</v>
          </cell>
          <cell r="G12">
            <v>0.8</v>
          </cell>
          <cell r="H12">
            <v>4.5300000000000007E-2</v>
          </cell>
          <cell r="I12">
            <v>4.5300000000000007E-2</v>
          </cell>
          <cell r="J12">
            <v>87201.811500000011</v>
          </cell>
          <cell r="K12">
            <v>5234.1885000000011</v>
          </cell>
        </row>
        <row r="13">
          <cell r="A13">
            <v>2</v>
          </cell>
          <cell r="B13">
            <v>10.02</v>
          </cell>
          <cell r="C13" t="str">
            <v>4" Half Block</v>
          </cell>
          <cell r="D13">
            <v>96029</v>
          </cell>
          <cell r="E13">
            <v>1</v>
          </cell>
          <cell r="F13">
            <v>0.37740000000000001</v>
          </cell>
          <cell r="G13">
            <v>0.45</v>
          </cell>
          <cell r="H13">
            <v>7.2599999999999998E-2</v>
          </cell>
          <cell r="I13">
            <v>7.2599999999999998E-2</v>
          </cell>
          <cell r="J13">
            <v>36241.344600000004</v>
          </cell>
          <cell r="K13">
            <v>6971.7053999999998</v>
          </cell>
        </row>
        <row r="14">
          <cell r="A14">
            <v>3</v>
          </cell>
          <cell r="B14" t="str">
            <v>10C.01</v>
          </cell>
          <cell r="C14" t="str">
            <v>4" Cellular full block</v>
          </cell>
          <cell r="D14">
            <v>58950</v>
          </cell>
          <cell r="E14">
            <v>1</v>
          </cell>
          <cell r="F14">
            <v>0.73770000000000002</v>
          </cell>
          <cell r="G14">
            <v>0.8</v>
          </cell>
          <cell r="H14">
            <v>6.2300000000000022E-2</v>
          </cell>
          <cell r="I14">
            <v>6.2300000000000022E-2</v>
          </cell>
          <cell r="J14">
            <v>43487.415000000001</v>
          </cell>
          <cell r="K14">
            <v>3672.5850000000014</v>
          </cell>
        </row>
        <row r="15">
          <cell r="A15" t="str">
            <v>Net Assets</v>
          </cell>
          <cell r="C15" t="str">
            <v>1-2%</v>
          </cell>
        </row>
        <row r="16">
          <cell r="A16" t="str">
            <v>Normalised Profit After Tax</v>
          </cell>
          <cell r="C16" t="str">
            <v>4.5" Siries Block</v>
          </cell>
        </row>
        <row r="17">
          <cell r="A17">
            <v>4</v>
          </cell>
          <cell r="B17">
            <v>12.01</v>
          </cell>
          <cell r="C17" t="str">
            <v>4.5" Full Block (in fill)</v>
          </cell>
          <cell r="D17">
            <v>76263</v>
          </cell>
          <cell r="E17">
            <v>1</v>
          </cell>
          <cell r="F17">
            <v>0.93710000000000004</v>
          </cell>
          <cell r="G17">
            <v>1.03</v>
          </cell>
          <cell r="H17">
            <v>9.2899999999999983E-2</v>
          </cell>
          <cell r="I17">
            <v>9.2899999999999983E-2</v>
          </cell>
          <cell r="J17">
            <v>71466.0573</v>
          </cell>
          <cell r="K17">
            <v>7084.832699999999</v>
          </cell>
        </row>
        <row r="18">
          <cell r="A18">
            <v>5</v>
          </cell>
          <cell r="B18">
            <v>12.02</v>
          </cell>
          <cell r="C18" t="str">
            <v>4.5" Half Block</v>
          </cell>
          <cell r="D18">
            <v>35779</v>
          </cell>
          <cell r="E18">
            <v>1</v>
          </cell>
          <cell r="F18">
            <v>0.44890000000000002</v>
          </cell>
          <cell r="G18">
            <v>0.57499999999999996</v>
          </cell>
          <cell r="H18">
            <v>0.12609999999999993</v>
          </cell>
          <cell r="I18">
            <v>0.12609999999999993</v>
          </cell>
          <cell r="J18">
            <v>16061.1931</v>
          </cell>
          <cell r="K18">
            <v>4511.7318999999979</v>
          </cell>
        </row>
        <row r="19">
          <cell r="C19" t="str">
            <v>% Expected</v>
          </cell>
        </row>
        <row r="20">
          <cell r="B20" t="str">
            <v>Expected</v>
          </cell>
          <cell r="C20" t="str">
            <v>6" Siries Block</v>
          </cell>
          <cell r="D20" t="str">
            <v>Tolerable</v>
          </cell>
        </row>
        <row r="21">
          <cell r="A21">
            <v>6</v>
          </cell>
          <cell r="B21">
            <v>15.02</v>
          </cell>
          <cell r="C21" t="str">
            <v>6" Full set unsplit sandstone PJ960</v>
          </cell>
          <cell r="D21">
            <v>94667</v>
          </cell>
          <cell r="E21">
            <v>1</v>
          </cell>
          <cell r="F21">
            <v>1.6183000000000001</v>
          </cell>
          <cell r="G21">
            <v>1.7</v>
          </cell>
          <cell r="H21">
            <v>8.1699999999999884E-2</v>
          </cell>
          <cell r="I21">
            <v>8.1699999999999884E-2</v>
          </cell>
          <cell r="J21">
            <v>153199.6061</v>
          </cell>
          <cell r="K21">
            <v>7734.2938999999888</v>
          </cell>
        </row>
        <row r="22">
          <cell r="A22">
            <v>7</v>
          </cell>
          <cell r="B22">
            <v>15.05</v>
          </cell>
          <cell r="C22" t="str">
            <v>6" Full set unsplit Terracotta</v>
          </cell>
          <cell r="D22">
            <v>40772</v>
          </cell>
          <cell r="E22">
            <v>1</v>
          </cell>
          <cell r="F22">
            <v>1.6183000000000001</v>
          </cell>
          <cell r="G22">
            <v>1.7</v>
          </cell>
          <cell r="H22">
            <v>8.1699999999999884E-2</v>
          </cell>
          <cell r="I22">
            <v>8.1699999999999884E-2</v>
          </cell>
          <cell r="J22">
            <v>65981.327600000004</v>
          </cell>
          <cell r="K22">
            <v>3331.0723999999955</v>
          </cell>
        </row>
        <row r="24">
          <cell r="A24" t="str">
            <v>0-2</v>
          </cell>
          <cell r="B24">
            <v>70500</v>
          </cell>
          <cell r="C24" t="str">
            <v>8.0" Siries Block</v>
          </cell>
          <cell r="D24">
            <v>0.6</v>
          </cell>
          <cell r="E24">
            <v>42300</v>
          </cell>
        </row>
        <row r="25">
          <cell r="A25">
            <v>8</v>
          </cell>
          <cell r="B25">
            <v>20.010000000000002</v>
          </cell>
          <cell r="C25" t="str">
            <v>8.0" Full Block (loading bearing)</v>
          </cell>
          <cell r="D25">
            <v>86498</v>
          </cell>
          <cell r="E25">
            <v>1</v>
          </cell>
          <cell r="F25">
            <v>1.29</v>
          </cell>
          <cell r="G25">
            <v>1.94</v>
          </cell>
          <cell r="H25">
            <v>0.64999999999999991</v>
          </cell>
          <cell r="I25">
            <v>0.64999999999999991</v>
          </cell>
          <cell r="J25">
            <v>111582.42</v>
          </cell>
          <cell r="K25">
            <v>56223.69999999999</v>
          </cell>
        </row>
        <row r="26">
          <cell r="A26">
            <v>9</v>
          </cell>
          <cell r="B26">
            <v>20.02</v>
          </cell>
          <cell r="C26" t="str">
            <v>8.0" Half Block</v>
          </cell>
          <cell r="D26">
            <v>22222</v>
          </cell>
          <cell r="E26">
            <v>1</v>
          </cell>
          <cell r="F26">
            <v>0.77059999999999995</v>
          </cell>
          <cell r="G26">
            <v>0.9</v>
          </cell>
          <cell r="H26">
            <v>0.12940000000000007</v>
          </cell>
          <cell r="I26">
            <v>0.12940000000000007</v>
          </cell>
          <cell r="J26">
            <v>17124.2732</v>
          </cell>
          <cell r="K26">
            <v>2875.5268000000015</v>
          </cell>
        </row>
        <row r="27">
          <cell r="A27" t="str">
            <v>6 or more</v>
          </cell>
          <cell r="B27">
            <v>0</v>
          </cell>
          <cell r="C27" t="str">
            <v>&lt;40%</v>
          </cell>
          <cell r="D27">
            <v>0.25</v>
          </cell>
          <cell r="E27">
            <v>0</v>
          </cell>
        </row>
        <row r="28">
          <cell r="B28">
            <v>0</v>
          </cell>
          <cell r="C28" t="str">
            <v>8.0" Split block siries</v>
          </cell>
          <cell r="D28">
            <v>0.15</v>
          </cell>
          <cell r="E28">
            <v>0</v>
          </cell>
        </row>
        <row r="29">
          <cell r="A29">
            <v>10</v>
          </cell>
          <cell r="B29" t="str">
            <v>20R.N</v>
          </cell>
          <cell r="C29" t="str">
            <v xml:space="preserve">8" split angle block </v>
          </cell>
          <cell r="D29">
            <v>5620</v>
          </cell>
          <cell r="E29">
            <v>1</v>
          </cell>
          <cell r="F29">
            <v>1.7182999999999999</v>
          </cell>
          <cell r="G29">
            <v>5</v>
          </cell>
          <cell r="H29">
            <v>3.2816999999999998</v>
          </cell>
          <cell r="I29">
            <v>3.2816999999999998</v>
          </cell>
          <cell r="J29">
            <v>9656.8459999999995</v>
          </cell>
          <cell r="K29">
            <v>18443.153999999999</v>
          </cell>
        </row>
        <row r="30">
          <cell r="A30">
            <v>11</v>
          </cell>
          <cell r="B30" t="str">
            <v>20R.S</v>
          </cell>
          <cell r="C30" t="str">
            <v xml:space="preserve">8" split angle standstone pjs960 block </v>
          </cell>
          <cell r="D30">
            <v>92</v>
          </cell>
          <cell r="E30">
            <v>1</v>
          </cell>
          <cell r="F30">
            <v>1.7182999999999999</v>
          </cell>
          <cell r="G30">
            <v>3</v>
          </cell>
          <cell r="H30">
            <v>1.2817000000000001</v>
          </cell>
          <cell r="I30">
            <v>1.2817000000000001</v>
          </cell>
          <cell r="J30">
            <v>158.08359999999999</v>
          </cell>
          <cell r="K30">
            <v>117.91640000000001</v>
          </cell>
        </row>
        <row r="31">
          <cell r="A31" t="str">
            <v xml:space="preserve">*  Generally, the expected No of PAJE/ Expected Error is based on the prior year’s experience, however there is a need to </v>
          </cell>
        </row>
        <row r="32">
          <cell r="A32" t="str">
            <v xml:space="preserve">   review these scopes based on current year’s operations and performance.</v>
          </cell>
          <cell r="C32" t="str">
            <v>Compac keystone siries</v>
          </cell>
        </row>
        <row r="33">
          <cell r="A33">
            <v>12</v>
          </cell>
          <cell r="B33" t="str">
            <v>K2R.S</v>
          </cell>
          <cell r="C33" t="str">
            <v>ICU Split angle Natgrey Grade A</v>
          </cell>
          <cell r="D33">
            <v>17305</v>
          </cell>
          <cell r="E33">
            <v>1</v>
          </cell>
          <cell r="F33">
            <v>4.1935000000000002</v>
          </cell>
          <cell r="G33">
            <v>5</v>
          </cell>
          <cell r="H33">
            <v>0.80649999999999977</v>
          </cell>
          <cell r="I33">
            <v>0.80649999999999977</v>
          </cell>
          <cell r="J33">
            <v>72568.517500000002</v>
          </cell>
          <cell r="K33">
            <v>13956.482499999996</v>
          </cell>
        </row>
        <row r="34">
          <cell r="A34">
            <v>13</v>
          </cell>
          <cell r="B34" t="str">
            <v>K2R.B</v>
          </cell>
          <cell r="C34" t="str">
            <v>ICU Split angle black</v>
          </cell>
          <cell r="D34">
            <v>441</v>
          </cell>
          <cell r="E34">
            <v>1</v>
          </cell>
          <cell r="F34">
            <v>4.1935000000000002</v>
          </cell>
          <cell r="G34">
            <v>5</v>
          </cell>
          <cell r="H34">
            <v>0.80649999999999977</v>
          </cell>
          <cell r="I34">
            <v>0.80649999999999977</v>
          </cell>
          <cell r="J34">
            <v>1849.3335000000002</v>
          </cell>
          <cell r="K34">
            <v>355.66649999999993</v>
          </cell>
        </row>
        <row r="35">
          <cell r="C35" t="str">
            <v>Say PAJE &gt; RM5,000.</v>
          </cell>
        </row>
        <row r="36">
          <cell r="C36" t="str">
            <v>Raw Materials</v>
          </cell>
        </row>
        <row r="37">
          <cell r="A37">
            <v>14</v>
          </cell>
          <cell r="B37" t="str">
            <v>TM-Cement</v>
          </cell>
          <cell r="C37" t="str">
            <v>Cement P3 - Silo 2 tanah Merah</v>
          </cell>
          <cell r="D37">
            <v>140.72999999999999</v>
          </cell>
          <cell r="E37">
            <v>1</v>
          </cell>
          <cell r="F37">
            <v>140.72999999999999</v>
          </cell>
          <cell r="G37">
            <v>188</v>
          </cell>
          <cell r="H37">
            <v>47.27000000000001</v>
          </cell>
          <cell r="I37">
            <v>47.27000000000001</v>
          </cell>
          <cell r="J37">
            <v>19804.932899999996</v>
          </cell>
          <cell r="K37">
            <v>6652.3071000000009</v>
          </cell>
        </row>
        <row r="38">
          <cell r="A38">
            <v>15</v>
          </cell>
          <cell r="B38" t="str">
            <v>Pigment</v>
          </cell>
          <cell r="C38" t="str">
            <v>Elmulsion KR2-200Lit/Drum</v>
          </cell>
          <cell r="D38">
            <v>400</v>
          </cell>
          <cell r="E38">
            <v>1</v>
          </cell>
          <cell r="F38">
            <v>40</v>
          </cell>
          <cell r="G38">
            <v>45.47</v>
          </cell>
          <cell r="H38">
            <v>5.4699999999999989</v>
          </cell>
          <cell r="I38">
            <v>5.4699999999999989</v>
          </cell>
          <cell r="J38">
            <v>16000</v>
          </cell>
          <cell r="K38">
            <v>2187.9999999999995</v>
          </cell>
        </row>
        <row r="39">
          <cell r="A39">
            <v>16</v>
          </cell>
          <cell r="B39" t="str">
            <v>Tim-Pallet</v>
          </cell>
          <cell r="C39" t="str">
            <v>TPI Sz 46x39x4.5 - Bt. Cave</v>
          </cell>
          <cell r="D39">
            <v>1097</v>
          </cell>
          <cell r="E39">
            <v>1</v>
          </cell>
          <cell r="F39">
            <v>11</v>
          </cell>
          <cell r="G39">
            <v>15</v>
          </cell>
          <cell r="H39">
            <v>4</v>
          </cell>
          <cell r="I39">
            <v>4</v>
          </cell>
          <cell r="J39">
            <v>12067</v>
          </cell>
          <cell r="K39">
            <v>4388</v>
          </cell>
        </row>
        <row r="40">
          <cell r="A40">
            <v>17</v>
          </cell>
          <cell r="B40" t="str">
            <v>Tim-Pallet</v>
          </cell>
          <cell r="C40" t="str">
            <v>TPI Sz 46x39x4.5 - Tnh Merah</v>
          </cell>
          <cell r="D40">
            <v>11990</v>
          </cell>
          <cell r="E40">
            <v>1</v>
          </cell>
          <cell r="F40">
            <v>11</v>
          </cell>
          <cell r="G40">
            <v>15</v>
          </cell>
          <cell r="H40">
            <v>4</v>
          </cell>
          <cell r="I40">
            <v>4</v>
          </cell>
          <cell r="J40">
            <v>131890</v>
          </cell>
          <cell r="K40">
            <v>47960</v>
          </cell>
        </row>
        <row r="41">
          <cell r="A41">
            <v>18</v>
          </cell>
          <cell r="B41" t="str">
            <v>Lubricant</v>
          </cell>
          <cell r="C41" t="str">
            <v>Diesel-Skid Tank 2 - P# 2</v>
          </cell>
          <cell r="D41">
            <v>10500</v>
          </cell>
          <cell r="E41">
            <v>1</v>
          </cell>
          <cell r="F41">
            <v>0.57999999999999996</v>
          </cell>
          <cell r="G41">
            <v>0.75</v>
          </cell>
          <cell r="H41">
            <v>0.17000000000000004</v>
          </cell>
          <cell r="I41">
            <v>0.17000000000000004</v>
          </cell>
          <cell r="J41">
            <v>6090</v>
          </cell>
          <cell r="K41">
            <v>1785.0000000000005</v>
          </cell>
        </row>
        <row r="42">
          <cell r="C42" t="str">
            <v>TOTAL ASSETS</v>
          </cell>
          <cell r="D42" t="str">
            <v>%</v>
          </cell>
          <cell r="E42" t="str">
            <v>PRJE SCOPE</v>
          </cell>
        </row>
        <row r="43">
          <cell r="C43" t="str">
            <v>RM</v>
          </cell>
          <cell r="E43" t="str">
            <v>RM</v>
          </cell>
          <cell r="J43">
            <v>872430.16190000006</v>
          </cell>
          <cell r="K43">
            <v>193486.16309999998</v>
          </cell>
        </row>
        <row r="45">
          <cell r="A45" t="str">
            <v>PRJE  Scope</v>
          </cell>
          <cell r="C45">
            <v>36143318</v>
          </cell>
          <cell r="D45" t="str">
            <v>Total cost as per Stocks list - finish goods</v>
          </cell>
          <cell r="E45">
            <v>361433.18</v>
          </cell>
          <cell r="G45" t="str">
            <v>C</v>
          </cell>
          <cell r="H45">
            <v>1637172</v>
          </cell>
        </row>
        <row r="46">
          <cell r="D46" t="str">
            <v>As per NRV test - per here</v>
          </cell>
          <cell r="H46">
            <v>872430.16190000006</v>
          </cell>
          <cell r="I46" t="str">
            <v>Coverage =</v>
          </cell>
          <cell r="J46">
            <v>0.532888518677329</v>
          </cell>
        </row>
      </sheetData>
      <sheetData sheetId="27" refreshError="1">
        <row r="1">
          <cell r="B1" t="str">
            <v>Integrated Brickworks S/B</v>
          </cell>
        </row>
        <row r="2">
          <cell r="B2" t="str">
            <v>A: 31 DECEMBER, 2001</v>
          </cell>
        </row>
        <row r="3">
          <cell r="B3" t="str">
            <v>Other debtors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>Adjustments</v>
          </cell>
          <cell r="J5" t="str">
            <v>Adjusted</v>
          </cell>
        </row>
        <row r="6">
          <cell r="B6" t="str">
            <v>w/p ref</v>
          </cell>
          <cell r="C6" t="str">
            <v>Adjusted</v>
          </cell>
          <cell r="D6" t="str">
            <v>31/12/00</v>
          </cell>
          <cell r="E6" t="str">
            <v>31/12/01</v>
          </cell>
          <cell r="F6" t="str">
            <v>Adjustments</v>
          </cell>
          <cell r="G6" t="str">
            <v>Dr</v>
          </cell>
          <cell r="I6" t="str">
            <v>Cr</v>
          </cell>
          <cell r="J6" t="str">
            <v>31/12/01</v>
          </cell>
        </row>
        <row r="7">
          <cell r="C7" t="str">
            <v>31/12/00</v>
          </cell>
          <cell r="D7" t="str">
            <v>31/12/01</v>
          </cell>
          <cell r="F7" t="str">
            <v>Dr</v>
          </cell>
          <cell r="H7" t="str">
            <v>Cr</v>
          </cell>
          <cell r="I7" t="str">
            <v>31/12/01</v>
          </cell>
        </row>
        <row r="8">
          <cell r="B8" t="str">
            <v>Other debtors</v>
          </cell>
          <cell r="C8" t="str">
            <v>L -1</v>
          </cell>
          <cell r="D8">
            <v>60305</v>
          </cell>
          <cell r="E8">
            <v>65722</v>
          </cell>
          <cell r="F8" t="str">
            <v>(a)</v>
          </cell>
          <cell r="J8">
            <v>192510</v>
          </cell>
        </row>
        <row r="9">
          <cell r="F9" t="str">
            <v>&lt;201&gt;</v>
          </cell>
          <cell r="G9">
            <v>126788</v>
          </cell>
        </row>
        <row r="10">
          <cell r="B10" t="str">
            <v>U</v>
          </cell>
          <cell r="C10">
            <v>27435556</v>
          </cell>
          <cell r="D10">
            <v>25694958</v>
          </cell>
          <cell r="E10" t="str">
            <v>&lt;203&gt;</v>
          </cell>
          <cell r="F10">
            <v>23350</v>
          </cell>
          <cell r="G10" t="str">
            <v>&lt;202&gt;</v>
          </cell>
          <cell r="H10">
            <v>5450</v>
          </cell>
          <cell r="I10">
            <v>25874112</v>
          </cell>
        </row>
        <row r="11">
          <cell r="B11" t="str">
            <v>Prepayment</v>
          </cell>
          <cell r="C11" t="str">
            <v>L -2</v>
          </cell>
          <cell r="D11">
            <v>26240</v>
          </cell>
          <cell r="E11">
            <v>48836</v>
          </cell>
          <cell r="F11">
            <v>78351</v>
          </cell>
          <cell r="G11" t="str">
            <v>&lt;207&gt;</v>
          </cell>
          <cell r="H11">
            <v>2864</v>
          </cell>
          <cell r="J11">
            <v>48836</v>
          </cell>
        </row>
        <row r="12">
          <cell r="E12" t="str">
            <v>&lt;205&gt;</v>
          </cell>
          <cell r="F12">
            <v>74743</v>
          </cell>
          <cell r="G12" t="str">
            <v>&lt;208&gt;</v>
          </cell>
          <cell r="H12">
            <v>259</v>
          </cell>
        </row>
        <row r="13">
          <cell r="E13" t="str">
            <v>&lt;206&gt;</v>
          </cell>
          <cell r="F13">
            <v>14104</v>
          </cell>
          <cell r="G13" t="str">
            <v>&lt;209&gt;</v>
          </cell>
          <cell r="H13">
            <v>2821</v>
          </cell>
        </row>
        <row r="14">
          <cell r="B14" t="str">
            <v>Sundry deposits</v>
          </cell>
          <cell r="C14" t="str">
            <v>L -3</v>
          </cell>
          <cell r="D14">
            <v>23257</v>
          </cell>
          <cell r="E14">
            <v>24858</v>
          </cell>
          <cell r="J14">
            <v>24858</v>
          </cell>
        </row>
        <row r="17">
          <cell r="B17" t="str">
            <v>C</v>
          </cell>
          <cell r="C17">
            <v>2414853</v>
          </cell>
          <cell r="D17">
            <v>109802</v>
          </cell>
          <cell r="E17">
            <v>139416</v>
          </cell>
          <cell r="I17">
            <v>2742457</v>
          </cell>
          <cell r="J17">
            <v>266204</v>
          </cell>
        </row>
        <row r="18">
          <cell r="E18" t="str">
            <v>F - 1 / 2</v>
          </cell>
          <cell r="J18" t="str">
            <v>F - 1 / 2</v>
          </cell>
        </row>
        <row r="19">
          <cell r="B19" t="str">
            <v>B</v>
          </cell>
          <cell r="C19">
            <v>13947777</v>
          </cell>
          <cell r="D19">
            <v>7634153</v>
          </cell>
          <cell r="I19">
            <v>7634153</v>
          </cell>
        </row>
        <row r="20">
          <cell r="B20" t="str">
            <v>Note : (a) - The amount consist of;</v>
          </cell>
        </row>
        <row r="21">
          <cell r="B21" t="str">
            <v>L</v>
          </cell>
          <cell r="C21" t="str">
            <v>Other debtors</v>
          </cell>
          <cell r="D21">
            <v>139416</v>
          </cell>
          <cell r="E21">
            <v>65700</v>
          </cell>
          <cell r="F21" t="str">
            <v>L -1</v>
          </cell>
          <cell r="I21">
            <v>266204</v>
          </cell>
        </row>
        <row r="22">
          <cell r="C22" t="str">
            <v>Staff advances</v>
          </cell>
          <cell r="E22">
            <v>22</v>
          </cell>
        </row>
        <row r="23">
          <cell r="E23">
            <v>65722</v>
          </cell>
          <cell r="F23" t="str">
            <v>(a)</v>
          </cell>
        </row>
        <row r="24">
          <cell r="B24" t="str">
            <v>A</v>
          </cell>
          <cell r="C24">
            <v>714204</v>
          </cell>
          <cell r="D24">
            <v>-67666</v>
          </cell>
          <cell r="E24" t="str">
            <v>&lt;102&gt;</v>
          </cell>
          <cell r="F24">
            <v>304036</v>
          </cell>
          <cell r="I24">
            <v>236370</v>
          </cell>
        </row>
      </sheetData>
      <sheetData sheetId="28" refreshError="1"/>
      <sheetData sheetId="29" refreshError="1">
        <row r="1">
          <cell r="A1" t="str">
            <v>INTEGRATED BRICKWORKS SDN BHD</v>
          </cell>
        </row>
        <row r="2">
          <cell r="A2" t="str">
            <v>A: 31 DECEMBER, 2001</v>
          </cell>
        </row>
        <row r="4">
          <cell r="A4" t="str">
            <v>Depreciation Rationalisation</v>
          </cell>
          <cell r="G4" t="str">
            <v>Fully dep</v>
          </cell>
        </row>
        <row r="5">
          <cell r="C5" t="str">
            <v>Dep.</v>
          </cell>
          <cell r="D5" t="str">
            <v>Opening</v>
          </cell>
          <cell r="E5" t="str">
            <v xml:space="preserve">Closing </v>
          </cell>
          <cell r="F5" t="str">
            <v xml:space="preserve">Average </v>
          </cell>
          <cell r="G5" t="str">
            <v>assets</v>
          </cell>
        </row>
        <row r="6">
          <cell r="B6" t="str">
            <v>Cross</v>
          </cell>
          <cell r="C6" t="str">
            <v>rate %</v>
          </cell>
          <cell r="D6" t="str">
            <v>Cost</v>
          </cell>
          <cell r="E6" t="str">
            <v>Cost</v>
          </cell>
          <cell r="F6" t="str">
            <v>Cost</v>
          </cell>
          <cell r="G6" t="str">
            <v>@ 31.12.01</v>
          </cell>
          <cell r="H6" t="str">
            <v>Net cost</v>
          </cell>
          <cell r="I6" t="str">
            <v>Depn</v>
          </cell>
        </row>
        <row r="7">
          <cell r="B7" t="str">
            <v>Ref</v>
          </cell>
          <cell r="C7" t="str">
            <v>(I)</v>
          </cell>
          <cell r="D7" t="str">
            <v>(II)</v>
          </cell>
          <cell r="E7" t="str">
            <v>(III)</v>
          </cell>
          <cell r="F7" t="str">
            <v>(IV) = [(II) + (III)]/2</v>
          </cell>
          <cell r="G7" t="str">
            <v>(V)</v>
          </cell>
          <cell r="H7" t="str">
            <v xml:space="preserve"> (VI) = (IV) - (V)</v>
          </cell>
          <cell r="I7" t="str">
            <v>(VI) x (I)</v>
          </cell>
        </row>
        <row r="8">
          <cell r="A8" t="str">
            <v>Freehold land</v>
          </cell>
        </row>
        <row r="9">
          <cell r="A9" t="str">
            <v>Land - freehold</v>
          </cell>
          <cell r="B9" t="str">
            <v>U - 5</v>
          </cell>
          <cell r="C9">
            <v>0</v>
          </cell>
          <cell r="D9">
            <v>83000</v>
          </cell>
          <cell r="E9">
            <v>0</v>
          </cell>
          <cell r="F9">
            <v>41500</v>
          </cell>
          <cell r="G9">
            <v>0</v>
          </cell>
          <cell r="H9">
            <v>41500</v>
          </cell>
          <cell r="I9">
            <v>0</v>
          </cell>
        </row>
        <row r="11">
          <cell r="A11" t="str">
            <v>Long term leasehold land -1993</v>
          </cell>
          <cell r="B11" t="str">
            <v>U - 6</v>
          </cell>
          <cell r="C11" t="str">
            <v>82 yrs</v>
          </cell>
          <cell r="D11">
            <v>5850000</v>
          </cell>
          <cell r="E11">
            <v>5850000</v>
          </cell>
          <cell r="F11">
            <v>5850000</v>
          </cell>
          <cell r="G11">
            <v>0</v>
          </cell>
          <cell r="H11">
            <v>5850000</v>
          </cell>
          <cell r="I11">
            <v>71341.463414634141</v>
          </cell>
        </row>
        <row r="14">
          <cell r="A14" t="str">
            <v>Buildings valuation :</v>
          </cell>
          <cell r="C14" t="str">
            <v>2 - 3</v>
          </cell>
          <cell r="D14">
            <v>1665738</v>
          </cell>
          <cell r="E14">
            <v>1612300</v>
          </cell>
          <cell r="F14">
            <v>1639019</v>
          </cell>
          <cell r="G14">
            <v>0</v>
          </cell>
          <cell r="H14">
            <v>1639019</v>
          </cell>
          <cell r="I14">
            <v>32780.379999999997</v>
          </cell>
        </row>
        <row r="16">
          <cell r="A16" t="str">
            <v>Renovation</v>
          </cell>
          <cell r="B16" t="str">
            <v>U - 7</v>
          </cell>
          <cell r="C16">
            <v>20</v>
          </cell>
          <cell r="D16">
            <v>114450</v>
          </cell>
          <cell r="E16">
            <v>114448</v>
          </cell>
          <cell r="F16">
            <v>114449</v>
          </cell>
          <cell r="G16">
            <v>93024</v>
          </cell>
          <cell r="H16">
            <v>21425</v>
          </cell>
          <cell r="I16">
            <v>4285</v>
          </cell>
        </row>
        <row r="18">
          <cell r="A18" t="str">
            <v>Plant, machinery, equipment and</v>
          </cell>
        </row>
        <row r="19">
          <cell r="A19" t="str">
            <v xml:space="preserve">    electrical installations</v>
          </cell>
          <cell r="C19" t="str">
            <v>6.7 - 20</v>
          </cell>
        </row>
        <row r="21">
          <cell r="A21" t="str">
            <v>Batching Plant</v>
          </cell>
          <cell r="B21" t="str">
            <v>U - 8</v>
          </cell>
          <cell r="C21">
            <v>10</v>
          </cell>
          <cell r="D21">
            <v>553583</v>
          </cell>
          <cell r="E21">
            <v>492583</v>
          </cell>
          <cell r="F21">
            <v>523083</v>
          </cell>
          <cell r="G21">
            <v>0</v>
          </cell>
          <cell r="H21">
            <v>523083</v>
          </cell>
          <cell r="I21">
            <v>52308.3</v>
          </cell>
        </row>
        <row r="23">
          <cell r="A23" t="str">
            <v>Electrical installation - factory</v>
          </cell>
          <cell r="B23" t="str">
            <v>U - 9</v>
          </cell>
          <cell r="C23">
            <v>20</v>
          </cell>
          <cell r="D23">
            <v>303046</v>
          </cell>
          <cell r="E23">
            <v>303046</v>
          </cell>
          <cell r="F23">
            <v>303046</v>
          </cell>
          <cell r="G23">
            <v>175954</v>
          </cell>
          <cell r="H23">
            <v>127092</v>
          </cell>
          <cell r="I23">
            <v>25418.400000000001</v>
          </cell>
        </row>
        <row r="25">
          <cell r="A25" t="str">
            <v>1st Plant &amp; machinery</v>
          </cell>
          <cell r="B25" t="str">
            <v>U - 10</v>
          </cell>
          <cell r="C25">
            <v>10</v>
          </cell>
          <cell r="D25">
            <v>1589709</v>
          </cell>
          <cell r="E25">
            <v>1589709</v>
          </cell>
          <cell r="F25">
            <v>1589709</v>
          </cell>
          <cell r="G25">
            <v>1180979</v>
          </cell>
          <cell r="H25">
            <v>408730</v>
          </cell>
          <cell r="I25">
            <v>40873</v>
          </cell>
        </row>
        <row r="27">
          <cell r="A27" t="str">
            <v>Factory equipment</v>
          </cell>
          <cell r="B27" t="str">
            <v>U - 11</v>
          </cell>
          <cell r="C27">
            <v>10</v>
          </cell>
          <cell r="D27">
            <v>213350</v>
          </cell>
          <cell r="E27">
            <v>213350</v>
          </cell>
          <cell r="F27">
            <v>213350</v>
          </cell>
          <cell r="G27">
            <v>6296</v>
          </cell>
          <cell r="H27">
            <v>207054</v>
          </cell>
          <cell r="I27">
            <v>20705.400000000001</v>
          </cell>
        </row>
        <row r="29">
          <cell r="A29" t="str">
            <v>Transport equipment</v>
          </cell>
          <cell r="B29" t="str">
            <v>U - 12</v>
          </cell>
          <cell r="C29">
            <v>20</v>
          </cell>
          <cell r="D29">
            <v>329660</v>
          </cell>
          <cell r="E29">
            <v>329660</v>
          </cell>
          <cell r="F29">
            <v>329660</v>
          </cell>
          <cell r="G29">
            <v>0</v>
          </cell>
          <cell r="H29">
            <v>329660</v>
          </cell>
          <cell r="I29">
            <v>65932</v>
          </cell>
        </row>
        <row r="31">
          <cell r="A31" t="str">
            <v>Forklift</v>
          </cell>
          <cell r="B31" t="str">
            <v>U - 13</v>
          </cell>
          <cell r="C31">
            <v>20</v>
          </cell>
          <cell r="D31">
            <v>339920</v>
          </cell>
          <cell r="E31">
            <v>339920</v>
          </cell>
          <cell r="F31">
            <v>339920</v>
          </cell>
          <cell r="G31">
            <v>303919</v>
          </cell>
          <cell r="H31">
            <v>36001</v>
          </cell>
          <cell r="I31">
            <v>7200.2</v>
          </cell>
        </row>
        <row r="33">
          <cell r="A33" t="str">
            <v>Block plant</v>
          </cell>
          <cell r="B33" t="str">
            <v>U - 14</v>
          </cell>
          <cell r="C33">
            <v>10</v>
          </cell>
          <cell r="D33">
            <v>327083</v>
          </cell>
          <cell r="E33">
            <v>327083</v>
          </cell>
          <cell r="F33">
            <v>327083</v>
          </cell>
          <cell r="G33">
            <v>327083</v>
          </cell>
          <cell r="H33">
            <v>0</v>
          </cell>
          <cell r="I33">
            <v>0</v>
          </cell>
        </row>
        <row r="35">
          <cell r="A35" t="str">
            <v>Second Plant</v>
          </cell>
          <cell r="B35" t="str">
            <v>U - 15</v>
          </cell>
          <cell r="C35" t="str">
            <v>6.66</v>
          </cell>
          <cell r="D35">
            <v>5775401</v>
          </cell>
          <cell r="E35">
            <v>6481085</v>
          </cell>
          <cell r="F35">
            <v>6128243</v>
          </cell>
          <cell r="G35">
            <v>0</v>
          </cell>
          <cell r="H35">
            <v>6128243</v>
          </cell>
          <cell r="I35">
            <v>408140.98380000005</v>
          </cell>
        </row>
        <row r="37">
          <cell r="A37" t="str">
            <v>Mould</v>
          </cell>
          <cell r="B37" t="str">
            <v>U - 16</v>
          </cell>
          <cell r="C37">
            <v>10</v>
          </cell>
          <cell r="D37">
            <v>723781</v>
          </cell>
          <cell r="E37">
            <v>723781</v>
          </cell>
          <cell r="F37">
            <v>723781</v>
          </cell>
          <cell r="G37">
            <v>0</v>
          </cell>
          <cell r="H37">
            <v>723781</v>
          </cell>
          <cell r="I37">
            <v>72378.100000000006</v>
          </cell>
        </row>
        <row r="39">
          <cell r="A39" t="str">
            <v xml:space="preserve">Furniture, fittings &amp; office </v>
          </cell>
        </row>
        <row r="40">
          <cell r="A40" t="str">
            <v xml:space="preserve">    equipment</v>
          </cell>
          <cell r="B40" t="str">
            <v>U - 17</v>
          </cell>
          <cell r="C40">
            <v>20</v>
          </cell>
          <cell r="D40">
            <v>436826</v>
          </cell>
          <cell r="E40">
            <v>431760</v>
          </cell>
          <cell r="F40">
            <v>434293</v>
          </cell>
          <cell r="G40">
            <v>367288</v>
          </cell>
          <cell r="H40">
            <v>67005</v>
          </cell>
          <cell r="I40">
            <v>13401</v>
          </cell>
        </row>
        <row r="42">
          <cell r="A42" t="str">
            <v>Motor vehicles</v>
          </cell>
          <cell r="B42" t="str">
            <v>U - 18</v>
          </cell>
          <cell r="C42">
            <v>25</v>
          </cell>
          <cell r="D42">
            <v>217270</v>
          </cell>
          <cell r="E42">
            <v>217270</v>
          </cell>
          <cell r="F42">
            <v>217270</v>
          </cell>
          <cell r="G42">
            <v>217268</v>
          </cell>
          <cell r="H42">
            <v>2</v>
          </cell>
          <cell r="I42">
            <v>0.5</v>
          </cell>
        </row>
        <row r="44">
          <cell r="A44" t="str">
            <v>Computer installations</v>
          </cell>
          <cell r="B44" t="str">
            <v>U - 19</v>
          </cell>
          <cell r="C44">
            <v>33.299999999999997</v>
          </cell>
          <cell r="D44">
            <v>192170</v>
          </cell>
          <cell r="E44">
            <v>202475</v>
          </cell>
          <cell r="F44">
            <v>197322.5</v>
          </cell>
          <cell r="G44">
            <v>143917</v>
          </cell>
          <cell r="H44">
            <v>53405.5</v>
          </cell>
          <cell r="I44">
            <v>17784.031499999997</v>
          </cell>
        </row>
        <row r="46">
          <cell r="A46" t="str">
            <v>Factory - Tanah Merah</v>
          </cell>
        </row>
        <row r="47">
          <cell r="A47" t="str">
            <v>Plant 3 - Besser</v>
          </cell>
          <cell r="B47" t="str">
            <v>U - 20</v>
          </cell>
          <cell r="C47">
            <v>6.66</v>
          </cell>
          <cell r="D47">
            <v>9407964</v>
          </cell>
          <cell r="E47">
            <v>9407964</v>
          </cell>
          <cell r="F47">
            <v>9407964</v>
          </cell>
          <cell r="G47">
            <v>0</v>
          </cell>
          <cell r="H47">
            <v>9407964</v>
          </cell>
          <cell r="I47">
            <v>626570.40240000002</v>
          </cell>
        </row>
        <row r="49">
          <cell r="A49" t="str">
            <v>Plant 3 - Building</v>
          </cell>
          <cell r="B49" t="str">
            <v>U - 21</v>
          </cell>
          <cell r="C49">
            <v>2</v>
          </cell>
          <cell r="D49">
            <v>7008308</v>
          </cell>
          <cell r="E49">
            <v>6355305</v>
          </cell>
          <cell r="F49">
            <v>6681806.5</v>
          </cell>
          <cell r="G49">
            <v>0</v>
          </cell>
          <cell r="H49">
            <v>6681806.5</v>
          </cell>
          <cell r="I49">
            <v>133636.13</v>
          </cell>
        </row>
        <row r="51">
          <cell r="A51" t="str">
            <v>Factory equipment</v>
          </cell>
          <cell r="B51" t="str">
            <v>U - 22</v>
          </cell>
          <cell r="C51">
            <v>6.66</v>
          </cell>
          <cell r="D51">
            <v>384448</v>
          </cell>
          <cell r="E51">
            <v>384448</v>
          </cell>
          <cell r="F51">
            <v>384448</v>
          </cell>
          <cell r="G51">
            <v>0</v>
          </cell>
          <cell r="H51">
            <v>384448</v>
          </cell>
          <cell r="I51">
            <v>25604.236800000002</v>
          </cell>
        </row>
        <row r="53">
          <cell r="A53" t="str">
            <v>Forklift</v>
          </cell>
          <cell r="B53" t="str">
            <v>U - 23</v>
          </cell>
          <cell r="C53">
            <v>20</v>
          </cell>
          <cell r="D53">
            <v>177180</v>
          </cell>
          <cell r="E53">
            <v>177180</v>
          </cell>
          <cell r="F53">
            <v>177180</v>
          </cell>
          <cell r="G53">
            <v>0</v>
          </cell>
          <cell r="H53">
            <v>177180</v>
          </cell>
          <cell r="I53">
            <v>35436</v>
          </cell>
        </row>
        <row r="55">
          <cell r="A55" t="str">
            <v>Unreconciled difference</v>
          </cell>
          <cell r="D55">
            <v>0</v>
          </cell>
          <cell r="E55">
            <v>2</v>
          </cell>
        </row>
        <row r="56">
          <cell r="D56">
            <v>35692887</v>
          </cell>
          <cell r="E56">
            <v>35553369</v>
          </cell>
        </row>
        <row r="57">
          <cell r="D57" t="str">
            <v xml:space="preserve">                      U</v>
          </cell>
          <cell r="G57" t="str">
            <v>Total rationalised depreciation</v>
          </cell>
          <cell r="I57">
            <v>1653795.5279146344</v>
          </cell>
        </row>
        <row r="58">
          <cell r="G58" t="str">
            <v>Per U</v>
          </cell>
          <cell r="I58">
            <v>1629513</v>
          </cell>
        </row>
        <row r="59">
          <cell r="G59" t="str">
            <v>Difference</v>
          </cell>
          <cell r="I59">
            <v>24282.52791463444</v>
          </cell>
          <cell r="J59" t="str">
            <v>(A)</v>
          </cell>
        </row>
        <row r="60">
          <cell r="A60" t="str">
            <v>Note : (A)</v>
          </cell>
        </row>
        <row r="61">
          <cell r="A61" t="str">
            <v>The different of the depreciation is caused by the timing of the assets addition during the year.</v>
          </cell>
        </row>
        <row r="62">
          <cell r="A62" t="str">
            <v>The company used their rate based on the age of assets acquired, while AA used a stright line method to calculate</v>
          </cell>
        </row>
        <row r="63">
          <cell r="A63" t="str">
            <v>Thus, no adjustment is raised by AA &amp; Co. on the difference</v>
          </cell>
        </row>
        <row r="65">
          <cell r="C65" t="str">
            <v>DR</v>
          </cell>
          <cell r="D65" t="str">
            <v>Depreciation charges - P n L</v>
          </cell>
          <cell r="F65">
            <v>0</v>
          </cell>
          <cell r="G65" t="str">
            <v>ref - 30</v>
          </cell>
        </row>
        <row r="66">
          <cell r="C66" t="str">
            <v>CR</v>
          </cell>
          <cell r="D66" t="str">
            <v>Accumulated depreciation - B/S</v>
          </cell>
          <cell r="F66">
            <v>0</v>
          </cell>
          <cell r="G66" t="str">
            <v>ref - U</v>
          </cell>
        </row>
        <row r="69">
          <cell r="A69" t="str">
            <v>Based on work done, we are in opinion that the fixed assets depreciation rates and charges are fairly stated.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1">
          <cell r="A1" t="str">
            <v>Integrated Brickworks S/B</v>
          </cell>
        </row>
        <row r="2">
          <cell r="A2" t="str">
            <v>A: 31 DECEMBER, 2001</v>
          </cell>
        </row>
        <row r="3">
          <cell r="A3" t="str">
            <v>YEAR ENDED : 31 DECEMBER,  2001</v>
          </cell>
        </row>
        <row r="4">
          <cell r="A4" t="str">
            <v>Profit and Loss</v>
          </cell>
        </row>
        <row r="5">
          <cell r="A5" t="str">
            <v>WORKING OF CASHFLOWS</v>
          </cell>
          <cell r="B5" t="str">
            <v>w/p ref</v>
          </cell>
          <cell r="C5" t="str">
            <v xml:space="preserve">Adjusted </v>
          </cell>
          <cell r="D5" t="str">
            <v>Unadjusted</v>
          </cell>
          <cell r="F5" t="str">
            <v xml:space="preserve">       Adjustments</v>
          </cell>
          <cell r="I5" t="str">
            <v>Adjusted</v>
          </cell>
        </row>
        <row r="6">
          <cell r="C6" t="str">
            <v>31/12/00</v>
          </cell>
          <cell r="D6" t="str">
            <v>31/12/01</v>
          </cell>
          <cell r="F6" t="str">
            <v>Dr</v>
          </cell>
          <cell r="H6" t="str">
            <v>Cr</v>
          </cell>
          <cell r="I6" t="str">
            <v>31/12/01</v>
          </cell>
        </row>
        <row r="8">
          <cell r="A8" t="str">
            <v>Turnover</v>
          </cell>
          <cell r="B8">
            <v>10</v>
          </cell>
          <cell r="C8">
            <v>19963505</v>
          </cell>
          <cell r="D8">
            <v>7784506</v>
          </cell>
          <cell r="F8" t="str">
            <v>MOVEMENT OF DEBTORS</v>
          </cell>
          <cell r="I8">
            <v>7784506</v>
          </cell>
        </row>
        <row r="10">
          <cell r="A10" t="str">
            <v>Less: Cost of sales</v>
          </cell>
          <cell r="B10">
            <v>20</v>
          </cell>
          <cell r="C10">
            <v>-19258874</v>
          </cell>
          <cell r="D10">
            <v>-8129913</v>
          </cell>
          <cell r="E10" t="str">
            <v>&lt;207&gt;</v>
          </cell>
          <cell r="F10">
            <v>2864</v>
          </cell>
          <cell r="I10">
            <v>-8135857</v>
          </cell>
        </row>
        <row r="11">
          <cell r="A11" t="str">
            <v>Addition for the year</v>
          </cell>
          <cell r="C11" t="str">
            <v>U</v>
          </cell>
          <cell r="D11">
            <v>81320</v>
          </cell>
          <cell r="E11" t="str">
            <v>&lt;208&gt;</v>
          </cell>
          <cell r="F11">
            <v>259</v>
          </cell>
          <cell r="I11">
            <v>-156402</v>
          </cell>
        </row>
        <row r="12">
          <cell r="A12" t="str">
            <v>(-) : Disposed during the year</v>
          </cell>
          <cell r="C12" t="str">
            <v>U</v>
          </cell>
          <cell r="D12">
            <v>-220840</v>
          </cell>
          <cell r="E12" t="str">
            <v>&lt;209&gt;</v>
          </cell>
          <cell r="F12">
            <v>2821</v>
          </cell>
          <cell r="I12">
            <v>6157222</v>
          </cell>
        </row>
        <row r="13">
          <cell r="D13">
            <v>27296036</v>
          </cell>
          <cell r="F13" t="str">
            <v>(-): Prov. Doubtful debts</v>
          </cell>
          <cell r="I13">
            <v>-1240954</v>
          </cell>
        </row>
        <row r="14">
          <cell r="A14" t="str">
            <v>Gross profit/(loss)</v>
          </cell>
          <cell r="C14">
            <v>704631</v>
          </cell>
          <cell r="D14">
            <v>-345407</v>
          </cell>
          <cell r="E14" t="str">
            <v>(a2)</v>
          </cell>
          <cell r="F14" t="str">
            <v>(+): Bad debts recoverred</v>
          </cell>
          <cell r="I14">
            <v>-351351</v>
          </cell>
        </row>
        <row r="15">
          <cell r="A15" t="str">
            <v>Gain/(loss) on disposal</v>
          </cell>
          <cell r="C15" t="str">
            <v>F - 21</v>
          </cell>
          <cell r="D15">
            <v>24001</v>
          </cell>
          <cell r="F15" t="str">
            <v>Net Balance</v>
          </cell>
          <cell r="I15">
            <v>4916268</v>
          </cell>
        </row>
        <row r="16">
          <cell r="A16" t="str">
            <v>Less: Operating expenses</v>
          </cell>
          <cell r="D16">
            <v>0</v>
          </cell>
          <cell r="E16" t="str">
            <v>(a1)</v>
          </cell>
        </row>
        <row r="17">
          <cell r="A17" t="str">
            <v>Operating expenses</v>
          </cell>
          <cell r="B17">
            <v>30</v>
          </cell>
          <cell r="C17">
            <v>-2141789</v>
          </cell>
          <cell r="D17">
            <v>-1810977</v>
          </cell>
          <cell r="E17" t="str">
            <v>&lt;104&gt;</v>
          </cell>
          <cell r="F17">
            <v>14345</v>
          </cell>
          <cell r="G17" t="str">
            <v>&lt;201&gt;</v>
          </cell>
          <cell r="H17">
            <v>126788</v>
          </cell>
          <cell r="I17">
            <v>-1684430</v>
          </cell>
        </row>
        <row r="18">
          <cell r="A18" t="str">
            <v>Drawdown in HP</v>
          </cell>
          <cell r="D18">
            <v>0</v>
          </cell>
          <cell r="G18" t="str">
            <v>&lt;206&gt;</v>
          </cell>
          <cell r="H18">
            <v>14104</v>
          </cell>
        </row>
        <row r="19">
          <cell r="A19" t="str">
            <v>Selling &amp; Distribution expenses</v>
          </cell>
          <cell r="B19">
            <v>30</v>
          </cell>
          <cell r="C19">
            <v>-179531</v>
          </cell>
          <cell r="D19">
            <v>-81740</v>
          </cell>
          <cell r="E19" t="str">
            <v>g</v>
          </cell>
          <cell r="I19">
            <v>-81740</v>
          </cell>
        </row>
        <row r="20">
          <cell r="A20" t="str">
            <v>Provision for doubtful debts</v>
          </cell>
          <cell r="B20">
            <v>30</v>
          </cell>
          <cell r="C20">
            <v>0</v>
          </cell>
          <cell r="D20">
            <v>-1240954</v>
          </cell>
          <cell r="I20">
            <v>-1240954</v>
          </cell>
        </row>
        <row r="21">
          <cell r="A21" t="str">
            <v>Interest charges</v>
          </cell>
          <cell r="B21">
            <v>30</v>
          </cell>
          <cell r="C21">
            <v>-761357</v>
          </cell>
          <cell r="D21">
            <v>-823027</v>
          </cell>
          <cell r="I21">
            <v>-823027</v>
          </cell>
        </row>
        <row r="22">
          <cell r="A22" t="str">
            <v>Less: Total expenses</v>
          </cell>
          <cell r="B22">
            <v>25874112</v>
          </cell>
          <cell r="C22">
            <v>-3082677</v>
          </cell>
          <cell r="D22">
            <v>-3956698</v>
          </cell>
          <cell r="I22">
            <v>-3830151</v>
          </cell>
        </row>
        <row r="24">
          <cell r="A24" t="str">
            <v>Net profits / (loss)</v>
          </cell>
          <cell r="C24">
            <v>-2378046</v>
          </cell>
          <cell r="D24">
            <v>-4302105</v>
          </cell>
          <cell r="F24" t="str">
            <v>MOVEMENT OF CREDITORS</v>
          </cell>
          <cell r="I24">
            <v>-4181502</v>
          </cell>
        </row>
        <row r="26">
          <cell r="A26" t="str">
            <v>Other income received</v>
          </cell>
          <cell r="B26">
            <v>70</v>
          </cell>
          <cell r="C26">
            <v>3670</v>
          </cell>
          <cell r="D26">
            <v>65182</v>
          </cell>
          <cell r="F26" t="str">
            <v>Total trade creditors</v>
          </cell>
          <cell r="G26" t="str">
            <v>&lt;104&gt;</v>
          </cell>
          <cell r="H26">
            <v>14345</v>
          </cell>
          <cell r="I26">
            <v>79527</v>
          </cell>
        </row>
        <row r="27">
          <cell r="F27" t="str">
            <v>Total other creditors</v>
          </cell>
          <cell r="I27">
            <v>3013557</v>
          </cell>
        </row>
        <row r="28">
          <cell r="A28" t="str">
            <v>Net Profits / (loss) B4 tax</v>
          </cell>
          <cell r="C28">
            <v>-2374376</v>
          </cell>
          <cell r="D28">
            <v>-4236923</v>
          </cell>
          <cell r="E28" t="str">
            <v>(e1)</v>
          </cell>
          <cell r="I28">
            <v>-4101975</v>
          </cell>
        </row>
        <row r="29">
          <cell r="A29" t="str">
            <v>(+) : Increase in share premium</v>
          </cell>
          <cell r="D29" t="str">
            <v>F - 1 / 2</v>
          </cell>
          <cell r="E29" t="str">
            <v>(e2)</v>
          </cell>
          <cell r="F29" t="str">
            <v>unreconcile difference FA</v>
          </cell>
          <cell r="I29" t="str">
            <v>F - 1 / 2</v>
          </cell>
        </row>
        <row r="30">
          <cell r="D30">
            <v>0</v>
          </cell>
        </row>
        <row r="31">
          <cell r="A31" t="str">
            <v xml:space="preserve">Unreconcile difference </v>
          </cell>
          <cell r="D31">
            <v>0</v>
          </cell>
          <cell r="I31">
            <v>0</v>
          </cell>
        </row>
      </sheetData>
      <sheetData sheetId="39" refreshError="1"/>
      <sheetData sheetId="40" refreshError="1"/>
      <sheetData sheetId="41" refreshError="1"/>
      <sheetData sheetId="42" refreshError="1">
        <row r="1">
          <cell r="A1" t="str">
            <v>Integrated Brickworks S/B</v>
          </cell>
        </row>
        <row r="2">
          <cell r="A2" t="str">
            <v>A: 31 December 2001</v>
          </cell>
        </row>
        <row r="3">
          <cell r="A3" t="str">
            <v>Cost Of Goods Sold</v>
          </cell>
        </row>
        <row r="5">
          <cell r="C5" t="str">
            <v>w/p ref</v>
          </cell>
          <cell r="D5" t="str">
            <v>Adjusted</v>
          </cell>
          <cell r="E5" t="str">
            <v>Unadjusted</v>
          </cell>
          <cell r="G5" t="str">
            <v xml:space="preserve">       Adjustments</v>
          </cell>
          <cell r="J5" t="str">
            <v>Adjusted</v>
          </cell>
        </row>
        <row r="6">
          <cell r="D6" t="str">
            <v>31/12/00</v>
          </cell>
          <cell r="E6" t="str">
            <v>31/12/01</v>
          </cell>
          <cell r="G6" t="str">
            <v>Dr</v>
          </cell>
          <cell r="I6" t="str">
            <v>Cr</v>
          </cell>
          <cell r="J6" t="str">
            <v>31/12/01</v>
          </cell>
        </row>
        <row r="8">
          <cell r="A8" t="str">
            <v>MANUFACTURING COST</v>
          </cell>
        </row>
        <row r="10">
          <cell r="A10" t="str">
            <v>RAW MATERIALS</v>
          </cell>
        </row>
        <row r="11">
          <cell r="A11" t="str">
            <v>Opening stock</v>
          </cell>
          <cell r="D11">
            <v>288054</v>
          </cell>
          <cell r="E11">
            <v>182670</v>
          </cell>
          <cell r="J11">
            <v>182670</v>
          </cell>
        </row>
        <row r="12">
          <cell r="A12" t="str">
            <v>Purchases - cement</v>
          </cell>
          <cell r="D12">
            <v>832724</v>
          </cell>
          <cell r="E12">
            <v>797397</v>
          </cell>
          <cell r="J12">
            <v>797397</v>
          </cell>
        </row>
        <row r="13">
          <cell r="A13" t="str">
            <v xml:space="preserve">                        - sand</v>
          </cell>
          <cell r="D13">
            <v>134316</v>
          </cell>
          <cell r="E13">
            <v>72955</v>
          </cell>
          <cell r="J13">
            <v>72955</v>
          </cell>
        </row>
        <row r="14">
          <cell r="A14" t="str">
            <v xml:space="preserve">                        - quarry dust</v>
          </cell>
          <cell r="D14">
            <v>328561</v>
          </cell>
          <cell r="E14">
            <v>500834</v>
          </cell>
          <cell r="J14">
            <v>500834</v>
          </cell>
        </row>
        <row r="15">
          <cell r="A15" t="str">
            <v xml:space="preserve">                        - chipping</v>
          </cell>
          <cell r="D15">
            <v>24337</v>
          </cell>
          <cell r="E15">
            <v>30120</v>
          </cell>
          <cell r="J15">
            <v>30120</v>
          </cell>
        </row>
        <row r="16">
          <cell r="A16" t="str">
            <v xml:space="preserve">                        - keystone pins / tensar</v>
          </cell>
          <cell r="D16">
            <v>72969</v>
          </cell>
          <cell r="E16">
            <v>96600</v>
          </cell>
          <cell r="J16">
            <v>96600</v>
          </cell>
        </row>
        <row r="17">
          <cell r="A17" t="str">
            <v xml:space="preserve">                        - pigment</v>
          </cell>
          <cell r="D17">
            <v>166476</v>
          </cell>
          <cell r="E17">
            <v>173170</v>
          </cell>
          <cell r="J17">
            <v>173170</v>
          </cell>
        </row>
        <row r="18">
          <cell r="A18" t="str">
            <v>Purchase for resale</v>
          </cell>
          <cell r="D18">
            <v>313332</v>
          </cell>
          <cell r="E18">
            <v>310740</v>
          </cell>
          <cell r="J18">
            <v>310740</v>
          </cell>
        </row>
        <row r="19">
          <cell r="D19">
            <v>2160769</v>
          </cell>
          <cell r="E19">
            <v>2164486</v>
          </cell>
          <cell r="J19">
            <v>2164486</v>
          </cell>
        </row>
        <row r="20">
          <cell r="A20" t="str">
            <v>Less : Closing stock</v>
          </cell>
          <cell r="C20" t="str">
            <v>C</v>
          </cell>
          <cell r="D20">
            <v>-182670</v>
          </cell>
          <cell r="E20">
            <v>-60638</v>
          </cell>
          <cell r="J20">
            <v>-60638</v>
          </cell>
        </row>
        <row r="21">
          <cell r="A21" t="str">
            <v>Total materials used</v>
          </cell>
          <cell r="D21">
            <v>1978099</v>
          </cell>
          <cell r="E21">
            <v>2103848</v>
          </cell>
          <cell r="J21">
            <v>2103848</v>
          </cell>
        </row>
        <row r="24">
          <cell r="A24" t="str">
            <v>DIRECT WAGES</v>
          </cell>
          <cell r="D24">
            <v>157825</v>
          </cell>
          <cell r="E24">
            <v>159175</v>
          </cell>
          <cell r="J24">
            <v>159175</v>
          </cell>
        </row>
        <row r="27">
          <cell r="A27" t="str">
            <v>VARIABLE FACTORY OVERHEAD</v>
          </cell>
        </row>
        <row r="28">
          <cell r="A28" t="str">
            <v>Consumable materials</v>
          </cell>
          <cell r="D28">
            <v>73124</v>
          </cell>
          <cell r="E28">
            <v>148575</v>
          </cell>
          <cell r="J28">
            <v>148575</v>
          </cell>
        </row>
        <row r="29">
          <cell r="A29" t="str">
            <v>Fuel &amp; lubricants</v>
          </cell>
          <cell r="D29">
            <v>4099</v>
          </cell>
          <cell r="E29">
            <v>56847</v>
          </cell>
          <cell r="J29">
            <v>56847</v>
          </cell>
        </row>
        <row r="30">
          <cell r="A30" t="str">
            <v>Electricity &amp; water</v>
          </cell>
          <cell r="D30">
            <v>129825</v>
          </cell>
          <cell r="E30">
            <v>78400</v>
          </cell>
          <cell r="J30">
            <v>78400</v>
          </cell>
        </row>
        <row r="31">
          <cell r="A31" t="str">
            <v>Repair &amp; maintenance - P &amp; M</v>
          </cell>
          <cell r="D31">
            <v>30945</v>
          </cell>
          <cell r="E31">
            <v>382223</v>
          </cell>
          <cell r="J31">
            <v>382223</v>
          </cell>
        </row>
        <row r="32">
          <cell r="A32" t="str">
            <v>Factory miscellaneous</v>
          </cell>
          <cell r="D32">
            <v>8096</v>
          </cell>
          <cell r="E32">
            <v>9857</v>
          </cell>
          <cell r="J32">
            <v>9857</v>
          </cell>
        </row>
        <row r="33">
          <cell r="A33" t="str">
            <v>Strapping expenses</v>
          </cell>
          <cell r="D33">
            <v>51200</v>
          </cell>
          <cell r="E33">
            <v>42645</v>
          </cell>
          <cell r="J33">
            <v>42645</v>
          </cell>
        </row>
        <row r="34">
          <cell r="A34" t="str">
            <v>Hire of plant and machinery</v>
          </cell>
          <cell r="D34">
            <v>209947</v>
          </cell>
          <cell r="E34">
            <v>293347</v>
          </cell>
          <cell r="J34">
            <v>293347</v>
          </cell>
        </row>
        <row r="35">
          <cell r="A35" t="str">
            <v>Forklift running expenses</v>
          </cell>
          <cell r="D35">
            <v>39510</v>
          </cell>
          <cell r="E35">
            <v>10775</v>
          </cell>
          <cell r="J35">
            <v>10775</v>
          </cell>
        </row>
        <row r="36">
          <cell r="A36" t="str">
            <v>Splitting</v>
          </cell>
          <cell r="D36">
            <v>40512</v>
          </cell>
          <cell r="E36">
            <v>77820</v>
          </cell>
          <cell r="J36">
            <v>77820</v>
          </cell>
        </row>
        <row r="38">
          <cell r="A38" t="str">
            <v>Total Variable Factory Overhead</v>
          </cell>
          <cell r="D38">
            <v>587258</v>
          </cell>
          <cell r="E38">
            <v>1100489</v>
          </cell>
          <cell r="J38">
            <v>1100489</v>
          </cell>
        </row>
        <row r="41">
          <cell r="A41" t="str">
            <v>VARIABLE OPERATING EXPENSES</v>
          </cell>
        </row>
        <row r="42">
          <cell r="A42" t="str">
            <v>Timber pallets</v>
          </cell>
          <cell r="D42">
            <v>298700</v>
          </cell>
          <cell r="E42">
            <v>255330</v>
          </cell>
          <cell r="J42">
            <v>255330</v>
          </cell>
        </row>
        <row r="43">
          <cell r="A43" t="str">
            <v>Geogrids</v>
          </cell>
          <cell r="D43">
            <v>0</v>
          </cell>
          <cell r="E43">
            <v>63872</v>
          </cell>
          <cell r="J43">
            <v>63872</v>
          </cell>
        </row>
        <row r="44">
          <cell r="A44" t="str">
            <v>Carriage Outwards</v>
          </cell>
          <cell r="D44">
            <v>289046</v>
          </cell>
          <cell r="E44">
            <v>286360</v>
          </cell>
          <cell r="J44">
            <v>286360</v>
          </cell>
        </row>
        <row r="45">
          <cell r="A45" t="str">
            <v>Hire of lorry</v>
          </cell>
          <cell r="D45">
            <v>23915</v>
          </cell>
          <cell r="E45">
            <v>0</v>
          </cell>
          <cell r="J45">
            <v>0</v>
          </cell>
        </row>
        <row r="46">
          <cell r="A46" t="str">
            <v>Lorry running expenses</v>
          </cell>
          <cell r="D46">
            <v>357</v>
          </cell>
          <cell r="E46">
            <v>0</v>
          </cell>
          <cell r="J46">
            <v>0</v>
          </cell>
        </row>
        <row r="48">
          <cell r="A48" t="str">
            <v>Total Variable Operating Expenses</v>
          </cell>
          <cell r="D48">
            <v>612018</v>
          </cell>
          <cell r="E48">
            <v>605562</v>
          </cell>
          <cell r="J48">
            <v>605562</v>
          </cell>
        </row>
        <row r="51">
          <cell r="A51" t="str">
            <v>FIXED FACTORY OVERHEAD</v>
          </cell>
        </row>
        <row r="52">
          <cell r="A52" t="str">
            <v>Assessment &amp; quit rent</v>
          </cell>
          <cell r="D52">
            <v>43776</v>
          </cell>
          <cell r="E52">
            <v>21888</v>
          </cell>
          <cell r="J52">
            <v>21888</v>
          </cell>
        </row>
        <row r="53">
          <cell r="A53" t="str">
            <v>Insurance</v>
          </cell>
          <cell r="D53">
            <v>78451</v>
          </cell>
          <cell r="E53">
            <v>10078</v>
          </cell>
          <cell r="J53">
            <v>10078</v>
          </cell>
        </row>
        <row r="54">
          <cell r="A54" t="str">
            <v>Indirect wages</v>
          </cell>
          <cell r="D54">
            <v>324214</v>
          </cell>
          <cell r="E54">
            <v>263383</v>
          </cell>
          <cell r="J54">
            <v>263383</v>
          </cell>
        </row>
        <row r="55">
          <cell r="A55" t="str">
            <v>Professional charges</v>
          </cell>
          <cell r="D55">
            <v>43038</v>
          </cell>
          <cell r="E55">
            <v>70900</v>
          </cell>
          <cell r="J55">
            <v>70900</v>
          </cell>
        </row>
        <row r="56">
          <cell r="A56" t="str">
            <v>Factory depreciation</v>
          </cell>
          <cell r="C56" t="str">
            <v>U</v>
          </cell>
          <cell r="D56">
            <v>1454383</v>
          </cell>
          <cell r="E56">
            <v>1529306</v>
          </cell>
          <cell r="J56">
            <v>1529306</v>
          </cell>
        </row>
        <row r="57">
          <cell r="A57" t="str">
            <v>Travelling expenses</v>
          </cell>
          <cell r="D57">
            <v>3371</v>
          </cell>
          <cell r="E57">
            <v>17356</v>
          </cell>
          <cell r="J57">
            <v>17356</v>
          </cell>
        </row>
        <row r="58">
          <cell r="A58" t="str">
            <v>Entertainment</v>
          </cell>
          <cell r="D58">
            <v>2863</v>
          </cell>
          <cell r="E58">
            <v>2211</v>
          </cell>
          <cell r="J58">
            <v>2211</v>
          </cell>
        </row>
        <row r="60">
          <cell r="A60" t="str">
            <v>Total Fixed Factory Overhead</v>
          </cell>
          <cell r="D60">
            <v>1950096</v>
          </cell>
          <cell r="E60">
            <v>1915122</v>
          </cell>
          <cell r="J60">
            <v>1915122</v>
          </cell>
        </row>
        <row r="62">
          <cell r="A62" t="str">
            <v>TOTAL MANUFACTURING COST</v>
          </cell>
          <cell r="D62">
            <v>5285296</v>
          </cell>
          <cell r="E62">
            <v>5884196</v>
          </cell>
          <cell r="J62">
            <v>5884196</v>
          </cell>
        </row>
        <row r="64">
          <cell r="B64" t="str">
            <v/>
          </cell>
        </row>
        <row r="65">
          <cell r="A65" t="str">
            <v>Opening WIP</v>
          </cell>
          <cell r="D65">
            <v>77622</v>
          </cell>
          <cell r="E65">
            <v>97598</v>
          </cell>
          <cell r="J65">
            <v>97598</v>
          </cell>
        </row>
        <row r="66">
          <cell r="A66" t="str">
            <v>Less : Closing WIP</v>
          </cell>
          <cell r="C66" t="str">
            <v>C</v>
          </cell>
          <cell r="D66">
            <v>-97598</v>
          </cell>
          <cell r="E66">
            <v>-64141</v>
          </cell>
          <cell r="J66">
            <v>-64141</v>
          </cell>
        </row>
        <row r="67">
          <cell r="A67" t="str">
            <v>Net WIP consumed</v>
          </cell>
          <cell r="D67">
            <v>-19976</v>
          </cell>
          <cell r="E67">
            <v>33457</v>
          </cell>
          <cell r="J67">
            <v>33457</v>
          </cell>
        </row>
        <row r="70">
          <cell r="A70" t="str">
            <v>COSTS OF GOODS MANUFACTURED</v>
          </cell>
          <cell r="D70">
            <v>5265320</v>
          </cell>
          <cell r="E70">
            <v>5917653</v>
          </cell>
          <cell r="J70">
            <v>5917653</v>
          </cell>
        </row>
        <row r="73">
          <cell r="A73" t="str">
            <v>Opening finished goods</v>
          </cell>
          <cell r="D73">
            <v>858352</v>
          </cell>
          <cell r="E73">
            <v>1129217</v>
          </cell>
          <cell r="J73">
            <v>1129217</v>
          </cell>
        </row>
        <row r="74">
          <cell r="A74" t="str">
            <v>Less : Closing finished goods</v>
          </cell>
          <cell r="C74" t="str">
            <v>C</v>
          </cell>
          <cell r="D74">
            <v>-1129217</v>
          </cell>
          <cell r="E74">
            <v>-1637172</v>
          </cell>
          <cell r="J74">
            <v>-1637172</v>
          </cell>
        </row>
        <row r="75">
          <cell r="A75" t="str">
            <v>Finished goods sold</v>
          </cell>
          <cell r="D75">
            <v>4994455</v>
          </cell>
          <cell r="E75">
            <v>5409698</v>
          </cell>
          <cell r="J75">
            <v>5409698</v>
          </cell>
        </row>
        <row r="77">
          <cell r="A77" t="str">
            <v>Cost of goods sold - Manufacturing</v>
          </cell>
          <cell r="D77">
            <v>4994455</v>
          </cell>
          <cell r="E77">
            <v>5409698</v>
          </cell>
          <cell r="J77">
            <v>5409698</v>
          </cell>
        </row>
        <row r="78">
          <cell r="A78" t="str">
            <v>Cost of goods sold - Trading</v>
          </cell>
          <cell r="D78">
            <v>389759</v>
          </cell>
          <cell r="E78">
            <v>116187</v>
          </cell>
          <cell r="J78">
            <v>116187</v>
          </cell>
        </row>
        <row r="79">
          <cell r="A79" t="str">
            <v>Cost of Sales - Contract</v>
          </cell>
          <cell r="D79">
            <v>1881372</v>
          </cell>
          <cell r="E79">
            <v>696590</v>
          </cell>
          <cell r="J79">
            <v>696590</v>
          </cell>
        </row>
        <row r="80">
          <cell r="A80" t="str">
            <v>Cost of Sales - Batching</v>
          </cell>
          <cell r="D80">
            <v>12012110</v>
          </cell>
          <cell r="E80">
            <v>1907438</v>
          </cell>
          <cell r="J80">
            <v>1907438</v>
          </cell>
        </row>
        <row r="81">
          <cell r="D81">
            <v>19277696</v>
          </cell>
          <cell r="E81">
            <v>8129913</v>
          </cell>
          <cell r="J81">
            <v>8129913</v>
          </cell>
        </row>
        <row r="83">
          <cell r="A83" t="str">
            <v>TOTAL COST OF SALES</v>
          </cell>
          <cell r="D83">
            <v>19277696</v>
          </cell>
          <cell r="E83">
            <v>8129913</v>
          </cell>
          <cell r="J83">
            <v>8129913</v>
          </cell>
        </row>
        <row r="84">
          <cell r="A84" t="str">
            <v>Check</v>
          </cell>
          <cell r="D84">
            <v>0</v>
          </cell>
          <cell r="E84">
            <v>0</v>
          </cell>
          <cell r="J84">
            <v>-5944</v>
          </cell>
        </row>
        <row r="85">
          <cell r="D85" t="str">
            <v>&lt;------------------------F-3-------------------&gt;</v>
          </cell>
          <cell r="J85" t="str">
            <v>F - 3</v>
          </cell>
        </row>
      </sheetData>
      <sheetData sheetId="43" refreshError="1"/>
      <sheetData sheetId="44" refreshError="1">
        <row r="1">
          <cell r="B1" t="str">
            <v>Integrated Brickworks S/B</v>
          </cell>
        </row>
        <row r="2">
          <cell r="B2" t="str">
            <v>A: 31 December 2001</v>
          </cell>
        </row>
        <row r="3">
          <cell r="B3" t="str">
            <v>Operating expenses</v>
          </cell>
        </row>
        <row r="5">
          <cell r="E5" t="str">
            <v>&lt;-----------------Current Year----------------&gt;</v>
          </cell>
        </row>
        <row r="6"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9">
          <cell r="B9" t="str">
            <v>OPERATIONAL EXPENSES</v>
          </cell>
        </row>
        <row r="11">
          <cell r="B11" t="str">
            <v>Staff Cost</v>
          </cell>
        </row>
        <row r="12">
          <cell r="B12" t="str">
            <v>Manpower cost</v>
          </cell>
          <cell r="D12">
            <v>597554</v>
          </cell>
          <cell r="E12">
            <v>822496</v>
          </cell>
          <cell r="J12">
            <v>822496</v>
          </cell>
        </row>
        <row r="13">
          <cell r="B13" t="str">
            <v>Management staff cost</v>
          </cell>
          <cell r="D13">
            <v>6549</v>
          </cell>
          <cell r="E13">
            <v>80</v>
          </cell>
          <cell r="J13">
            <v>80</v>
          </cell>
        </row>
        <row r="14">
          <cell r="B14" t="str">
            <v>Other related staff cost</v>
          </cell>
          <cell r="D14">
            <v>47166</v>
          </cell>
          <cell r="E14">
            <v>45427</v>
          </cell>
          <cell r="F14" t="str">
            <v>&lt;104&gt;</v>
          </cell>
          <cell r="G14">
            <v>14345</v>
          </cell>
          <cell r="J14">
            <v>59772</v>
          </cell>
        </row>
        <row r="15">
          <cell r="D15">
            <v>651269</v>
          </cell>
          <cell r="E15">
            <v>868003</v>
          </cell>
          <cell r="J15">
            <v>882348</v>
          </cell>
        </row>
        <row r="18">
          <cell r="B18" t="str">
            <v>Other Office Expenses</v>
          </cell>
        </row>
        <row r="19">
          <cell r="B19" t="str">
            <v>Office expenses</v>
          </cell>
          <cell r="D19">
            <v>0</v>
          </cell>
          <cell r="E19">
            <v>212883</v>
          </cell>
          <cell r="J19">
            <v>212883</v>
          </cell>
        </row>
        <row r="20">
          <cell r="B20" t="str">
            <v>Other operational expenses</v>
          </cell>
          <cell r="D20">
            <v>421035</v>
          </cell>
          <cell r="E20">
            <v>629883</v>
          </cell>
          <cell r="F20" t="str">
            <v>&lt;2&gt;</v>
          </cell>
          <cell r="G20">
            <v>0</v>
          </cell>
          <cell r="J20">
            <v>629883</v>
          </cell>
        </row>
        <row r="21">
          <cell r="B21" t="str">
            <v>Depreciation charges</v>
          </cell>
          <cell r="D21">
            <v>107101</v>
          </cell>
          <cell r="E21">
            <v>100208</v>
          </cell>
          <cell r="F21" t="str">
            <v>&lt;1&gt;</v>
          </cell>
          <cell r="G21">
            <v>0</v>
          </cell>
          <cell r="J21">
            <v>100208</v>
          </cell>
        </row>
        <row r="22">
          <cell r="B22" t="str">
            <v>Establishment fee</v>
          </cell>
          <cell r="D22">
            <v>34247</v>
          </cell>
          <cell r="E22">
            <v>0</v>
          </cell>
          <cell r="J22">
            <v>0</v>
          </cell>
        </row>
        <row r="23">
          <cell r="D23">
            <v>562383</v>
          </cell>
          <cell r="E23">
            <v>942974</v>
          </cell>
          <cell r="J23">
            <v>942974</v>
          </cell>
        </row>
        <row r="25">
          <cell r="B25" t="str">
            <v>TOTAL</v>
          </cell>
          <cell r="D25">
            <v>1213652</v>
          </cell>
          <cell r="E25">
            <v>1810977</v>
          </cell>
          <cell r="J25">
            <v>1825322</v>
          </cell>
        </row>
        <row r="26">
          <cell r="E26">
            <v>10</v>
          </cell>
          <cell r="J26">
            <v>10</v>
          </cell>
        </row>
        <row r="28">
          <cell r="B28" t="str">
            <v>SELLING &amp; DISTRIBUTION EXPENSES</v>
          </cell>
        </row>
        <row r="30">
          <cell r="B30" t="str">
            <v>Selling &amp; distribution expenses</v>
          </cell>
          <cell r="D30">
            <v>129569</v>
          </cell>
          <cell r="E30">
            <v>81740</v>
          </cell>
          <cell r="J30">
            <v>81740</v>
          </cell>
        </row>
        <row r="31">
          <cell r="E31">
            <v>10</v>
          </cell>
          <cell r="J31">
            <v>10</v>
          </cell>
        </row>
        <row r="34">
          <cell r="B34" t="str">
            <v>PROVISIONAL FOR BAD DEBTS WRITTEN OFF</v>
          </cell>
        </row>
        <row r="36">
          <cell r="B36" t="str">
            <v>Bad debts written off</v>
          </cell>
          <cell r="D36">
            <v>4527</v>
          </cell>
          <cell r="E36">
            <v>0</v>
          </cell>
          <cell r="J36">
            <v>0</v>
          </cell>
        </row>
        <row r="37">
          <cell r="B37" t="str">
            <v>Provision for bad debts written off</v>
          </cell>
          <cell r="D37">
            <v>940265</v>
          </cell>
          <cell r="E37">
            <v>1240954</v>
          </cell>
          <cell r="J37">
            <v>1240954</v>
          </cell>
        </row>
        <row r="38">
          <cell r="B38" t="str">
            <v>TOTAL</v>
          </cell>
          <cell r="D38">
            <v>944792</v>
          </cell>
          <cell r="E38">
            <v>1240954</v>
          </cell>
          <cell r="J38">
            <v>1240954</v>
          </cell>
        </row>
        <row r="39">
          <cell r="E39">
            <v>10</v>
          </cell>
          <cell r="J39">
            <v>10</v>
          </cell>
        </row>
        <row r="41">
          <cell r="B41" t="str">
            <v>INTEREST CHARGES</v>
          </cell>
        </row>
        <row r="43">
          <cell r="B43" t="str">
            <v>Interest charges - KGB</v>
          </cell>
          <cell r="D43">
            <v>550485</v>
          </cell>
          <cell r="E43">
            <v>625755</v>
          </cell>
          <cell r="J43">
            <v>625755</v>
          </cell>
        </row>
        <row r="44">
          <cell r="B44" t="str">
            <v>Interest charges - RCSB</v>
          </cell>
          <cell r="D44">
            <v>11003</v>
          </cell>
          <cell r="E44">
            <v>11000</v>
          </cell>
          <cell r="J44">
            <v>11000</v>
          </cell>
        </row>
        <row r="45">
          <cell r="B45" t="str">
            <v>Interest charges - external &amp; other</v>
          </cell>
          <cell r="D45">
            <v>199870</v>
          </cell>
          <cell r="E45">
            <v>186272</v>
          </cell>
          <cell r="J45">
            <v>186272</v>
          </cell>
        </row>
        <row r="46">
          <cell r="B46" t="str">
            <v>Other financial charges</v>
          </cell>
          <cell r="D46">
            <v>14484</v>
          </cell>
          <cell r="E46">
            <v>0</v>
          </cell>
          <cell r="J46">
            <v>0</v>
          </cell>
        </row>
        <row r="47">
          <cell r="B47" t="str">
            <v>TOTAL</v>
          </cell>
          <cell r="D47">
            <v>775842</v>
          </cell>
          <cell r="E47">
            <v>823027</v>
          </cell>
          <cell r="J47">
            <v>823027</v>
          </cell>
        </row>
        <row r="48">
          <cell r="E48">
            <v>10</v>
          </cell>
          <cell r="J48">
            <v>10</v>
          </cell>
        </row>
      </sheetData>
      <sheetData sheetId="45" refreshError="1">
        <row r="2">
          <cell r="B2" t="str">
            <v>&lt;NOTES&gt;    Source: Ms. Maizura, Accountant</v>
          </cell>
        </row>
        <row r="4">
          <cell r="A4" t="str">
            <v>a</v>
          </cell>
          <cell r="B4" t="str">
            <v>The nil amount this year is due to the classification of this expense under administrative expense. The high amount in</v>
          </cell>
        </row>
        <row r="5">
          <cell r="B5" t="str">
            <v>1999 was due to 2 major car accidents which involved the marketing personnel.</v>
          </cell>
        </row>
        <row r="7">
          <cell r="A7" t="str">
            <v>b</v>
          </cell>
          <cell r="B7" t="str">
            <v xml:space="preserve">The increase this year is due to license fee paid to Tighter Engineering Pty Ltd. (based in Australia) to allow IBSB to sell and </v>
          </cell>
        </row>
        <row r="8">
          <cell r="B8" t="str">
            <v>distribute piling joints for Keystone products.</v>
          </cell>
        </row>
        <row r="10">
          <cell r="A10" t="str">
            <v>c</v>
          </cell>
          <cell r="B10" t="str">
            <v>This relates to interest expense incurred on the BA facility from MBB and KGB.</v>
          </cell>
        </row>
        <row r="12">
          <cell r="B12" t="str">
            <v>Rationalisation</v>
          </cell>
        </row>
        <row r="13">
          <cell r="B13" t="str">
            <v>Average BA balance from MBB</v>
          </cell>
        </row>
        <row r="14">
          <cell r="B14" t="str">
            <v>Average BA balance from KGB</v>
          </cell>
        </row>
        <row r="15">
          <cell r="B15" t="str">
            <v>Totak average balance</v>
          </cell>
          <cell r="F15" t="str">
            <v>(i)</v>
          </cell>
        </row>
        <row r="16">
          <cell r="B16" t="str">
            <v>Interest expense</v>
          </cell>
          <cell r="F16" t="str">
            <v>(ii)</v>
          </cell>
        </row>
        <row r="18">
          <cell r="B18" t="str">
            <v>Average interest rate for the year [(ii)/(i)]</v>
          </cell>
        </row>
        <row r="20">
          <cell r="B20" t="str">
            <v>This is reasonable as it is within the BA interest rate range for MBB and KGB of 3.10% - 4.10%</v>
          </cell>
        </row>
        <row r="22">
          <cell r="A22" t="str">
            <v>d</v>
          </cell>
          <cell r="B22" t="str">
            <v>The increase this year is due to continued use of the current account faclility from KGB for payment of management salary.</v>
          </cell>
        </row>
        <row r="23">
          <cell r="B23" t="str">
            <v>administrative expenses, etc.</v>
          </cell>
        </row>
        <row r="24">
          <cell r="B24" t="str">
            <v>We have traced the interest charged by KGB to monthly statements sent by them (Coverage: 90%&lt;). No exceptions were noted.</v>
          </cell>
        </row>
        <row r="26">
          <cell r="A26" t="str">
            <v>e</v>
          </cell>
          <cell r="B26" t="str">
            <v>We have agreed this amount to AWP of Right Class S/B.</v>
          </cell>
        </row>
        <row r="28">
          <cell r="A28" t="str">
            <v>f</v>
          </cell>
          <cell r="B28" t="str">
            <v xml:space="preserve">This amount includes bonus and EPF. The higher amount last year was a result of overprovided bonus. The bonus provision this </v>
          </cell>
        </row>
        <row r="29">
          <cell r="B29" t="str">
            <v>year has decreased to RM57k from RM120k.</v>
          </cell>
        </row>
        <row r="31">
          <cell r="B31" t="str">
            <v>f.  Rationalisation of interest - KGB:</v>
          </cell>
        </row>
        <row r="32">
          <cell r="B32" t="str">
            <v xml:space="preserve">     Prior year principal bal</v>
          </cell>
        </row>
        <row r="33">
          <cell r="B33" t="str">
            <v xml:space="preserve">     Current year todate</v>
          </cell>
        </row>
        <row r="35">
          <cell r="B35" t="str">
            <v xml:space="preserve">     Average principal amount</v>
          </cell>
        </row>
        <row r="36">
          <cell r="B36" t="str">
            <v xml:space="preserve">     Average interest rate </v>
          </cell>
        </row>
        <row r="38">
          <cell r="B38" t="str">
            <v xml:space="preserve">      As above</v>
          </cell>
        </row>
        <row r="41">
          <cell r="B41" t="str">
            <v xml:space="preserve">      Note: interest rate ranging from 5.00% to 7.5%</v>
          </cell>
        </row>
        <row r="43">
          <cell r="A43" t="str">
            <v>g</v>
          </cell>
          <cell r="B43" t="str">
            <v>Breakdown:</v>
          </cell>
        </row>
        <row r="44">
          <cell r="B44" t="str">
            <v>Audit fee</v>
          </cell>
          <cell r="D44">
            <v>12000</v>
          </cell>
        </row>
        <row r="45">
          <cell r="B45" t="str">
            <v>Service rax</v>
          </cell>
          <cell r="D45">
            <v>600</v>
          </cell>
        </row>
        <row r="46">
          <cell r="D46">
            <v>12600</v>
          </cell>
        </row>
        <row r="48">
          <cell r="A48" t="str">
            <v>h</v>
          </cell>
          <cell r="B48" t="str">
            <v>The negative amount this year is a result of reversal of overprovision in prior years.</v>
          </cell>
        </row>
        <row r="49">
          <cell r="B49" t="str">
            <v>Movement in legal fee accrual</v>
          </cell>
        </row>
        <row r="50">
          <cell r="B50" t="str">
            <v>Balance b/f</v>
          </cell>
          <cell r="D50">
            <v>33</v>
          </cell>
        </row>
        <row r="51">
          <cell r="B51" t="str">
            <v>Provision for 2000</v>
          </cell>
          <cell r="F51">
            <v>0</v>
          </cell>
          <cell r="G51" t="str">
            <v>(I)</v>
          </cell>
        </row>
        <row r="52">
          <cell r="B52" t="str">
            <v>Less: Reversal</v>
          </cell>
        </row>
        <row r="53">
          <cell r="B53" t="str">
            <v>Less: Payment</v>
          </cell>
        </row>
        <row r="54">
          <cell r="B54" t="str">
            <v>Balance c/f</v>
          </cell>
          <cell r="D54" t="str">
            <v>CC-1</v>
          </cell>
        </row>
        <row r="56">
          <cell r="B56" t="str">
            <v>Amounts charged directly to P&amp;L without going through accrual</v>
          </cell>
        </row>
        <row r="57">
          <cell r="B57" t="str">
            <v>Legal fee incurred during the year</v>
          </cell>
        </row>
        <row r="58">
          <cell r="B58" t="str">
            <v>Refund from Hunis Holdings</v>
          </cell>
          <cell r="F58" t="str">
            <v xml:space="preserve">relates to payment of legal fees by this customer </v>
          </cell>
        </row>
        <row r="59">
          <cell r="F59" t="str">
            <v>(II)</v>
          </cell>
        </row>
        <row r="61">
          <cell r="D61" t="str">
            <v>(I) + (II) =</v>
          </cell>
          <cell r="F61" t="str">
            <v>30</v>
          </cell>
        </row>
        <row r="64">
          <cell r="B64" t="str">
            <v>The legal fee provision is used for debt collection.</v>
          </cell>
        </row>
        <row r="66">
          <cell r="A66" t="str">
            <v>I</v>
          </cell>
          <cell r="B66" t="str">
            <v>The negative amount is due to reversal of overprovided secretarial fee in prior years.</v>
          </cell>
        </row>
        <row r="68">
          <cell r="A68" t="str">
            <v>j</v>
          </cell>
          <cell r="B68" t="str">
            <v>The increase in security expense is due to employment of 24hr security service for the Tanah Merah plant, which commenced</v>
          </cell>
        </row>
        <row r="69">
          <cell r="B69" t="str">
            <v>operation in 2000.</v>
          </cell>
        </row>
        <row r="71">
          <cell r="A71" t="str">
            <v>k</v>
          </cell>
          <cell r="B71" t="str">
            <v>This relates to royalty payable to Keystone Retaining Wall Systems Inc. (based in US) for sales of Keystones. The royalty</v>
          </cell>
        </row>
        <row r="72">
          <cell r="B72" t="str">
            <v>is calculated as 7.3% of sales.</v>
          </cell>
        </row>
        <row r="74">
          <cell r="B74" t="str">
            <v>Rationalisation:</v>
          </cell>
        </row>
        <row r="75">
          <cell r="B75" t="str">
            <v>Sales of Keystones (per management report)</v>
          </cell>
        </row>
        <row r="76">
          <cell r="B76" t="str">
            <v>Royalty (7.3%)</v>
          </cell>
        </row>
        <row r="77">
          <cell r="B77" t="str">
            <v>Per AA</v>
          </cell>
        </row>
        <row r="78">
          <cell r="B78" t="str">
            <v>Per GL</v>
          </cell>
        </row>
        <row r="79">
          <cell r="B79" t="str">
            <v>Difference</v>
          </cell>
        </row>
        <row r="81">
          <cell r="B81" t="str">
            <v>The difference is due to the fact that the sales amount includes sale of steel grids and transport costs charged to customers,</v>
          </cell>
        </row>
        <row r="82">
          <cell r="B82" t="str">
            <v>where royalty is payable on sale of Keystone products only.</v>
          </cell>
        </row>
        <row r="84">
          <cell r="A84" t="str">
            <v>l</v>
          </cell>
          <cell r="B84" t="str">
            <v>Running expenses include toll charges and fuel expenses. These expenses have increased due to the longer distance</v>
          </cell>
        </row>
        <row r="85">
          <cell r="B85" t="str">
            <v>between the HQ and the Tanah Merah plant, compared to the plant in Batu Caves.</v>
          </cell>
        </row>
        <row r="87">
          <cell r="A87" t="str">
            <v>m</v>
          </cell>
          <cell r="B87" t="str">
            <v>The significant increase in is due to new policies taken up for the Tanah Merah factory such for risk of fire and consequential</v>
          </cell>
        </row>
        <row r="88">
          <cell r="B88" t="str">
            <v xml:space="preserve">loss. </v>
          </cell>
        </row>
        <row r="90">
          <cell r="A90" t="str">
            <v>n</v>
          </cell>
          <cell r="B90" t="str">
            <v xml:space="preserve">Last year's amount arose on forex loss purchase of fixed assets for the Tanah Merah factory. No forex loss this year as additions to the </v>
          </cell>
        </row>
        <row r="91">
          <cell r="B91" t="str">
            <v>factory as additions were priced in RM.</v>
          </cell>
        </row>
      </sheetData>
      <sheetData sheetId="46" refreshError="1"/>
      <sheetData sheetId="47" refreshError="1">
        <row r="1">
          <cell r="A1" t="str">
            <v>INTEGRATED BRICKWORKS SDN. BHD.</v>
          </cell>
        </row>
        <row r="2">
          <cell r="A2" t="str">
            <v>A: 31 December 2001</v>
          </cell>
        </row>
        <row r="3">
          <cell r="A3" t="str">
            <v>Other Income</v>
          </cell>
        </row>
        <row r="5">
          <cell r="E5" t="str">
            <v>&lt;---------------------Current Year------------------------&gt;</v>
          </cell>
        </row>
        <row r="6">
          <cell r="B6" t="str">
            <v/>
          </cell>
          <cell r="C6" t="str">
            <v>w/p ref</v>
          </cell>
          <cell r="D6" t="str">
            <v>Adjusted</v>
          </cell>
          <cell r="E6" t="str">
            <v>Unadjusted</v>
          </cell>
          <cell r="G6" t="str">
            <v xml:space="preserve">       Adjustments</v>
          </cell>
          <cell r="J6" t="str">
            <v>Adjusted</v>
          </cell>
        </row>
        <row r="7">
          <cell r="D7" t="str">
            <v>31/12/00</v>
          </cell>
          <cell r="E7" t="str">
            <v>31/12/01</v>
          </cell>
          <cell r="G7" t="str">
            <v>Dr</v>
          </cell>
          <cell r="I7" t="str">
            <v>Cr</v>
          </cell>
          <cell r="J7" t="str">
            <v>31/12/01</v>
          </cell>
        </row>
        <row r="11">
          <cell r="B11" t="str">
            <v>Miscellaneous income</v>
          </cell>
          <cell r="C11" t="str">
            <v>a</v>
          </cell>
          <cell r="D11">
            <v>3670</v>
          </cell>
          <cell r="E11">
            <v>55527</v>
          </cell>
          <cell r="F11" t="str">
            <v>(a)</v>
          </cell>
          <cell r="J11">
            <v>55527</v>
          </cell>
        </row>
        <row r="13">
          <cell r="B13" t="str">
            <v>Interest income - KGB</v>
          </cell>
          <cell r="D13">
            <v>0</v>
          </cell>
          <cell r="E13">
            <v>0</v>
          </cell>
          <cell r="J13">
            <v>0</v>
          </cell>
        </row>
        <row r="15">
          <cell r="B15" t="str">
            <v>Profit on disposal of asset</v>
          </cell>
          <cell r="D15">
            <v>0</v>
          </cell>
          <cell r="E15">
            <v>24001</v>
          </cell>
          <cell r="J15">
            <v>24001</v>
          </cell>
        </row>
        <row r="17">
          <cell r="B17" t="str">
            <v xml:space="preserve">Relocation expenses </v>
          </cell>
          <cell r="D17">
            <v>0</v>
          </cell>
          <cell r="E17">
            <v>-14345</v>
          </cell>
          <cell r="H17" t="str">
            <v>&lt;104&gt;</v>
          </cell>
          <cell r="I17">
            <v>14345</v>
          </cell>
          <cell r="J17">
            <v>0</v>
          </cell>
        </row>
        <row r="19">
          <cell r="D19">
            <v>3670</v>
          </cell>
          <cell r="E19">
            <v>65183</v>
          </cell>
          <cell r="J19">
            <v>79528</v>
          </cell>
        </row>
        <row r="20">
          <cell r="D20" t="str">
            <v>&lt;--------   F-3   -----------&gt;</v>
          </cell>
          <cell r="J20" t="str">
            <v>F-3</v>
          </cell>
        </row>
        <row r="23">
          <cell r="A23" t="str">
            <v>a</v>
          </cell>
          <cell r="B23" t="str">
            <v>Being the sum of:</v>
          </cell>
        </row>
        <row r="25">
          <cell r="B25" t="str">
            <v>Interest income from external sources</v>
          </cell>
          <cell r="D25" t="str">
            <v>F- 21</v>
          </cell>
          <cell r="E25">
            <v>36522</v>
          </cell>
          <cell r="F25" t="str">
            <v>(x)</v>
          </cell>
        </row>
        <row r="26">
          <cell r="B26" t="str">
            <v>Sundry income from internal sources</v>
          </cell>
          <cell r="E26">
            <v>19005</v>
          </cell>
          <cell r="F26" t="str">
            <v>(y)</v>
          </cell>
        </row>
        <row r="27">
          <cell r="E27">
            <v>55527</v>
          </cell>
          <cell r="F27" t="str">
            <v>(a)</v>
          </cell>
        </row>
        <row r="29">
          <cell r="B29" t="str">
            <v>Note : (x) - The interest income from external sources is derived from other than intergrated related company or KGB group</v>
          </cell>
        </row>
        <row r="30">
          <cell r="B30" t="str">
            <v>Note : (y) - The interest income from internal sources is derived from sales to staff, inter related company or KGB group</v>
          </cell>
        </row>
      </sheetData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OOSECHKLIST"/>
      <sheetName val="M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L"/>
      <sheetName val="M MM"/>
      <sheetName val="10"/>
      <sheetName val="30a"/>
      <sheetName val="30-Note"/>
      <sheetName val="U-2"/>
      <sheetName val="กระแส"/>
    </sheetNames>
    <sheetDataSet>
      <sheetData sheetId="0" refreshError="1">
        <row r="395">
          <cell r="B395">
            <v>16</v>
          </cell>
          <cell r="C395" t="str">
            <v>FF/ES</v>
          </cell>
          <cell r="D395">
            <v>35518</v>
          </cell>
          <cell r="F395" t="str">
            <v>TPD INTERIOR RESOURCES PTE LTD</v>
          </cell>
          <cell r="G395" t="str">
            <v>E960011L</v>
          </cell>
          <cell r="H395" t="str">
            <v>EXECUTIVE SUITE</v>
          </cell>
          <cell r="I395" t="str">
            <v>LF 1947 AGA B CABINET</v>
          </cell>
          <cell r="J395" t="str">
            <v>NO</v>
          </cell>
          <cell r="K395">
            <v>1</v>
          </cell>
          <cell r="M395">
            <v>1</v>
          </cell>
          <cell r="N395">
            <v>0</v>
          </cell>
          <cell r="O395">
            <v>2361.2851033421421</v>
          </cell>
          <cell r="P395">
            <v>0.1</v>
          </cell>
          <cell r="Q395">
            <v>2361.2851033421421</v>
          </cell>
          <cell r="S395">
            <v>0</v>
          </cell>
          <cell r="T395">
            <v>0</v>
          </cell>
          <cell r="U395">
            <v>2361.2851033421421</v>
          </cell>
          <cell r="V395">
            <v>669.03077928027358</v>
          </cell>
          <cell r="W395">
            <v>236.12851033421421</v>
          </cell>
          <cell r="X395">
            <v>0</v>
          </cell>
          <cell r="Y395">
            <v>905.15928961448776</v>
          </cell>
          <cell r="Z395">
            <v>1456.1258137276543</v>
          </cell>
          <cell r="AA395">
            <v>1692.2543240618684</v>
          </cell>
          <cell r="AB395">
            <v>19.677375861184519</v>
          </cell>
          <cell r="AC395">
            <v>19.677375861184519</v>
          </cell>
          <cell r="AD395">
            <v>19.677375861184519</v>
          </cell>
          <cell r="AE395">
            <v>19.677375861184519</v>
          </cell>
          <cell r="AF395">
            <v>19.677375861184519</v>
          </cell>
          <cell r="AG395">
            <v>19.677375861184519</v>
          </cell>
          <cell r="AH395">
            <v>19.677375861184519</v>
          </cell>
          <cell r="AI395">
            <v>19.677375861184519</v>
          </cell>
          <cell r="AJ395">
            <v>19.677375861184519</v>
          </cell>
          <cell r="AK395">
            <v>19.677375861184519</v>
          </cell>
          <cell r="AL395">
            <v>19.677375861184519</v>
          </cell>
          <cell r="AM395">
            <v>19.677375861184519</v>
          </cell>
          <cell r="AP395">
            <v>19.677375861184519</v>
          </cell>
          <cell r="AQ395">
            <v>34</v>
          </cell>
          <cell r="AS395" t="str">
            <v>VERIFIED &amp; TAGGED</v>
          </cell>
        </row>
        <row r="828">
          <cell r="B828">
            <v>8</v>
          </cell>
          <cell r="C828" t="str">
            <v>FF/LL</v>
          </cell>
          <cell r="D828">
            <v>35366</v>
          </cell>
          <cell r="F828" t="str">
            <v>TPD INTERIOR RESOURCES PTE LTD</v>
          </cell>
          <cell r="G828" t="str">
            <v>E960017L</v>
          </cell>
          <cell r="H828" t="str">
            <v>LIFT LOBBY</v>
          </cell>
          <cell r="I828" t="str">
            <v>SIDEBOARD - 3 DOOR 3 DRAWER</v>
          </cell>
          <cell r="J828" t="str">
            <v>NO</v>
          </cell>
          <cell r="K828">
            <v>4</v>
          </cell>
          <cell r="M828">
            <v>3</v>
          </cell>
          <cell r="N828">
            <v>-1</v>
          </cell>
          <cell r="O828">
            <v>2900.5795381301064</v>
          </cell>
          <cell r="P828">
            <v>0.1</v>
          </cell>
          <cell r="Q828">
            <v>11602.318152520425</v>
          </cell>
          <cell r="S828">
            <v>0</v>
          </cell>
          <cell r="T828">
            <v>0</v>
          </cell>
          <cell r="U828">
            <v>11602.318152520425</v>
          </cell>
          <cell r="V828">
            <v>3577.3814303604649</v>
          </cell>
          <cell r="W828">
            <v>1160.2318152520427</v>
          </cell>
          <cell r="X828">
            <v>0</v>
          </cell>
          <cell r="Y828">
            <v>4737.6132456125079</v>
          </cell>
          <cell r="Z828">
            <v>6864.7049069079176</v>
          </cell>
          <cell r="AA828">
            <v>8024.9367221599605</v>
          </cell>
          <cell r="AB828">
            <v>96.685984604336895</v>
          </cell>
          <cell r="AC828">
            <v>96.685984604336895</v>
          </cell>
          <cell r="AD828">
            <v>96.685984604336895</v>
          </cell>
          <cell r="AE828">
            <v>96.685984604336895</v>
          </cell>
          <cell r="AF828">
            <v>96.685984604336895</v>
          </cell>
          <cell r="AG828">
            <v>96.685984604336895</v>
          </cell>
          <cell r="AH828">
            <v>96.685984604336895</v>
          </cell>
          <cell r="AI828">
            <v>96.685984604336895</v>
          </cell>
          <cell r="AJ828">
            <v>96.685984604336895</v>
          </cell>
          <cell r="AK828">
            <v>96.685984604336895</v>
          </cell>
          <cell r="AL828">
            <v>96.685984604336895</v>
          </cell>
          <cell r="AM828">
            <v>96.685984604336895</v>
          </cell>
          <cell r="AP828">
            <v>96.685984604336895</v>
          </cell>
          <cell r="AQ828">
            <v>37</v>
          </cell>
          <cell r="AS828" t="str">
            <v>SLRH / H / FF/ 007294, 7359, 7454</v>
          </cell>
        </row>
        <row r="888">
          <cell r="B888">
            <v>22</v>
          </cell>
          <cell r="C888" t="str">
            <v>FF/WL</v>
          </cell>
          <cell r="D888">
            <v>35518</v>
          </cell>
          <cell r="F888" t="str">
            <v>TPD INTERIOR RESOURCES PTE LTD</v>
          </cell>
          <cell r="G888" t="str">
            <v>E960011L</v>
          </cell>
          <cell r="H888" t="str">
            <v>PIANO LOUNGE</v>
          </cell>
          <cell r="I888" t="str">
            <v>LF 1949 AFZ A CABINET</v>
          </cell>
          <cell r="J888" t="str">
            <v>NO</v>
          </cell>
          <cell r="K888">
            <v>1</v>
          </cell>
          <cell r="M888">
            <v>1</v>
          </cell>
          <cell r="N888">
            <v>0</v>
          </cell>
          <cell r="O888">
            <v>2128.3096443328654</v>
          </cell>
          <cell r="P888">
            <v>0.1</v>
          </cell>
          <cell r="Q888">
            <v>2128.3096443328654</v>
          </cell>
          <cell r="S888">
            <v>0</v>
          </cell>
          <cell r="T888">
            <v>0</v>
          </cell>
          <cell r="U888">
            <v>2128.3096443328654</v>
          </cell>
          <cell r="V888">
            <v>603.02106589431185</v>
          </cell>
          <cell r="W888">
            <v>212.83096443328654</v>
          </cell>
          <cell r="X888">
            <v>0</v>
          </cell>
          <cell r="Y888">
            <v>815.85203032759841</v>
          </cell>
          <cell r="Z888">
            <v>1312.457614005267</v>
          </cell>
          <cell r="AA888">
            <v>1525.2885784385535</v>
          </cell>
          <cell r="AB888">
            <v>17.735913702773882</v>
          </cell>
          <cell r="AC888">
            <v>17.735913702773882</v>
          </cell>
          <cell r="AD888">
            <v>17.735913702773882</v>
          </cell>
          <cell r="AE888">
            <v>17.735913702773882</v>
          </cell>
          <cell r="AF888">
            <v>17.735913702773882</v>
          </cell>
          <cell r="AG888">
            <v>17.735913702773882</v>
          </cell>
          <cell r="AH888">
            <v>17.735913702773882</v>
          </cell>
          <cell r="AI888">
            <v>17.735913702773882</v>
          </cell>
          <cell r="AJ888">
            <v>17.735913702773882</v>
          </cell>
          <cell r="AK888">
            <v>17.735913702773882</v>
          </cell>
          <cell r="AL888">
            <v>17.735913702773882</v>
          </cell>
          <cell r="AM888">
            <v>17.735913702773882</v>
          </cell>
          <cell r="AP888">
            <v>17.735913702773882</v>
          </cell>
          <cell r="AQ888">
            <v>34</v>
          </cell>
          <cell r="AS888" t="str">
            <v>PL ?</v>
          </cell>
        </row>
        <row r="1069">
          <cell r="I1069" t="str">
            <v>LF 1109 AFF B SIDEBOARD ( BLK 3 DOOR 1DRAWER 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;T"/>
      <sheetName val="FS_PL;T"/>
      <sheetName val="Chg in Equity;T"/>
      <sheetName val="Cash Flow"/>
      <sheetName val="H130"/>
      <sheetName val="Pass Adjust"/>
      <sheetName val="Adj&amp;Rje"/>
      <sheetName val="TB"/>
      <sheetName val="Z830-WBS"/>
      <sheetName val="Z831-WPL"/>
      <sheetName val="A1"/>
      <sheetName val="A3"/>
      <sheetName val="A4"/>
      <sheetName val="A5"/>
      <sheetName val="A6"/>
      <sheetName val="B1"/>
      <sheetName val="B3"/>
      <sheetName val="B4"/>
      <sheetName val="C1"/>
      <sheetName val="D1"/>
      <sheetName val="D2"/>
      <sheetName val="D3"/>
      <sheetName val="D4"/>
      <sheetName val="E1"/>
      <sheetName val="E2"/>
      <sheetName val="E3"/>
      <sheetName val="E6"/>
      <sheetName val="E5"/>
      <sheetName val="F1"/>
      <sheetName val="F110"/>
      <sheetName val="Formular"/>
      <sheetName val="SCB 1 - Current"/>
      <sheetName val="SCB 2 - Current"/>
      <sheetName val="1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y Info"/>
      <sheetName val="TBIS"/>
      <sheetName val="TBCS-PL"/>
      <sheetName val="TBCS-BS"/>
      <sheetName val="Adjustments"/>
      <sheetName val="Reclassifications"/>
      <sheetName val="Fin-PL"/>
      <sheetName val="Fin-BS"/>
      <sheetName val="Conso BS"/>
      <sheetName val="CF "/>
      <sheetName val="TBS"/>
      <sheetName val="TPL"/>
      <sheetName val="TRecon "/>
      <sheetName val="B1"/>
      <sheetName val="B1-1"/>
      <sheetName val="B1-2"/>
      <sheetName val="Admin"/>
      <sheetName val="DPLA"/>
      <sheetName val="C"/>
      <sheetName val="C1"/>
      <sheetName val="C1-1"/>
      <sheetName val="D"/>
      <sheetName val="D1"/>
      <sheetName val="E1(a)"/>
      <sheetName val="E1"/>
      <sheetName val="F"/>
      <sheetName val="F1"/>
      <sheetName val="G"/>
      <sheetName val="G1"/>
      <sheetName val="H"/>
      <sheetName val="H1"/>
      <sheetName val="J1"/>
      <sheetName val="L1"/>
      <sheetName val="M"/>
      <sheetName val="M1"/>
      <sheetName val="N"/>
      <sheetName val="P4"/>
      <sheetName val="JAN"/>
      <sheetName val="M_Maincomp"/>
      <sheetName val="CA"/>
      <sheetName val="อัตรามรณะ"/>
      <sheetName val="Cover"/>
      <sheetName val="Comparison"/>
      <sheetName val="Selection"/>
      <sheetName val="CASA-PLAN"/>
      <sheetName val="Number"/>
      <sheetName val="KJBIS - TBCS &amp; TBIS (1 file)"/>
      <sheetName val="UPH"/>
      <sheetName val="Trial Balance"/>
      <sheetName val="เงินกู้ MGC"/>
      <sheetName val="Coy_Info"/>
      <sheetName val="Conso_BS"/>
      <sheetName val="CF_"/>
      <sheetName val="TRecon_"/>
      <sheetName val="U"/>
      <sheetName val="C2"/>
      <sheetName val="SHEET1"/>
      <sheetName val="Macola GL"/>
      <sheetName val="Dir"/>
      <sheetName val="Links"/>
      <sheetName val="Criteria"/>
      <sheetName val="list-direc"/>
      <sheetName val="B"/>
      <sheetName val="ADVANCE-STAFF"/>
      <sheetName val="FF-1"/>
      <sheetName val="Comp equip"/>
      <sheetName val="MV"/>
      <sheetName val="Mach &amp; equip"/>
      <sheetName val="Macola_GL"/>
      <sheetName val="10-1 Media"/>
      <sheetName val="10-cut"/>
      <sheetName val="ลูกหนี้_เก่า_"/>
      <sheetName val="_FS1220"/>
      <sheetName val="_FS1610"/>
      <sheetName val="_FS1710"/>
      <sheetName val="Statement-BAHT"/>
      <sheetName val="BS"/>
      <sheetName val="Paramters"/>
      <sheetName val="Data"/>
      <sheetName val="Parameters"/>
      <sheetName val="QR_4.1"/>
      <sheetName val="FF_21_a_"/>
      <sheetName val="bblยังไม่จ่าย"/>
      <sheetName val="FF_6"/>
      <sheetName val="K2"/>
      <sheetName val="Expense Summary"/>
      <sheetName val="AFA"/>
      <sheetName val="Actual-ＹＴＤ"/>
      <sheetName val="Budget-Monthly"/>
      <sheetName val="Budget-YTD"/>
      <sheetName val="CRA-Detail"/>
      <sheetName val="U-2.1"/>
      <sheetName val="PL"/>
      <sheetName val="CA Sheet"/>
      <sheetName val="HP"/>
      <sheetName val="FF_4"/>
      <sheetName val="FF-3"/>
      <sheetName val="IR"/>
      <sheetName val="Lampiran"/>
      <sheetName val="FMC"/>
      <sheetName val="RA"/>
      <sheetName val="S108-2001"/>
      <sheetName val="108"/>
      <sheetName val="EXEMP_RA"/>
      <sheetName val="CONT"/>
      <sheetName val="Com"/>
      <sheetName val="COV"/>
      <sheetName val="AE"/>
      <sheetName val="MFA"/>
      <sheetName val="DFA"/>
      <sheetName val="BSI"/>
      <sheetName val="CA2001"/>
      <sheetName val="RA (IRB)"/>
      <sheetName val="108 (IRB)"/>
      <sheetName val="Z810"/>
      <sheetName val="Standing Data"/>
      <sheetName val="Asset &amp; Liability"/>
      <sheetName val="Net asset value"/>
      <sheetName val="STATEMENT"/>
      <sheetName val="AA-1"/>
      <sheetName val="Age311299TESP"/>
      <sheetName val="P4DDBFTESP"/>
      <sheetName val="IntDec00TespM&amp;B"/>
      <sheetName val="GL"/>
      <sheetName val="cal (2)"/>
      <sheetName val="BPR"/>
      <sheetName val="Age311299TAS"/>
      <sheetName val="TASintDec00"/>
      <sheetName val="P4DDBFTAS"/>
      <sheetName val="#Lookup"/>
      <sheetName val="FF_2 _1_"/>
      <sheetName val="Cash Flow"/>
      <sheetName val="Financial Summary"/>
      <sheetName val="สรุป"/>
      <sheetName val="0100"/>
      <sheetName val="Data 2"/>
      <sheetName val="_Lookup"/>
      <sheetName val="สำนักงาน"/>
      <sheetName val="TB Worksheet"/>
      <sheetName val="menu"/>
      <sheetName val="JAN50"/>
      <sheetName val="hour"/>
      <sheetName val="Lead"/>
      <sheetName val="TMS2000"/>
      <sheetName val=" IB-PL-00-01 SUMMARY"/>
      <sheetName val=" IBPL0001"/>
      <sheetName val="ADJ - RATE"/>
      <sheetName val="MU % frm Sender Plant to TH01"/>
      <sheetName val="อาคาร"/>
      <sheetName val="เครื่องตกแต่ง"/>
      <sheetName val="เครื่องมือ"/>
      <sheetName val="Balance Sheet"/>
      <sheetName val="Income Statement"/>
      <sheetName val="Machine2,3'04"/>
      <sheetName val="FF_3"/>
      <sheetName val="name"/>
      <sheetName val="FSA"/>
      <sheetName val="เงินกู้ธนชาติ"/>
      <sheetName val="CODE,NAME"/>
      <sheetName val="TB_55(6M)"/>
      <sheetName val="A"/>
      <sheetName val="RSS9801"/>
      <sheetName val="LE1(act3mth)"/>
      <sheetName val="Energy(update)"/>
      <sheetName val="Actual-Monthly"/>
      <sheetName val="Invoice"/>
      <sheetName val="FORMC94"/>
      <sheetName val="group"/>
      <sheetName val="C 1"/>
      <sheetName val="Adj&amp;Rje(Z820) "/>
      <sheetName val="note_defect"/>
      <sheetName val="Norms SP"/>
      <sheetName val="จันทร์"/>
      <sheetName val="RATE"/>
      <sheetName val="ภาคการขายโฆษณาNBT_All"/>
      <sheetName val="ภาคการขายวิศวกรรม_Weekly"/>
      <sheetName val="ภาคการขายโฆษณาNBT_Weekly"/>
      <sheetName val="U2.2"/>
      <sheetName val="ap"/>
      <sheetName val="feature"/>
      <sheetName val="Tornado 4.7 Component List"/>
      <sheetName val="SCB 1 - Current"/>
      <sheetName val="SCB 2 - Current"/>
      <sheetName val="Details"/>
      <sheetName val="MS Box"/>
      <sheetName val="FS"/>
      <sheetName val="cost4-47"/>
      <sheetName val="ปัจจุบัน "/>
      <sheetName val="Tornado 5.6 Component List"/>
      <sheetName val="BAL42"/>
      <sheetName val="cc 196 (SYS) (2)"/>
      <sheetName val="part-import"/>
      <sheetName val="part-local"/>
      <sheetName val="B_Sheet"/>
      <sheetName val="Notes"/>
      <sheetName val="P&amp;L"/>
      <sheetName val="TBal"/>
      <sheetName val="อัตราค่าบรรทุก"/>
      <sheetName val="FF_2"/>
      <sheetName val="InventTableModule_1-1"/>
      <sheetName val="Deferred Charge"/>
      <sheetName val="TBA"/>
      <sheetName val="Sampling"/>
      <sheetName val="2006_1_"/>
      <sheetName val="2006_2_"/>
      <sheetName val="July2007"/>
      <sheetName val="Info"/>
      <sheetName val="FF-2 (1)"/>
      <sheetName val="PortSTDSave"/>
      <sheetName val="ABR P&amp;L"/>
      <sheetName val="PLmth "/>
      <sheetName val="New Item"/>
      <sheetName val="Interim --&gt; Top"/>
      <sheetName val="SAP"/>
      <sheetName val="Company Info"/>
      <sheetName val="CA Com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121"/>
      <sheetName val="11510"/>
      <sheetName val="11921"/>
      <sheetName val="11922"/>
      <sheetName val="11923"/>
      <sheetName val="21931"/>
      <sheetName val="11932"/>
      <sheetName val="11933"/>
      <sheetName val="11934"/>
      <sheetName val="11939"/>
      <sheetName val="11941"/>
      <sheetName val="11942"/>
      <sheetName val="11949"/>
      <sheetName val="FORMC94"/>
      <sheetName val="asset"/>
      <sheetName val="BPR"/>
      <sheetName val="B3"/>
      <sheetName val="LOOSECHKLIST"/>
      <sheetName val="Detail Jul'06"/>
      <sheetName val="1131 "/>
      <sheetName val="Cash Flow 31-3-49"/>
      <sheetName val="B300 (3)"/>
      <sheetName val="200-110"/>
      <sheetName val="________BLDG"/>
      <sheetName val="個品ﾘｽﾄ"/>
      <sheetName val="Z810_TB"/>
      <sheetName val="A5"/>
      <sheetName val="Formular"/>
      <sheetName val="A3"/>
      <sheetName val="D3"/>
      <sheetName val="D"/>
      <sheetName val="Standing Data"/>
      <sheetName val="Salaries"/>
      <sheetName val="Asset &amp; Liability"/>
      <sheetName val="Net asset value"/>
      <sheetName val="DATA LC_TR__K_Bank  "/>
      <sheetName val="Black Scholes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I"/>
      <sheetName val="COV"/>
      <sheetName val="CONT"/>
      <sheetName val="COM"/>
      <sheetName val="S108-2001"/>
      <sheetName val="108"/>
      <sheetName val="10899"/>
      <sheetName val="RA"/>
      <sheetName val="PL"/>
      <sheetName val="MFA"/>
      <sheetName val="AFA"/>
      <sheetName val="CA"/>
      <sheetName val="RHP"/>
      <sheetName val="FMC"/>
      <sheetName val="200-110"/>
      <sheetName val="Adj&amp;Rje(Z820) "/>
      <sheetName val="STATEMENT"/>
      <sheetName val="TBA"/>
      <sheetName val="Expense Summary"/>
      <sheetName val="D300"/>
      <sheetName val="FF-3"/>
      <sheetName val="M_Maincomp"/>
      <sheetName val="TO _ SP"/>
      <sheetName val="K-5"/>
      <sheetName val="DPLA"/>
      <sheetName val="Newspaper"/>
      <sheetName val="Pcacom2001"/>
      <sheetName val="Defer_ร่วม"/>
      <sheetName val="B"/>
      <sheetName val="FSA"/>
      <sheetName val="gl"/>
      <sheetName val="U-2.1"/>
      <sheetName val="JAN"/>
      <sheetName val="Standing Data"/>
      <sheetName val="Asset &amp; Liability"/>
      <sheetName val="Net asset value"/>
      <sheetName val="total"/>
      <sheetName val="10"/>
      <sheetName val="Cover"/>
      <sheetName val="Comparison"/>
      <sheetName val="B131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BSI"/>
      <sheetName val="Nst334_Awp1_without adj"/>
      <sheetName val="11922"/>
      <sheetName val="FF_3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 _1_"/>
      <sheetName val="p&amp;L"/>
      <sheetName val="FORMC94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7">
          <cell r="C7" t="str">
            <v>31.12.99</v>
          </cell>
          <cell r="D7" t="str">
            <v>31.12.00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IDSM ELECTRONICS SDN BHD</v>
          </cell>
        </row>
        <row r="2">
          <cell r="A2" t="str">
            <v>FILE NUMBER   :  C 4909072-00</v>
          </cell>
        </row>
        <row r="3">
          <cell r="A3" t="str">
            <v>YEAR OF ASSESSMENT 2000 (CURRENT YEAR)</v>
          </cell>
        </row>
        <row r="4">
          <cell r="A4" t="str">
            <v>SECTION 108 CREDIT BALANCE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DIVIDENDS</v>
          </cell>
          <cell r="K7" t="str">
            <v>BALANCE</v>
          </cell>
        </row>
        <row r="8">
          <cell r="A8" t="str">
            <v>ENDED</v>
          </cell>
          <cell r="C8" t="str">
            <v>B/F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FF_2 _1_"/>
      <sheetName val="FSA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</sheetNames>
    <sheetDataSet>
      <sheetData sheetId="0" refreshError="1">
        <row r="7">
          <cell r="C7" t="str">
            <v>31.12.99</v>
          </cell>
          <cell r="D7" t="str">
            <v>31.12.00</v>
          </cell>
        </row>
      </sheetData>
      <sheetData sheetId="1"/>
      <sheetData sheetId="2" refreshError="1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s"/>
      <sheetName val="GL --&gt; Interim"/>
      <sheetName val="Interim --&gt; Top"/>
      <sheetName val="Top Summary"/>
      <sheetName val="GL Input Validations"/>
      <sheetName val="Scratchpad"/>
      <sheetName val="B"/>
      <sheetName val="FF_2 _1_"/>
      <sheetName val="I"/>
      <sheetName val="A-1"/>
    </sheetNames>
    <sheetDataSet>
      <sheetData sheetId="0" refreshError="1"/>
      <sheetData sheetId="1" refreshError="1"/>
      <sheetData sheetId="2" refreshError="1">
        <row r="4">
          <cell r="E4" t="str">
            <v>Cash</v>
          </cell>
        </row>
        <row r="5">
          <cell r="E5" t="str">
            <v>Cash at bank</v>
          </cell>
        </row>
        <row r="6">
          <cell r="E6" t="str">
            <v>Deposits and placements with financial institutions</v>
          </cell>
        </row>
        <row r="7">
          <cell r="E7" t="str">
            <v>Trade receivables</v>
          </cell>
        </row>
        <row r="8">
          <cell r="E8" t="str">
            <v>Prepayments</v>
          </cell>
        </row>
        <row r="9">
          <cell r="E9" t="str">
            <v>Interfund account</v>
          </cell>
        </row>
        <row r="10">
          <cell r="E10" t="str">
            <v>Other debtors</v>
          </cell>
        </row>
        <row r="11">
          <cell r="E11" t="str">
            <v>Other debtors - deposits</v>
          </cell>
        </row>
        <row r="12">
          <cell r="E12" t="str">
            <v>AR Debtors - Affiliated Companies</v>
          </cell>
        </row>
        <row r="13">
          <cell r="E13" t="str">
            <v>Due from Holding Company</v>
          </cell>
        </row>
        <row r="14">
          <cell r="E14" t="str">
            <v>Provision for bad and doubtful debts</v>
          </cell>
        </row>
        <row r="15">
          <cell r="E15" t="str">
            <v>Provision for bad and doubtful debts - Related Companies</v>
          </cell>
        </row>
        <row r="16">
          <cell r="E16" t="str">
            <v>Stocks - Consumables</v>
          </cell>
        </row>
        <row r="17">
          <cell r="E17" t="str">
            <v>Stocks - Promotional Items</v>
          </cell>
        </row>
        <row r="18">
          <cell r="E18" t="str">
            <v>Current Account - Overseas Operations</v>
          </cell>
        </row>
        <row r="19">
          <cell r="E19" t="str">
            <v>Intermember bank balances</v>
          </cell>
        </row>
        <row r="20">
          <cell r="E20" t="str">
            <v>Current Account - Subsidiaries</v>
          </cell>
        </row>
        <row r="21">
          <cell r="E21" t="str">
            <v>Loan/Advances -Subsidiaries</v>
          </cell>
        </row>
        <row r="22">
          <cell r="E22" t="str">
            <v>Loan/Advance - Holding/Ultimate Holding Co</v>
          </cell>
        </row>
        <row r="23">
          <cell r="E23" t="str">
            <v>Current Account - Fellow Subsidiaries</v>
          </cell>
        </row>
        <row r="24">
          <cell r="E24" t="str">
            <v>Loan/Advance - fellow subsidiaries</v>
          </cell>
        </row>
        <row r="25">
          <cell r="E25" t="str">
            <v>Current Account - Affiliated Companies</v>
          </cell>
        </row>
        <row r="26">
          <cell r="E26" t="str">
            <v>Loan/Advance - Affiliated Companies</v>
          </cell>
        </row>
        <row r="27">
          <cell r="E27" t="str">
            <v>Investment in Quoted Shares</v>
          </cell>
        </row>
        <row r="28">
          <cell r="E28" t="str">
            <v>Other Investments</v>
          </cell>
        </row>
        <row r="29">
          <cell r="E29" t="str">
            <v>Provision for diminution</v>
          </cell>
        </row>
        <row r="30">
          <cell r="E30" t="str">
            <v>Fixed Assets</v>
          </cell>
        </row>
        <row r="31">
          <cell r="E31" t="str">
            <v>Provision for depreciation</v>
          </cell>
        </row>
        <row r="32">
          <cell r="E32" t="str">
            <v>Deferred Expenditure</v>
          </cell>
        </row>
        <row r="33">
          <cell r="E33" t="str">
            <v>Unearned Premium Reserve</v>
          </cell>
        </row>
        <row r="34">
          <cell r="E34" t="str">
            <v>Due to Agents and Reinsurers</v>
          </cell>
        </row>
        <row r="35">
          <cell r="E35" t="str">
            <v>AP Creditors-Purchases-Subsidiary Co</v>
          </cell>
        </row>
        <row r="36">
          <cell r="E36" t="str">
            <v>AP Creditors-Purchases-Felllow Subsidiaries</v>
          </cell>
        </row>
        <row r="37">
          <cell r="E37" t="str">
            <v>Due to Holding Company</v>
          </cell>
        </row>
        <row r="38">
          <cell r="E38" t="str">
            <v>Accruals</v>
          </cell>
        </row>
        <row r="39">
          <cell r="E39" t="str">
            <v>Long term debt</v>
          </cell>
        </row>
        <row r="40">
          <cell r="E40" t="str">
            <v>Provision for Outstanding Claims</v>
          </cell>
        </row>
        <row r="41">
          <cell r="E41" t="str">
            <v>Other Creditors</v>
          </cell>
        </row>
        <row r="42">
          <cell r="E42" t="str">
            <v>Share Capital</v>
          </cell>
        </row>
        <row r="43">
          <cell r="E43" t="str">
            <v>Retained Profits</v>
          </cell>
        </row>
        <row r="44">
          <cell r="E44" t="str">
            <v>Operating Revenue</v>
          </cell>
        </row>
        <row r="45">
          <cell r="E45" t="str">
            <v>Non Operating Revenue</v>
          </cell>
        </row>
        <row r="46">
          <cell r="E46" t="str">
            <v>Personnel Cost</v>
          </cell>
        </row>
        <row r="47">
          <cell r="E47" t="str">
            <v>Establishment cost</v>
          </cell>
        </row>
        <row r="48">
          <cell r="E48" t="str">
            <v>Marketing Expenditure</v>
          </cell>
        </row>
        <row r="49">
          <cell r="E49" t="str">
            <v>Administrative and General Expenditure</v>
          </cell>
        </row>
        <row r="50">
          <cell r="E50" t="str">
            <v>Non Operating Expenses</v>
          </cell>
        </row>
        <row r="51">
          <cell r="E51" t="str">
            <v>Accrued discretionary compensation</v>
          </cell>
        </row>
        <row r="52">
          <cell r="E52" t="str">
            <v>Accrued product warranty reserve</v>
          </cell>
        </row>
        <row r="53">
          <cell r="E53" t="str">
            <v>Accrued product liability reserve</v>
          </cell>
        </row>
        <row r="54">
          <cell r="E54" t="str">
            <v>Accrued royalties payable</v>
          </cell>
        </row>
        <row r="55">
          <cell r="E55" t="str">
            <v>Accrued compensated absences</v>
          </cell>
        </row>
        <row r="56">
          <cell r="E56" t="str">
            <v>Amounts owed to related parties - ST</v>
          </cell>
        </row>
        <row r="57">
          <cell r="E57" t="str">
            <v>Interest payable</v>
          </cell>
        </row>
        <row r="58">
          <cell r="E58" t="str">
            <v>Taxes other than income</v>
          </cell>
        </row>
        <row r="59">
          <cell r="E59" t="str">
            <v>Dividends payable</v>
          </cell>
        </row>
        <row r="60">
          <cell r="E60" t="str">
            <v>Customer rebates</v>
          </cell>
        </row>
        <row r="61">
          <cell r="E61" t="str">
            <v>Other current liabilities</v>
          </cell>
        </row>
        <row r="62">
          <cell r="E62" t="str">
            <v>Income taxes payable</v>
          </cell>
        </row>
        <row r="63">
          <cell r="E63" t="str">
            <v>Current deferred income tax liabilities</v>
          </cell>
        </row>
        <row r="64">
          <cell r="E64" t="str">
            <v>Contingent liabilities</v>
          </cell>
        </row>
        <row r="65">
          <cell r="E65" t="str">
            <v>Long term debt</v>
          </cell>
        </row>
        <row r="66">
          <cell r="E66" t="str">
            <v>Capital lease obligations</v>
          </cell>
        </row>
        <row r="67">
          <cell r="E67" t="str">
            <v>Amounts owed to related parties - LT</v>
          </cell>
        </row>
        <row r="68">
          <cell r="E68" t="str">
            <v>Other long term obligations</v>
          </cell>
        </row>
        <row r="69">
          <cell r="E69" t="str">
            <v>Accr post-ret benefits/ pension oblig</v>
          </cell>
        </row>
        <row r="70">
          <cell r="E70" t="str">
            <v>Long term deferred income tax liab.</v>
          </cell>
        </row>
        <row r="71">
          <cell r="E71" t="str">
            <v>Deferred tax credits</v>
          </cell>
        </row>
        <row r="72">
          <cell r="E72" t="str">
            <v>Environmental reserves</v>
          </cell>
        </row>
        <row r="73">
          <cell r="E73" t="str">
            <v>Other liabilities and deferred credits</v>
          </cell>
        </row>
        <row r="74">
          <cell r="E74" t="str">
            <v>Common stock</v>
          </cell>
        </row>
        <row r="75">
          <cell r="E75" t="str">
            <v>Additional paid-in capital</v>
          </cell>
        </row>
        <row r="76">
          <cell r="E76" t="str">
            <v>Retained earnings</v>
          </cell>
        </row>
        <row r="77">
          <cell r="E77" t="str">
            <v>Preferred stock</v>
          </cell>
        </row>
        <row r="78">
          <cell r="E78" t="str">
            <v>Unrealized (gain) loss on securities</v>
          </cell>
        </row>
        <row r="79">
          <cell r="E79" t="str">
            <v>(Treasury stock)</v>
          </cell>
        </row>
        <row r="80">
          <cell r="E80" t="str">
            <v>Partnership equity</v>
          </cell>
        </row>
        <row r="81">
          <cell r="E81" t="str">
            <v>(Stock subscription receivable)</v>
          </cell>
        </row>
        <row r="82">
          <cell r="E82" t="str">
            <v>Cumulative translation adjustment</v>
          </cell>
        </row>
        <row r="83">
          <cell r="E83" t="str">
            <v>(ESOP debt)</v>
          </cell>
        </row>
        <row r="84">
          <cell r="E84" t="str">
            <v>Other equity</v>
          </cell>
        </row>
        <row r="85">
          <cell r="E85" t="str">
            <v>Gross Premiums</v>
          </cell>
        </row>
        <row r="86">
          <cell r="E86" t="str">
            <v>(Reinsurance Outwards)</v>
          </cell>
        </row>
        <row r="87">
          <cell r="E87" t="str">
            <v>Reinsurance Inwards</v>
          </cell>
        </row>
        <row r="88">
          <cell r="E88" t="str">
            <v>Commissions</v>
          </cell>
        </row>
        <row r="89">
          <cell r="E89" t="str">
            <v>Other Loss</v>
          </cell>
        </row>
        <row r="90">
          <cell r="E90" t="str">
            <v>Salaries &amp; employee benefit - expenses</v>
          </cell>
        </row>
        <row r="91">
          <cell r="E91" t="str">
            <v>Depreciation, deplet. and amortization</v>
          </cell>
        </row>
        <row r="92">
          <cell r="E92" t="str">
            <v>Warehousing expenses</v>
          </cell>
        </row>
        <row r="93">
          <cell r="E93" t="str">
            <v>Delivery expenses</v>
          </cell>
        </row>
        <row r="94">
          <cell r="E94" t="str">
            <v>Lease costs</v>
          </cell>
        </row>
        <row r="95">
          <cell r="E95" t="str">
            <v>Occupancy expense</v>
          </cell>
        </row>
        <row r="96">
          <cell r="E96" t="str">
            <v>Bad debt expense</v>
          </cell>
        </row>
        <row r="97">
          <cell r="E97" t="str">
            <v>Other operating expenses</v>
          </cell>
        </row>
        <row r="98">
          <cell r="E98" t="str">
            <v>Interest expense</v>
          </cell>
        </row>
        <row r="99">
          <cell r="E99" t="str">
            <v>Extraordinary items - gain</v>
          </cell>
        </row>
        <row r="100">
          <cell r="E100" t="str">
            <v>Extraordinary items - loss</v>
          </cell>
        </row>
        <row r="101">
          <cell r="E101" t="str">
            <v>Discontinued operations</v>
          </cell>
        </row>
        <row r="102">
          <cell r="E102" t="str">
            <v>Change in accounting principle</v>
          </cell>
        </row>
        <row r="103">
          <cell r="E103" t="str">
            <v>Interest income</v>
          </cell>
        </row>
        <row r="104">
          <cell r="E104" t="str">
            <v>Associated company income</v>
          </cell>
        </row>
        <row r="105">
          <cell r="E105" t="str">
            <v>Foreign exchange gain</v>
          </cell>
        </row>
        <row r="106">
          <cell r="E106" t="str">
            <v>Foreign exchange loss</v>
          </cell>
        </row>
        <row r="107">
          <cell r="E107" t="str">
            <v>Other income, net</v>
          </cell>
        </row>
        <row r="108">
          <cell r="E108" t="str">
            <v>Other expense</v>
          </cell>
        </row>
        <row r="109">
          <cell r="E109" t="str">
            <v>Tax on income</v>
          </cell>
        </row>
        <row r="110">
          <cell r="E110" t="str">
            <v>Investment Income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1 LeadSchedule"/>
      <sheetName val="gl"/>
      <sheetName val="CA Sheet"/>
    </sheetNames>
    <sheetDataSet>
      <sheetData sheetId="0">
        <row r="2">
          <cell r="A2" t="str">
            <v>COUNTRY : 341 MALAYSIA</v>
          </cell>
          <cell r="I2" t="str">
            <v>SCHEDULE : 01.00</v>
          </cell>
        </row>
        <row r="3">
          <cell r="A3" t="str">
            <v>COMPANY : 341905 NESTLE PRODUCTS SDN BHD</v>
          </cell>
          <cell r="I3" t="str">
            <v>VERSION : 1</v>
          </cell>
        </row>
        <row r="5">
          <cell r="A5" t="str">
            <v>GLOBAL INCOME STATEMENT</v>
          </cell>
        </row>
        <row r="8">
          <cell r="A8" t="str">
            <v>Actual 1997</v>
          </cell>
        </row>
        <row r="9">
          <cell r="A9" t="str">
            <v>NOT VALIDATED</v>
          </cell>
        </row>
        <row r="11">
          <cell r="F11" t="str">
            <v>ACT 1996</v>
          </cell>
        </row>
        <row r="14">
          <cell r="A14" t="str">
            <v>GROSS PROCEEDS OF SALES</v>
          </cell>
          <cell r="C14">
            <v>3001</v>
          </cell>
          <cell r="F14">
            <v>1818992</v>
          </cell>
          <cell r="G14">
            <v>105.99432907450637</v>
          </cell>
        </row>
        <row r="16">
          <cell r="A16" t="str">
            <v>REBATES</v>
          </cell>
          <cell r="C16">
            <v>3002</v>
          </cell>
          <cell r="F16">
            <v>102870</v>
          </cell>
          <cell r="G16">
            <v>5.994329074506358</v>
          </cell>
        </row>
        <row r="18">
          <cell r="A18" t="str">
            <v>NET PROCEEDS OF SALES</v>
          </cell>
          <cell r="C18">
            <v>3030</v>
          </cell>
          <cell r="F18">
            <v>1716122</v>
          </cell>
          <cell r="G18">
            <v>100</v>
          </cell>
        </row>
        <row r="20">
          <cell r="A20" t="str">
            <v>PERIODIC ALLOWANCES</v>
          </cell>
          <cell r="C20">
            <v>3035</v>
          </cell>
          <cell r="F20">
            <v>5909</v>
          </cell>
          <cell r="G20">
            <v>0.34432283951840253</v>
          </cell>
        </row>
        <row r="21">
          <cell r="A21" t="str">
            <v>TEMPORARY PRICE PROMOTIONS</v>
          </cell>
          <cell r="C21">
            <v>3040</v>
          </cell>
          <cell r="F21">
            <v>38275</v>
          </cell>
          <cell r="G21">
            <v>2.2303192896542319</v>
          </cell>
        </row>
        <row r="22">
          <cell r="A22" t="str">
            <v>DISCOUNT TO CUSTOMERS</v>
          </cell>
          <cell r="C22">
            <v>3045</v>
          </cell>
          <cell r="F22">
            <v>226</v>
          </cell>
          <cell r="G22">
            <v>1.3169226896456079E-2</v>
          </cell>
        </row>
        <row r="23">
          <cell r="A23" t="str">
            <v>COST OF GOODS SOLD (OWN MANUFACTURE)</v>
          </cell>
          <cell r="C23">
            <v>3075</v>
          </cell>
          <cell r="F23">
            <v>0</v>
          </cell>
          <cell r="G23">
            <v>0</v>
          </cell>
        </row>
        <row r="24">
          <cell r="A24" t="str">
            <v>COST OF GOODS SOLD (PURCHASED)</v>
          </cell>
          <cell r="C24">
            <v>3100</v>
          </cell>
          <cell r="F24">
            <v>1228334</v>
          </cell>
          <cell r="G24">
            <v>71.576146684210102</v>
          </cell>
        </row>
        <row r="25">
          <cell r="A25" t="str">
            <v>COST OF GOODS SOLD (AFF. COS)</v>
          </cell>
          <cell r="C25">
            <v>3101</v>
          </cell>
          <cell r="G25">
            <v>0</v>
          </cell>
        </row>
        <row r="26">
          <cell r="A26" t="str">
            <v>EXPORT SUBSIDIES</v>
          </cell>
          <cell r="C26">
            <v>3110</v>
          </cell>
          <cell r="G26">
            <v>0</v>
          </cell>
        </row>
        <row r="27">
          <cell r="A27" t="str">
            <v>VARIABLE DISTRIBUTION COSTS</v>
          </cell>
          <cell r="C27">
            <v>3115</v>
          </cell>
          <cell r="F27">
            <v>49431</v>
          </cell>
          <cell r="G27">
            <v>2.8803896226492056</v>
          </cell>
        </row>
        <row r="28">
          <cell r="A28" t="str">
            <v>COMMISSION TO AGENTS/SALESMEN</v>
          </cell>
          <cell r="C28">
            <v>3120</v>
          </cell>
          <cell r="G28">
            <v>0</v>
          </cell>
        </row>
        <row r="29">
          <cell r="A29" t="str">
            <v>OTHER VARIABLE EXPENSES</v>
          </cell>
          <cell r="C29">
            <v>3125</v>
          </cell>
          <cell r="F29">
            <v>-17460</v>
          </cell>
          <cell r="G29">
            <v>-1.0174101841244387</v>
          </cell>
        </row>
        <row r="30">
          <cell r="A30" t="str">
            <v>NET ROYALTIES/TECHNICAL ASSISTANCE</v>
          </cell>
          <cell r="C30">
            <v>3130</v>
          </cell>
          <cell r="F30">
            <v>64670</v>
          </cell>
          <cell r="G30">
            <v>3.7683801035124547</v>
          </cell>
        </row>
        <row r="31">
          <cell r="A31" t="str">
            <v>ROYALTIES/TECH. ASSIST. (AFF. COS)</v>
          </cell>
          <cell r="C31">
            <v>3131</v>
          </cell>
          <cell r="G31">
            <v>0</v>
          </cell>
        </row>
        <row r="32">
          <cell r="A32" t="str">
            <v>TAXES ON ROYALTIES/TECH. ASSISTANCE</v>
          </cell>
          <cell r="C32">
            <v>3135</v>
          </cell>
          <cell r="F32">
            <v>7186</v>
          </cell>
          <cell r="G32">
            <v>0.41873479857492651</v>
          </cell>
        </row>
        <row r="33">
          <cell r="A33" t="str">
            <v>TOTAL</v>
          </cell>
          <cell r="C33">
            <v>3150</v>
          </cell>
          <cell r="F33">
            <v>1376571</v>
          </cell>
          <cell r="G33">
            <v>80.214052380891331</v>
          </cell>
        </row>
        <row r="35">
          <cell r="A35" t="str">
            <v>MARGINAL CONTRIBUTION</v>
          </cell>
          <cell r="C35">
            <v>3190</v>
          </cell>
          <cell r="F35">
            <v>339551</v>
          </cell>
          <cell r="G35">
            <v>19.785947619108665</v>
          </cell>
        </row>
        <row r="37">
          <cell r="A37" t="str">
            <v>MEDIA ADVERTISING</v>
          </cell>
          <cell r="C37">
            <v>3205</v>
          </cell>
          <cell r="F37">
            <v>46070</v>
          </cell>
          <cell r="G37">
            <v>2.6845410757510244</v>
          </cell>
        </row>
        <row r="38">
          <cell r="A38" t="str">
            <v>OTHER PROMOTIONS</v>
          </cell>
          <cell r="C38">
            <v>3210</v>
          </cell>
          <cell r="F38">
            <v>42382</v>
          </cell>
          <cell r="G38">
            <v>2.4696379394938122</v>
          </cell>
        </row>
        <row r="39">
          <cell r="A39" t="str">
            <v>MARKET RESEARCH</v>
          </cell>
          <cell r="C39">
            <v>3215</v>
          </cell>
          <cell r="F39">
            <v>1440</v>
          </cell>
          <cell r="G39">
            <v>8.3910118278304219E-2</v>
          </cell>
        </row>
        <row r="40">
          <cell r="A40" t="str">
            <v>PRODUCT RESERVE (BUDGET)</v>
          </cell>
          <cell r="C40">
            <v>3220</v>
          </cell>
          <cell r="G40">
            <v>0</v>
          </cell>
        </row>
        <row r="41">
          <cell r="A41" t="str">
            <v>TOTAL PRODUCT FIXED MARKETING EXP.</v>
          </cell>
          <cell r="C41">
            <v>3225</v>
          </cell>
          <cell r="F41">
            <v>89892</v>
          </cell>
          <cell r="G41">
            <v>5.2380891335231414</v>
          </cell>
        </row>
        <row r="43">
          <cell r="A43" t="str">
            <v>FACTORY FIXED OVERHEADS</v>
          </cell>
          <cell r="C43">
            <v>3250</v>
          </cell>
          <cell r="G43">
            <v>0</v>
          </cell>
        </row>
        <row r="44">
          <cell r="A44" t="str">
            <v>FACTORY FIXED OVERHEADS (AFF. COS)</v>
          </cell>
          <cell r="C44">
            <v>3251</v>
          </cell>
          <cell r="G44">
            <v>0</v>
          </cell>
        </row>
        <row r="45">
          <cell r="A45" t="str">
            <v>DEPRECIATION OF FACTORY FIXED ASSETS</v>
          </cell>
          <cell r="C45">
            <v>3255</v>
          </cell>
          <cell r="F45">
            <v>26</v>
          </cell>
          <cell r="G45">
            <v>1.5150438022471598E-3</v>
          </cell>
        </row>
        <row r="46">
          <cell r="A46" t="str">
            <v>DEPR. OF FACTORY FIXED ASSETS (AFF.COS)</v>
          </cell>
          <cell r="C46">
            <v>3259</v>
          </cell>
          <cell r="G46">
            <v>0</v>
          </cell>
        </row>
        <row r="47">
          <cell r="A47" t="str">
            <v>OTHER PRODUCT FIXED EXPENSES</v>
          </cell>
          <cell r="C47">
            <v>3260</v>
          </cell>
          <cell r="F47">
            <v>1143</v>
          </cell>
          <cell r="G47">
            <v>6.6603656383403972E-2</v>
          </cell>
        </row>
        <row r="48">
          <cell r="A48" t="str">
            <v>BAD GOODS (INCL. INVENTORY DIFF.)</v>
          </cell>
          <cell r="C48">
            <v>3261</v>
          </cell>
          <cell r="F48">
            <v>10430</v>
          </cell>
          <cell r="G48">
            <v>0.60776564836299518</v>
          </cell>
        </row>
        <row r="49">
          <cell r="A49" t="str">
            <v>OPERATIONAL INTEREST</v>
          </cell>
          <cell r="C49">
            <v>3265</v>
          </cell>
          <cell r="F49">
            <v>7534</v>
          </cell>
          <cell r="G49">
            <v>0.43901307715885007</v>
          </cell>
        </row>
        <row r="50">
          <cell r="A50" t="str">
            <v>OPERATIONAL INTEREST (AFF. COS)</v>
          </cell>
          <cell r="C50">
            <v>3266</v>
          </cell>
          <cell r="G50">
            <v>0</v>
          </cell>
        </row>
        <row r="51">
          <cell r="A51" t="str">
            <v>TOTAL</v>
          </cell>
          <cell r="C51">
            <v>3270</v>
          </cell>
          <cell r="F51">
            <v>109025</v>
          </cell>
          <cell r="G51">
            <v>6.3529865592306374</v>
          </cell>
        </row>
        <row r="53">
          <cell r="A53" t="str">
            <v>PRODUCT CONTRIBUTION</v>
          </cell>
          <cell r="C53">
            <v>3290</v>
          </cell>
          <cell r="F53">
            <v>230526</v>
          </cell>
          <cell r="G53">
            <v>13.432961059878027</v>
          </cell>
        </row>
        <row r="55">
          <cell r="A55" t="str">
            <v>FIXED DISTRIBUTION COSTS</v>
          </cell>
          <cell r="C55">
            <v>3305</v>
          </cell>
          <cell r="F55">
            <v>2777</v>
          </cell>
          <cell r="G55">
            <v>0.16181833226309086</v>
          </cell>
        </row>
        <row r="56">
          <cell r="A56" t="str">
            <v>FIXED DISTRIBUTION COSTS (AFF. COS)</v>
          </cell>
          <cell r="C56">
            <v>3306</v>
          </cell>
          <cell r="G56">
            <v>0</v>
          </cell>
        </row>
        <row r="57">
          <cell r="A57" t="str">
            <v>MARKETING GENERAL EXPENSES</v>
          </cell>
          <cell r="C57">
            <v>3310</v>
          </cell>
          <cell r="F57">
            <v>59679</v>
          </cell>
          <cell r="G57">
            <v>3.4775499643964709</v>
          </cell>
        </row>
        <row r="58">
          <cell r="A58" t="str">
            <v>OTHER GENERAL EXPENSES</v>
          </cell>
          <cell r="C58">
            <v>3315</v>
          </cell>
          <cell r="F58">
            <v>18758</v>
          </cell>
          <cell r="G58">
            <v>1.0930458324058545</v>
          </cell>
        </row>
        <row r="59">
          <cell r="A59" t="str">
            <v>OTHER GENERAL EXPENSES (AFF. COS)</v>
          </cell>
          <cell r="C59">
            <v>3316</v>
          </cell>
          <cell r="G59">
            <v>0</v>
          </cell>
        </row>
        <row r="60">
          <cell r="A60" t="str">
            <v>BAD DEBTS</v>
          </cell>
          <cell r="C60">
            <v>3320</v>
          </cell>
          <cell r="F60">
            <v>429</v>
          </cell>
          <cell r="G60">
            <v>2.4998222737078132E-2</v>
          </cell>
        </row>
        <row r="61">
          <cell r="A61" t="str">
            <v>GENERAL PROVISION FOR RISKS (BUDGET)</v>
          </cell>
          <cell r="C61">
            <v>3335</v>
          </cell>
          <cell r="G61">
            <v>0</v>
          </cell>
        </row>
        <row r="62">
          <cell r="A62" t="str">
            <v>REBATES GRANTED (TO AFF. COS)</v>
          </cell>
          <cell r="C62">
            <v>3317</v>
          </cell>
          <cell r="G62">
            <v>0</v>
          </cell>
        </row>
        <row r="63">
          <cell r="A63" t="str">
            <v>TOTAL</v>
          </cell>
          <cell r="C63">
            <v>3340</v>
          </cell>
          <cell r="F63">
            <v>81643</v>
          </cell>
          <cell r="G63">
            <v>4.7574123518024942</v>
          </cell>
        </row>
        <row r="65">
          <cell r="A65" t="str">
            <v>INTEGRATED OPERATING PROFIT/LOSS</v>
          </cell>
          <cell r="C65">
            <v>3341</v>
          </cell>
          <cell r="F65">
            <v>148883</v>
          </cell>
          <cell r="G65">
            <v>8.6755487080755334</v>
          </cell>
        </row>
        <row r="66">
          <cell r="A66" t="str">
            <v>MANUFACTURER'S MARGIN</v>
          </cell>
          <cell r="C66">
            <v>3345</v>
          </cell>
          <cell r="G66">
            <v>0</v>
          </cell>
        </row>
        <row r="67">
          <cell r="A67" t="str">
            <v>CORRECTION FOR REBATES GRANTED</v>
          </cell>
          <cell r="C67">
            <v>3346</v>
          </cell>
          <cell r="G67">
            <v>0</v>
          </cell>
        </row>
        <row r="69">
          <cell r="A69" t="str">
            <v>OPERATING PROFIT/LOSS (COMPANY)</v>
          </cell>
          <cell r="C69">
            <v>3390</v>
          </cell>
          <cell r="F69">
            <v>148883</v>
          </cell>
          <cell r="G69">
            <v>8.6755487080755334</v>
          </cell>
        </row>
        <row r="72">
          <cell r="A72" t="str">
            <v>OPERATING PROFIT/LOSS (COMPANY)</v>
          </cell>
          <cell r="C72">
            <v>3390</v>
          </cell>
          <cell r="F72">
            <v>148883</v>
          </cell>
          <cell r="G72">
            <v>8.6755487080755334</v>
          </cell>
        </row>
        <row r="74">
          <cell r="A74" t="str">
            <v>OPERATIONAL TAXES</v>
          </cell>
          <cell r="C74">
            <v>3395</v>
          </cell>
          <cell r="F74">
            <v>44506</v>
          </cell>
          <cell r="G74">
            <v>2.5934053639543109</v>
          </cell>
        </row>
        <row r="76">
          <cell r="A76" t="str">
            <v>NET OPERATING PROFIT/LOSS</v>
          </cell>
          <cell r="C76">
            <v>3400</v>
          </cell>
          <cell r="F76">
            <v>104377</v>
          </cell>
          <cell r="G76">
            <v>6.0821433441212225</v>
          </cell>
        </row>
        <row r="78">
          <cell r="A78" t="str">
            <v>NON OPERATING DEBITS AND CREDITS</v>
          </cell>
          <cell r="C78" t="str">
            <v>3470</v>
          </cell>
          <cell r="F78">
            <v>-737</v>
          </cell>
          <cell r="G78">
            <v>-4.2945664702159873E-2</v>
          </cell>
        </row>
        <row r="79">
          <cell r="A79" t="str">
            <v>DEPRECIATION OF RAW MATERIALS</v>
          </cell>
          <cell r="C79">
            <v>3410</v>
          </cell>
          <cell r="F79">
            <v>0</v>
          </cell>
          <cell r="G79">
            <v>0</v>
          </cell>
        </row>
        <row r="80">
          <cell r="A80" t="str">
            <v>DEPRECIATION OF MANUFACTURED GOODS</v>
          </cell>
          <cell r="C80">
            <v>3415</v>
          </cell>
          <cell r="F80">
            <v>0</v>
          </cell>
          <cell r="G80">
            <v>0</v>
          </cell>
        </row>
        <row r="81">
          <cell r="A81" t="str">
            <v>DIFF. TECHNICAL/BOOK DEPRECIATION</v>
          </cell>
          <cell r="C81">
            <v>3425</v>
          </cell>
          <cell r="F81">
            <v>76</v>
          </cell>
          <cell r="G81">
            <v>4.4285895757993892E-3</v>
          </cell>
        </row>
        <row r="82">
          <cell r="A82" t="str">
            <v>VARIATION FACTORY FIXED OVERHEADS</v>
          </cell>
          <cell r="C82">
            <v>3430</v>
          </cell>
          <cell r="F82">
            <v>0</v>
          </cell>
          <cell r="G82">
            <v>0</v>
          </cell>
        </row>
        <row r="83">
          <cell r="A83" t="str">
            <v>VARIATION FACTORY TECHNICAL DEPRECIATION</v>
          </cell>
          <cell r="C83">
            <v>3431</v>
          </cell>
          <cell r="F83">
            <v>0</v>
          </cell>
          <cell r="G83">
            <v>0</v>
          </cell>
        </row>
        <row r="84">
          <cell r="A84" t="str">
            <v>VARIATION FACTORY OVERHEADS AND FACTORY</v>
          </cell>
          <cell r="C84" t="str">
            <v/>
          </cell>
        </row>
        <row r="85">
          <cell r="A85" t="str">
            <v xml:space="preserve">    TECHNICAL DEPR. (AFF. COS)</v>
          </cell>
          <cell r="C85">
            <v>3432</v>
          </cell>
          <cell r="G85">
            <v>0</v>
          </cell>
        </row>
        <row r="86">
          <cell r="A86" t="str">
            <v>STRUCTURAL INTEREST</v>
          </cell>
          <cell r="C86">
            <v>3405</v>
          </cell>
          <cell r="F86">
            <v>-7854</v>
          </cell>
          <cell r="G86">
            <v>-0.45765977010958425</v>
          </cell>
        </row>
        <row r="87">
          <cell r="A87" t="str">
            <v>TAX DIFFERENCE</v>
          </cell>
          <cell r="C87">
            <v>3506</v>
          </cell>
          <cell r="F87">
            <v>-217</v>
          </cell>
          <cell r="G87">
            <v>-1.2644788657216677E-2</v>
          </cell>
        </row>
        <row r="88">
          <cell r="A88" t="str">
            <v>TRANSLATION DIFFERENCIES</v>
          </cell>
          <cell r="C88">
            <v>3772</v>
          </cell>
          <cell r="G88">
            <v>0</v>
          </cell>
        </row>
        <row r="90">
          <cell r="A90" t="str">
            <v>TOTAL</v>
          </cell>
          <cell r="C90">
            <v>3490</v>
          </cell>
          <cell r="F90">
            <v>-8732</v>
          </cell>
          <cell r="G90">
            <v>-0.50882163389316137</v>
          </cell>
        </row>
        <row r="92">
          <cell r="A92" t="str">
            <v>NET PROFIT /LOSS 100 %</v>
          </cell>
          <cell r="C92">
            <v>3510</v>
          </cell>
          <cell r="F92">
            <v>113109</v>
          </cell>
          <cell r="G92">
            <v>6.5909649780143837</v>
          </cell>
        </row>
        <row r="94">
          <cell r="A94" t="str">
            <v>OUTSIDE SHAREHOLDERS' INTEREST</v>
          </cell>
          <cell r="C94">
            <v>3515</v>
          </cell>
          <cell r="G94">
            <v>0</v>
          </cell>
        </row>
        <row r="96">
          <cell r="A96" t="str">
            <v>NET PROFIT/LOSS</v>
          </cell>
          <cell r="C96">
            <v>3520</v>
          </cell>
          <cell r="F96">
            <v>113109</v>
          </cell>
          <cell r="G96">
            <v>6.5909649780143837</v>
          </cell>
        </row>
        <row r="98">
          <cell r="A98" t="str">
            <v>TRANSFER OF INCOME</v>
          </cell>
          <cell r="C98">
            <v>3530</v>
          </cell>
          <cell r="G98">
            <v>0</v>
          </cell>
        </row>
        <row r="99">
          <cell r="A99" t="str">
            <v>CHANGES IN RESERVES</v>
          </cell>
          <cell r="C99">
            <v>3525</v>
          </cell>
          <cell r="G99">
            <v>0</v>
          </cell>
        </row>
        <row r="100">
          <cell r="A100" t="str">
            <v>CHANGES IN SHAREHOLDERS' FUNDS</v>
          </cell>
          <cell r="C100">
            <v>3545</v>
          </cell>
          <cell r="G100">
            <v>0</v>
          </cell>
        </row>
        <row r="101">
          <cell r="A101" t="str">
            <v>GOODWILL DEPRECIATION</v>
          </cell>
          <cell r="C101">
            <v>3992</v>
          </cell>
          <cell r="G101">
            <v>0</v>
          </cell>
        </row>
        <row r="102">
          <cell r="A102" t="str">
            <v>FISCAL EFFECT ON GOODWILL DEPRECIATION</v>
          </cell>
          <cell r="C102">
            <v>3993</v>
          </cell>
          <cell r="G102">
            <v>0</v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C106">
            <v>3550</v>
          </cell>
          <cell r="F106">
            <v>113109</v>
          </cell>
          <cell r="G106">
            <v>6.5909649780143837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2"/>
      <sheetName val="Sheet1"/>
      <sheetName val="Sheet2"/>
      <sheetName val="Sheet3"/>
      <sheetName val="0100"/>
      <sheetName val="CF;E Q"/>
      <sheetName val="TBA"/>
      <sheetName val="gl"/>
      <sheetName val="FF-3"/>
      <sheetName val="Expense Summary"/>
      <sheetName val="BSI"/>
      <sheetName val="200-110"/>
      <sheetName val="Standing Data"/>
      <sheetName val="Asset &amp; Liability"/>
      <sheetName val="Net asset value"/>
      <sheetName val="ดอกเบี้ยจ่าย"/>
      <sheetName val="Newspaper"/>
      <sheetName val="Trial balance"/>
      <sheetName val="科目（FS-311）"/>
      <sheetName val="11-20"/>
      <sheetName val="Data 2"/>
      <sheetName val="ผ้าสำเร็จ"/>
      <sheetName val="เงินกู้ธนชาติ"/>
      <sheetName val="StandingData"/>
      <sheetName val="Budget-Bal"/>
      <sheetName val="JAN"/>
      <sheetName val="Adj&amp;Rje(Z820) "/>
      <sheetName val="ราคาทุน"/>
      <sheetName val="สำนักงาน"/>
      <sheetName val="M_Maincomp"/>
      <sheetName val="CA Sheet"/>
      <sheetName val="U-2.1"/>
      <sheetName val="FF_6"/>
      <sheetName val="Interim --&gt; Top"/>
      <sheetName val="1 LeadSchedule"/>
      <sheetName val="B"/>
      <sheetName val="FF_4"/>
      <sheetName val="U"/>
      <sheetName val="FF_21_a_"/>
      <sheetName val="อัตรามรณะ"/>
      <sheetName val="CA"/>
      <sheetName val="AM_COST"/>
      <sheetName val="Scoping"/>
      <sheetName val="DPLA"/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  <sheetName val="bblยังไม่จ่าย"/>
      <sheetName val="J2"/>
      <sheetName val="J1"/>
      <sheetName val="FSA"/>
      <sheetName val="Tornado 5.6 Component List"/>
      <sheetName val="IFS"/>
      <sheetName val="UF"/>
      <sheetName val="BAL42"/>
      <sheetName val="Company Info"/>
      <sheetName val="CA Comp"/>
      <sheetName val="Co info"/>
      <sheetName val="FF_2 _1_"/>
      <sheetName val="PortSTDSave"/>
      <sheetName val="ALL_ภาคโฆษณาNBT"/>
      <sheetName val="F-5"/>
      <sheetName val="MS Box"/>
      <sheetName val="10-1 Media"/>
      <sheetName val="10-cut"/>
      <sheetName val="data"/>
      <sheetName val="Sale0307"/>
      <sheetName val="QR_4.1"/>
      <sheetName val="LE1(act3mth)"/>
      <sheetName val="ตั๋วเงินรับ"/>
      <sheetName val="B_Sheet"/>
      <sheetName val="Notes"/>
      <sheetName val="P&amp;L"/>
      <sheetName val="TBal"/>
      <sheetName val="_2__xls__2__xls_COV"/>
      <sheetName val="TMS2000"/>
      <sheetName val="ภาคการขายโฆษณาNBT_All"/>
      <sheetName val="ภาคการขายวิศวกรรม_Weekly"/>
      <sheetName val="ภาคการขายโฆษณาNBT_Weekly"/>
      <sheetName val="ADJ - RATE"/>
      <sheetName val="อัตราค่าบรรทุก"/>
      <sheetName val="3월가격"/>
      <sheetName val="Val_Ind"/>
      <sheetName val="CST1198"/>
      <sheetName val="HP"/>
      <sheetName val="Age311299TESP"/>
      <sheetName val="Age311299TAS"/>
      <sheetName val="TASintDec00"/>
      <sheetName val="P4DDBFTESP"/>
      <sheetName val="IntDec00TespM&amp;B"/>
      <sheetName val="P4DDBFTAS"/>
      <sheetName val="Cash Flow"/>
      <sheetName val="Financial Summary"/>
      <sheetName val="ภาคการขายวิศวกรรม"/>
      <sheetName val="SAP"/>
      <sheetName val="HH"/>
      <sheetName val="Tornado 4.7 Component List"/>
      <sheetName val="Tornado 2.2 Component List"/>
      <sheetName val="FS"/>
      <sheetName val="MOLP C"/>
      <sheetName val="New Item"/>
      <sheetName val="Info"/>
      <sheetName val="List"/>
      <sheetName val="Stock Aging"/>
      <sheetName val="addl cost"/>
      <sheetName val="accumdeprn"/>
      <sheetName val="description"/>
      <sheetName val="dBase"/>
      <sheetName val="BPR"/>
      <sheetName val="BS"/>
      <sheetName val="AssetStatus"/>
      <sheetName val="AssetType"/>
      <sheetName val="License BOI"/>
      <sheetName val="Asset Class"/>
      <sheetName val="Depre. Key"/>
      <sheetName val="Appx B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art-import"/>
      <sheetName val="part-local"/>
      <sheetName val="สรุป"/>
      <sheetName val="ชื่อหุ้น"/>
      <sheetName val="B&amp;S 1999"/>
      <sheetName val="tax-ss"/>
      <sheetName val="Weights"/>
      <sheetName val="K-5"/>
      <sheetName val="Cost centre expenditure"/>
      <sheetName val="APCODE"/>
      <sheetName val="CRA-Detail"/>
      <sheetName val="計画値"/>
      <sheetName val="เงินกู้ MGC"/>
      <sheetName val="RATE"/>
      <sheetName val="FF_3"/>
      <sheetName val="Deferred Charge"/>
      <sheetName val="AFA"/>
      <sheetName val="FF_2"/>
    </sheetNames>
    <sheetDataSet>
      <sheetData sheetId="0" refreshError="1">
        <row r="36">
          <cell r="G36">
            <v>871341.86999999778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dex"/>
      <sheetName val="Financial Summary"/>
      <sheetName val="Balance Sheet"/>
      <sheetName val="Profit &amp; Loss"/>
      <sheetName val="Cash Flow"/>
      <sheetName val="Productwise Net Contribution"/>
      <sheetName val="Expense Summary"/>
      <sheetName val="Sales_Analysis"/>
      <sheetName val="Balance sheet Schedules"/>
      <sheetName val="K2"/>
      <sheetName val="TBA"/>
      <sheetName val="200-110"/>
      <sheetName val="BSI"/>
      <sheetName val="STATEMENT"/>
      <sheetName val="accumdeprn"/>
      <sheetName val="gl"/>
      <sheetName val="B"/>
      <sheetName val="FSA"/>
      <sheetName val="Adj&amp;Rje(Z820) "/>
      <sheetName val="CF;E Q"/>
      <sheetName val="เงินกู้ธนชาติ"/>
      <sheetName val="Newspaper"/>
      <sheetName val="11-20"/>
      <sheetName val="Standing Data"/>
      <sheetName val="ACTUAL"/>
      <sheetName val="AssetStatus"/>
      <sheetName val="AssetType"/>
      <sheetName val="License BOI"/>
      <sheetName val="Asset Class"/>
      <sheetName val="Depre. Key"/>
      <sheetName val="Consol IS"/>
      <sheetName val="MFA"/>
      <sheetName val="科目（FS-311）"/>
      <sheetName val="Defer_ร่วม"/>
      <sheetName val="StandingData"/>
      <sheetName val="table"/>
      <sheetName val="Interim --&gt; Top"/>
      <sheetName val="Norms SP"/>
      <sheetName val="จันทร์"/>
      <sheetName val="name"/>
      <sheetName val="FF_4"/>
      <sheetName val="FF_6"/>
      <sheetName val="1 LeadSchedule"/>
      <sheetName val="Hp"/>
      <sheetName val="Financial_Summary"/>
      <sheetName val="Balance_Sheet"/>
      <sheetName val="Profit_&amp;_Loss"/>
      <sheetName val="Cash_Flow"/>
      <sheetName val="Productwise_Net_Contribution"/>
      <sheetName val="Expense_Summary"/>
      <sheetName val="Balance_sheet_Schedules"/>
      <sheetName val="Adj&amp;Rje(Z820)_"/>
      <sheetName val="CF;E_Q"/>
      <sheetName val="Standing_Data"/>
      <sheetName val="Consol_IS"/>
      <sheetName val="U-2.1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>
        <row r="9">
          <cell r="C9" t="str">
            <v>FACTORY</v>
          </cell>
        </row>
        <row r="19">
          <cell r="C19" t="str">
            <v>ADMINISTRATION</v>
          </cell>
        </row>
        <row r="29">
          <cell r="C29" t="str">
            <v>SELLING</v>
          </cell>
        </row>
        <row r="47">
          <cell r="C47" t="str">
            <v>DEPRECIATION &amp; AMORTISATION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PL"/>
      <sheetName val="gl"/>
      <sheetName val="FF-3"/>
      <sheetName val="Cost centre expenditure"/>
      <sheetName val="FF-1"/>
      <sheetName val="P12.4"/>
      <sheetName val="Farm1"/>
      <sheetName val="BPR"/>
      <sheetName val="A-1"/>
      <sheetName val="CA Comp"/>
      <sheetName val="Company Info"/>
      <sheetName val="K-1"/>
      <sheetName val="E1"/>
      <sheetName val="Breakdown (1)"/>
      <sheetName val="Actual_month"/>
      <sheetName val="Actual_YTD"/>
      <sheetName val="Budget_month"/>
      <sheetName val="Budget_YTD"/>
      <sheetName val="Forecast 2000"/>
      <sheetName val="E"/>
      <sheetName val="B- 1"/>
      <sheetName val="Adm97"/>
      <sheetName val="DFA"/>
      <sheetName val="CA_Sheet"/>
      <sheetName val="P12_4"/>
      <sheetName val="CA_Comp"/>
      <sheetName val="Company_Info"/>
      <sheetName val="Breakdown_(1)"/>
      <sheetName val="F-4l5"/>
      <sheetName val="K2"/>
      <sheetName val="Marco"/>
      <sheetName val="U"/>
      <sheetName val="cumm-a&amp;S"/>
      <sheetName val="adm&amp;selling exp"/>
      <sheetName val="revenue-mth"/>
      <sheetName val="cumm-ohd"/>
      <sheetName val="OHD"/>
      <sheetName val="CONT"/>
      <sheetName val="CA"/>
      <sheetName val="SCHE-F"/>
      <sheetName val="HP"/>
      <sheetName val="FA1"/>
      <sheetName val="U-13-2(disc)"/>
      <sheetName val="U101 P&amp;L"/>
      <sheetName val="U601 Sal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acs"/>
      <sheetName val="Expense Summary"/>
      <sheetName val="Sum"/>
      <sheetName val="FF-21(a)"/>
      <sheetName val="CA_Sheet1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N2 Detailed Listing (Pre-final)"/>
      <sheetName val="U2.2"/>
      <sheetName val="M-2"/>
      <sheetName val="MCMD95"/>
      <sheetName val="EBC"/>
      <sheetName val="Comp equip"/>
      <sheetName val="#REF!"/>
      <sheetName val="BPCOR DETAILS"/>
      <sheetName val="BPMKT DETAILS"/>
      <sheetName val="U 5-Administrative expenses"/>
      <sheetName val="U -Income statement"/>
      <sheetName val="U 2-Oil Palm Products Trading"/>
      <sheetName val="ACT-MTH"/>
      <sheetName val="1 LeadSchedule"/>
      <sheetName val="TC"/>
      <sheetName val="P&amp;L"/>
      <sheetName val="ADD"/>
      <sheetName val="FF-21"/>
      <sheetName val="Customize Your Loan Manager"/>
      <sheetName val="Loan Amortization Table"/>
      <sheetName val="cashflowcomp"/>
      <sheetName val="Interim --&gt; Top"/>
      <sheetName val="Gain Loss Calculation"/>
      <sheetName val="FSL"/>
      <sheetName val="FF-50"/>
      <sheetName val="tax-ss"/>
      <sheetName val="PA"/>
      <sheetName val="CBO0497"/>
      <sheetName val="FF-2"/>
      <sheetName val="depn-Sep 03"/>
      <sheetName val="U2 Sales"/>
      <sheetName val="TAXCOM96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Taiwan"/>
      <sheetName val="O1.1. CA Sheet"/>
      <sheetName val="singapore"/>
      <sheetName val="N2-1F"/>
      <sheetName val="CR.AJE"/>
      <sheetName val="24100 Accr Liab"/>
      <sheetName val="YA00 CYB"/>
      <sheetName val="Input"/>
      <sheetName val="E3.1"/>
      <sheetName val="E1.1"/>
      <sheetName val="E2.1"/>
      <sheetName val="E304"/>
      <sheetName val="U2_2"/>
      <sheetName val="Gain_Loss_Calculation"/>
      <sheetName val="JobDetails"/>
      <sheetName val="CFlow2"/>
      <sheetName val="1997"/>
      <sheetName val="G-35-3"/>
      <sheetName val="15100 Prepaymen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-3"/>
      <sheetName val="Rates"/>
      <sheetName val="B_Sheet"/>
      <sheetName val="Notes"/>
      <sheetName val="TBal"/>
      <sheetName val="U4-Recruitment"/>
      <sheetName val="Dirlist"/>
      <sheetName val="K4-1"/>
      <sheetName val="F2-3-6 OH absorbtion rate "/>
      <sheetName val="U2 - Sales"/>
      <sheetName val="J"/>
      <sheetName val="F101"/>
      <sheetName val="F302"/>
      <sheetName val="F401"/>
      <sheetName val="U1.6"/>
      <sheetName val="U1.2"/>
      <sheetName val="U1.5"/>
      <sheetName val="U1.1"/>
      <sheetName val="U1.3"/>
      <sheetName val="LifeNPAC"/>
      <sheetName val="LifeParAC"/>
      <sheetName val="BOQ-1"/>
      <sheetName val="SAHAM"/>
      <sheetName val="MFA"/>
      <sheetName val="6 Analysis"/>
      <sheetName val="OTHER KPI2"/>
      <sheetName val="WIP(IBP1)"/>
      <sheetName val="S&amp;M(C1)"/>
      <sheetName val="IBP_3"/>
      <sheetName val="I_Customers"/>
      <sheetName val="L_Development"/>
      <sheetName val="OTHER KPI1"/>
      <sheetName val="Mth"/>
      <sheetName val="L_Revenue"/>
      <sheetName val="K101 "/>
      <sheetName val="General Info"/>
      <sheetName val="17.2.1"/>
      <sheetName val="18.1"/>
      <sheetName val="15"/>
      <sheetName val="13"/>
      <sheetName val="21"/>
      <sheetName val="22"/>
      <sheetName val="12"/>
      <sheetName val="6.2"/>
      <sheetName val="6.5.2"/>
      <sheetName val="5.2"/>
      <sheetName val="7.1.3"/>
      <sheetName val="23"/>
      <sheetName val="17.2.2"/>
      <sheetName val="6"/>
      <sheetName val="9"/>
      <sheetName val="3.3"/>
      <sheetName val="5"/>
      <sheetName val="6.4"/>
      <sheetName val="4.3"/>
      <sheetName val="18"/>
      <sheetName val="8"/>
      <sheetName val="17.1"/>
      <sheetName val="17.2.3"/>
      <sheetName val="7.1.2"/>
      <sheetName val="7"/>
      <sheetName val="4.4"/>
      <sheetName val="2.3"/>
      <sheetName val="17"/>
      <sheetName val="16"/>
      <sheetName val="24"/>
      <sheetName val="&lt;O1-1&gt;CA Sheet"/>
      <sheetName val="O3"/>
      <sheetName val="Hyperion "/>
      <sheetName val="Profit &amp; loss"/>
      <sheetName val="KS CONSO"/>
      <sheetName val="BP-BREAK"/>
      <sheetName val="6A CA"/>
      <sheetName val="Sales Price"/>
      <sheetName val="tax_ss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BIS LIST-NTH 18"/>
      <sheetName val="details"/>
      <sheetName val="C-1-5"/>
      <sheetName val="E101"/>
      <sheetName val="A8"/>
      <sheetName val="1"/>
      <sheetName val="M_Maincomp"/>
      <sheetName val="Data Sheet "/>
      <sheetName val="O-5"/>
      <sheetName val="FFE"/>
      <sheetName val="U1 P&amp;L"/>
      <sheetName val="Summary"/>
      <sheetName val="U1101"/>
      <sheetName val="M101 Creditors lead"/>
      <sheetName val="K101 FA Lead"/>
      <sheetName val="E101 Lead"/>
      <sheetName val="Sheet2"/>
      <sheetName val="Profit&amp;Loss"/>
      <sheetName val="U10 - adm"/>
      <sheetName val="lookup"/>
      <sheetName val="Passengers"/>
      <sheetName val="Flights Timbetable"/>
      <sheetName val="TASintDec00"/>
      <sheetName val="Age311299TAS"/>
      <sheetName val="WIP-Prod"/>
      <sheetName val="Assumptions"/>
      <sheetName val="HP-lead"/>
      <sheetName val="I101"/>
      <sheetName val="chitiet"/>
      <sheetName val="U1.4"/>
      <sheetName val="CA working"/>
      <sheetName val="PPE"/>
      <sheetName val="C101"/>
      <sheetName val="&lt;O1-1&gt;CA_Sheet1"/>
      <sheetName val="Profit_&amp;_loss1"/>
      <sheetName val="KS_CONSO1"/>
      <sheetName val="Hyperion_1"/>
      <sheetName val="F2-3-6_OH_absorbtion_rate_1"/>
      <sheetName val="Sales_Price1"/>
      <sheetName val="6A_CA1"/>
      <sheetName val="BIS_LIST-NTH_18"/>
      <sheetName val="YA00_CYB"/>
      <sheetName val="IBACOMP_XLS"/>
      <sheetName val="BS15"/>
      <sheetName val="SRCM"/>
      <sheetName val="PROOF"/>
      <sheetName val="profitability"/>
      <sheetName val="Sheet3"/>
      <sheetName val="O1-1CA She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0000"/>
      <sheetName val="Dept"/>
      <sheetName val="Sales - Machinery &amp; Equipment"/>
      <sheetName val="G101"/>
      <sheetName val="U201"/>
      <sheetName val="#REF"/>
      <sheetName val="Acc"/>
      <sheetName val="E601 Debtors Circular"/>
      <sheetName val="E1-1ss"/>
      <sheetName val="06"/>
      <sheetName val="jul97"/>
      <sheetName val="U2_21"/>
      <sheetName val="Gain_Loss_Calculation1"/>
      <sheetName val="Interim_--&gt;_Top"/>
      <sheetName val="E3_1"/>
      <sheetName val="E1_1"/>
      <sheetName val="E2_1"/>
      <sheetName val="job wip"/>
      <sheetName val="Year End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/>
      <sheetData sheetId="294"/>
      <sheetData sheetId="295" refreshError="1"/>
      <sheetData sheetId="296" refreshError="1"/>
      <sheetData sheetId="297" refreshError="1"/>
      <sheetData sheetId="298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th"/>
      <sheetName val="s-dh"/>
      <sheetName val="สรุปราคา ม.ลัลลี่วิลล์"/>
      <sheetName val="สรุปราคา ศุภาลัยวิลล์"/>
      <sheetName val="ตาราง_ม.ลัลลี่วิลล์"/>
      <sheetName val="ตาราง ศุภาลัยวิลล์"/>
    </sheetNames>
    <sheetDataSet>
      <sheetData sheetId="0" refreshError="1">
        <row r="3">
          <cell r="A3" t="str">
            <v>ราคาเสนอขาย</v>
          </cell>
          <cell r="C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C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C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0100"/>
      <sheetName val="ABR P&amp;L"/>
      <sheetName val="FF-2 (1)"/>
      <sheetName val="FSA"/>
      <sheetName val="PLmth "/>
      <sheetName val="B"/>
      <sheetName val="FF-3"/>
      <sheetName val="Cost centre expenditure"/>
      <sheetName val="FF-1"/>
      <sheetName val="U2.2"/>
      <sheetName val="DFA"/>
      <sheetName val="tax-ss"/>
      <sheetName val="BPR"/>
      <sheetName val="CFlow2"/>
      <sheetName val="CA_Sheet"/>
      <sheetName val="U2_2"/>
      <sheetName val="P12.4"/>
      <sheetName val="CONT"/>
      <sheetName val="O-5"/>
      <sheetName val="Summary"/>
      <sheetName val="gl"/>
      <sheetName val="FF-21(a)"/>
      <sheetName val="FFE"/>
      <sheetName val="U1101"/>
      <sheetName val="Gain Loss Calculation"/>
      <sheetName val="O5_CA"/>
      <sheetName val="CA_Sheet1"/>
      <sheetName val="U2_21"/>
      <sheetName val="P12_4"/>
      <sheetName val="PL"/>
      <sheetName val="Adm97"/>
      <sheetName val="K5-1"/>
      <sheetName val="cashflowcomp"/>
      <sheetName val="Farm1"/>
      <sheetName val="A-1"/>
      <sheetName val="K-1"/>
      <sheetName val="Breakdown (1)"/>
      <sheetName val="CA Comp"/>
      <sheetName val="Company Info"/>
      <sheetName val="E1"/>
      <sheetName val="Customize Your Loan Manager"/>
      <sheetName val="Loan Amortization Table"/>
      <sheetName val="Interim --&gt; Top"/>
      <sheetName val="FSL"/>
      <sheetName val="FF-50"/>
      <sheetName val="EBC"/>
      <sheetName val="PA"/>
      <sheetName val="CBO0497"/>
      <sheetName val="FF-2"/>
      <sheetName val="depn-Sep 03"/>
      <sheetName val="U2 Sales"/>
      <sheetName val="TAXCOM96"/>
      <sheetName val="1 LeadSchedule"/>
      <sheetName val="4 Analysis"/>
      <sheetName val="FF-5"/>
      <sheetName val="MMIP(JU)"/>
      <sheetName val="F-1&amp;F-2"/>
      <sheetName val="C9_4"/>
      <sheetName val="FF-6"/>
      <sheetName val="Sheet1"/>
      <sheetName val="F-5"/>
      <sheetName val="U"/>
      <sheetName val="Taiwan"/>
      <sheetName val="O1.1. CA Sheet"/>
      <sheetName val="singapore"/>
      <sheetName val="N2-1F"/>
      <sheetName val="CR.AJE"/>
      <sheetName val="CA"/>
      <sheetName val="Sales Price"/>
      <sheetName val="CA99"/>
      <sheetName val="U1 P&amp;L"/>
      <sheetName val="BPCOR DETAILS"/>
      <sheetName val="BPMKT DETAILS"/>
      <sheetName val="FF-4"/>
      <sheetName val="Entity Data"/>
      <sheetName val="Note"/>
      <sheetName val="Original"/>
      <sheetName val="JUL03"/>
      <sheetName val="21.2"/>
      <sheetName val="18.1"/>
      <sheetName val="15"/>
      <sheetName val="13"/>
      <sheetName val="21"/>
      <sheetName val="22"/>
      <sheetName val="12"/>
      <sheetName val="6.2"/>
      <sheetName val="11.3"/>
      <sheetName val="5.2"/>
      <sheetName val="14.2"/>
      <sheetName val="23"/>
      <sheetName val="21.3"/>
      <sheetName val="7.2"/>
      <sheetName val="9"/>
      <sheetName val="3.3"/>
      <sheetName val="5"/>
      <sheetName val="6.4"/>
      <sheetName val="4.3"/>
      <sheetName val="18"/>
      <sheetName val="8"/>
      <sheetName val="17.1"/>
      <sheetName val="21.4"/>
      <sheetName val="14.1"/>
      <sheetName val="7"/>
      <sheetName val="14"/>
      <sheetName val="4.4"/>
      <sheetName val="2.3"/>
      <sheetName val="11"/>
      <sheetName val="17"/>
      <sheetName val="16"/>
      <sheetName val="24"/>
      <sheetName val="addl cost"/>
      <sheetName val="U4-Recruitment"/>
      <sheetName val="K4. F&amp;F"/>
      <sheetName val="5 Analysi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SPARES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TB-gl"/>
      <sheetName val="Adj&amp;Rje(Z820) "/>
      <sheetName val="D300"/>
      <sheetName val="Expense Summary"/>
      <sheetName val="FF_6"/>
      <sheetName val="Menu"/>
      <sheetName val="AssetStatus"/>
      <sheetName val="AssetType"/>
      <sheetName val="License BOI"/>
      <sheetName val="Asset Class"/>
      <sheetName val="Depre. Key"/>
      <sheetName val="11-20"/>
      <sheetName val="Std.Yield"/>
      <sheetName val="StandingData"/>
      <sheetName val="cost4-47"/>
      <sheetName val="mcot_upc"/>
      <sheetName val="K2"/>
      <sheetName val="J2"/>
      <sheetName val="TBA"/>
      <sheetName val="1 LeadSchedule"/>
      <sheetName val="BPR"/>
      <sheetName val="C101"/>
      <sheetName val="G301(01)"/>
      <sheetName val="K5-1"/>
      <sheetName val="FF-2"/>
      <sheetName val="U1"/>
      <sheetName val="FF-1"/>
      <sheetName val="FF-21(a)"/>
      <sheetName val="Company Info"/>
      <sheetName val="CA Comp"/>
      <sheetName val="FF-50"/>
      <sheetName val="FF-3"/>
      <sheetName val="P12.4"/>
      <sheetName val="FF-6"/>
      <sheetName val="U2 Sales"/>
      <sheetName val="Sch A to __"/>
      <sheetName val="0100"/>
      <sheetName val="Cost centre expenditure"/>
      <sheetName val="CA Sheet"/>
      <sheetName val="FSA"/>
      <sheetName val="B"/>
      <sheetName val="10"/>
      <sheetName val="TC"/>
      <sheetName val="ADD"/>
      <sheetName val="P&amp;L"/>
      <sheetName val="H1-Investments"/>
      <sheetName val="G-35-3"/>
      <sheetName val="Asset List"/>
      <sheetName val="References"/>
      <sheetName val="CA"/>
      <sheetName val="Format (2)"/>
      <sheetName val="price"/>
      <sheetName val="3 P&amp;L "/>
      <sheetName val="FF-2 (1)"/>
      <sheetName val="Mth"/>
      <sheetName val="RATE"/>
      <sheetName val="K1"/>
      <sheetName val="FF-21"/>
      <sheetName val="Sch18-34"/>
      <sheetName val="BP-BREAK"/>
      <sheetName val="U2 - Sales"/>
      <sheetName val="CBO0497"/>
      <sheetName val="Electrical "/>
      <sheetName val="B-3"/>
      <sheetName val="CA-O7"/>
      <sheetName val="Entity Data"/>
      <sheetName val="SCH"/>
      <sheetName val="Interim --&gt; Top"/>
      <sheetName val="1120"/>
      <sheetName val="Profitability"/>
      <sheetName val="1_LeadSchedule"/>
      <sheetName val="U2_Sales"/>
      <sheetName val="P12_4"/>
      <sheetName val="Company_Info"/>
      <sheetName val="CA_Comp"/>
      <sheetName val="Sch_A_to___"/>
      <sheetName val="Cost_centre_expenditure"/>
      <sheetName val="CA_Sheet"/>
      <sheetName val="Format_(2)"/>
      <sheetName val="FF-2_(1)"/>
      <sheetName val="pg3"/>
      <sheetName val="Working"/>
      <sheetName val="Main"/>
      <sheetName val="FADISP-FY2002(B)"/>
      <sheetName val="MFA"/>
      <sheetName val="C-1-5"/>
      <sheetName val="D1 2005"/>
      <sheetName val="Addition"/>
      <sheetName val="SCH B"/>
      <sheetName val="U2.2"/>
      <sheetName val="A-1"/>
      <sheetName val="U"/>
      <sheetName val="Salesfor2001"/>
      <sheetName val="C101 Lead"/>
      <sheetName val="K"/>
      <sheetName val="Dir"/>
      <sheetName val="C1-Cash"/>
      <sheetName val="P101"/>
      <sheetName val="H101"/>
      <sheetName val="P501"/>
      <sheetName val="Sales for 2001"/>
      <sheetName val="pl"/>
      <sheetName val="A2-3"/>
      <sheetName val="Sheet1"/>
      <sheetName val="K4-1"/>
      <sheetName val="hsbc"/>
      <sheetName val="SEWERAGE"/>
      <sheetName val="1257"/>
      <sheetName val="Materiality"/>
      <sheetName val="Parameters"/>
      <sheetName val="DFA"/>
      <sheetName val="A800"/>
      <sheetName val="Macro1"/>
      <sheetName val="Tax Rates"/>
      <sheetName val="Journal"/>
      <sheetName val="BALANCESHEET"/>
      <sheetName val="银行存款余额验证表"/>
      <sheetName val="forex"/>
      <sheetName val="E1"/>
      <sheetName val="AJE"/>
      <sheetName val="WGPnL 5m"/>
      <sheetName val="Query"/>
      <sheetName val="Instructions"/>
      <sheetName val="Index"/>
      <sheetName val="CB,MGS,CagaBond"/>
      <sheetName val="Forward Purchase"/>
      <sheetName val="Year Creation"/>
      <sheetName val="Part_Datum"/>
      <sheetName val="D"/>
      <sheetName val="1051000-AFS"/>
      <sheetName val="2071000-AFS"/>
      <sheetName val="MP2K12"/>
      <sheetName val="P_L"/>
      <sheetName val="PA"/>
      <sheetName val="CA working"/>
      <sheetName val="HP"/>
      <sheetName val="FF-4"/>
      <sheetName val="addl cost"/>
      <sheetName val="accumdeprn"/>
      <sheetName val="DR1-4"/>
      <sheetName val="AFA"/>
      <sheetName val="CR.AJE"/>
      <sheetName val="M-2"/>
      <sheetName val="YA2004"/>
      <sheetName val="103"/>
      <sheetName val="M_Maincomp"/>
      <sheetName val="LOOSECHKLIST"/>
      <sheetName val="61 HR"/>
      <sheetName val="65 FINANCE"/>
      <sheetName val="Prod"/>
      <sheetName val="F2-3-6 OH absorbtion rate "/>
      <sheetName val="K10"/>
      <sheetName val="K10-1 "/>
      <sheetName val="Accn"/>
      <sheetName val="U-50"/>
      <sheetName val="Financial Summary"/>
      <sheetName val="AP"/>
      <sheetName val="Comp equip"/>
      <sheetName val="O-3"/>
      <sheetName val="tax-ss"/>
      <sheetName val="MFA00"/>
      <sheetName val="F101"/>
      <sheetName val="F302"/>
      <sheetName val="F401"/>
      <sheetName val="ARP-U301"/>
      <sheetName val="E221"/>
      <sheetName val="Sort Of SAP-GL"/>
      <sheetName val="cc 196 (SYS) (2)"/>
      <sheetName val="details"/>
      <sheetName val="Post 99"/>
      <sheetName val="FF_1"/>
      <sheetName val="ALW INC EXP"/>
      <sheetName val="Input Co Main Info"/>
      <sheetName val="HK-F1"/>
      <sheetName val="Input NBI-Sec 60F"/>
      <sheetName val="CONT"/>
      <sheetName val="A.R 01"/>
      <sheetName val="A3-1"/>
      <sheetName val="Elasticity"/>
      <sheetName val="MainComp"/>
      <sheetName val="AccInfors"/>
      <sheetName val="Energy(update)"/>
      <sheetName val="endstk"/>
      <sheetName val="Used"/>
      <sheetName val="Status"/>
      <sheetName val="JUL'98"/>
      <sheetName val="BS15"/>
      <sheetName val="To Generate"/>
      <sheetName val="U2 _ Sales"/>
      <sheetName val="Assumptions"/>
      <sheetName val="WIP-Prod"/>
      <sheetName val="A"/>
      <sheetName val="Leasehold Land"/>
      <sheetName val="revenue-mth"/>
      <sheetName val="cumm-a&amp;S"/>
      <sheetName val="adm&amp;selling exp"/>
      <sheetName val="cumm-ohd"/>
      <sheetName val="OHD"/>
      <sheetName val="depn-Sep 03"/>
      <sheetName val="FF_4"/>
      <sheetName val="FORMC94"/>
      <sheetName val="X"/>
      <sheetName val="Control"/>
      <sheetName val="Fin Futures U116&amp;7"/>
      <sheetName val="DEV"/>
      <sheetName val="COM- CP204"/>
      <sheetName val="Data Client"/>
      <sheetName val="1-11"/>
      <sheetName val="SFS(BUDGET)"/>
      <sheetName val="CONTENTS"/>
      <sheetName val="OTHER(FLASH)"/>
      <sheetName val="B-4_2"/>
      <sheetName val="Financ. Overview"/>
      <sheetName val="Toolbox"/>
      <sheetName val="DetailsA-M"/>
      <sheetName val="DetailsN-Z"/>
      <sheetName val="DetailsST"/>
      <sheetName val="Special"/>
      <sheetName val="Data"/>
      <sheetName val="N"/>
      <sheetName val="DIL"/>
      <sheetName val="1_LeadSchedule1"/>
      <sheetName val="U2_Sales1"/>
      <sheetName val="P12_41"/>
      <sheetName val="Company_Info1"/>
      <sheetName val="CA_Comp1"/>
      <sheetName val="Cost_centre_expenditure1"/>
      <sheetName val="Sch_A_to___1"/>
      <sheetName val="CA_Sheet1"/>
      <sheetName val="Format_(2)1"/>
      <sheetName val="FF-2_(1)1"/>
      <sheetName val="Asset_List"/>
      <sheetName val="3_P&amp;L_"/>
      <sheetName val="Entity_Data"/>
      <sheetName val="Electrical_"/>
      <sheetName val="Interim_--&gt;_Top"/>
      <sheetName val="U2_-_Sales"/>
      <sheetName val="SCH_B"/>
      <sheetName val="D1_2005"/>
      <sheetName val="C101_Lead"/>
      <sheetName val="U2_2"/>
      <sheetName val="Sales_for_2001"/>
      <sheetName val="WGPnL_5m"/>
      <sheetName val="T1 data"/>
      <sheetName val="Age311299TAS"/>
      <sheetName val="0000"/>
      <sheetName val="5 Analysis"/>
      <sheetName val="Significant Processes"/>
      <sheetName val="FF_21_a_"/>
      <sheetName val="Sheet3"/>
      <sheetName val="G1"/>
      <sheetName val="Significant_Processes"/>
      <sheetName val="5_Analysis"/>
      <sheetName val="U-13-2(disc)"/>
      <sheetName val="SUMMARY"/>
      <sheetName val="sap"/>
      <sheetName val="FF-13"/>
      <sheetName val="M"/>
      <sheetName val="F-1,F-3"/>
      <sheetName val="FF-KL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-8(FSA)"/>
      <sheetName val="L"/>
      <sheetName val="M MM"/>
      <sheetName val="30a"/>
      <sheetName val="30-Note"/>
      <sheetName val="U-2"/>
      <sheetName val="U9"/>
      <sheetName val="U6"/>
      <sheetName val="U8"/>
      <sheetName val="U2"/>
      <sheetName val="U3"/>
      <sheetName val="U7"/>
      <sheetName val="U2.1"/>
      <sheetName val="U4"/>
      <sheetName val="U5"/>
      <sheetName val="Note2"/>
      <sheetName val="BPR-Bloom"/>
      <sheetName val="Hyperion "/>
      <sheetName val="Disposal"/>
      <sheetName val="N2 Detailed Listing (Pre-final)"/>
      <sheetName val="Cum.91-93"/>
      <sheetName val="Dec 94"/>
      <sheetName val="FS"/>
      <sheetName val="FA_Rec"/>
      <sheetName val="Input Template"/>
      <sheetName val="Financials (Summary)"/>
      <sheetName val="BSI"/>
      <sheetName val="U-10"/>
      <sheetName val="Chemlist"/>
      <sheetName val="currency"/>
      <sheetName val="Input Director Info &amp; Part Q"/>
      <sheetName val="Anx1"/>
      <sheetName val="SCHE-F"/>
      <sheetName val="apr"/>
      <sheetName val="aug"/>
      <sheetName val="dec"/>
      <sheetName val="feb"/>
      <sheetName val="jan"/>
      <sheetName val="jul"/>
      <sheetName val="jun"/>
      <sheetName val="mar"/>
      <sheetName val="may"/>
      <sheetName val="nov"/>
      <sheetName val="oct"/>
      <sheetName val="sep"/>
      <sheetName val="cashflowcomp"/>
      <sheetName val="F-5"/>
      <sheetName val="Tax Comp"/>
      <sheetName val="HP-JV"/>
      <sheetName val="Raw"/>
      <sheetName val="BPCOR DETAILS"/>
      <sheetName val="BPMKT DETAILS"/>
      <sheetName val="IS"/>
      <sheetName val="A3|1"/>
      <sheetName val="MDN"/>
      <sheetName val="NGA"/>
      <sheetName val="SD&amp;P"/>
      <sheetName val="PTSB-BS(1)"/>
      <sheetName val="Elimination of Balances"/>
      <sheetName val="Mov. of fixed Assets"/>
      <sheetName val="Supplementary Notes"/>
      <sheetName val="P&amp;L Account"/>
      <sheetName val="Alkyd"/>
      <sheetName val="Ref"/>
      <sheetName val="Metallic"/>
      <sheetName val="Amort"/>
      <sheetName val="BWMP"/>
      <sheetName val="Int Inc"/>
      <sheetName val="LRA"/>
      <sheetName val="Customize Your Loan Manager"/>
      <sheetName val="Loan Amortization Table"/>
      <sheetName val="M-1 Nov"/>
      <sheetName val="COEFF"/>
      <sheetName val="Adm97"/>
      <sheetName val="GJD"/>
      <sheetName val="APCODE"/>
      <sheetName val="FF-5"/>
      <sheetName val="MMIP(JU)"/>
      <sheetName val="F-1&amp;F-2"/>
      <sheetName val="ADMIN"/>
      <sheetName val="MFG"/>
      <sheetName val="A3"/>
      <sheetName val="Price list"/>
      <sheetName val="Raw Materials"/>
      <sheetName val="Kod Negara "/>
      <sheetName val="Muka 1"/>
      <sheetName val="1108"/>
      <sheetName val="Instr"/>
      <sheetName val="Transactions"/>
      <sheetName val="Sch 9"/>
      <sheetName val="COS"/>
      <sheetName val="110"/>
      <sheetName val="U1income statm"/>
      <sheetName val="INFO"/>
      <sheetName val="科目"/>
      <sheetName val="OFS Reda ASA-Conso"/>
      <sheetName val="OFS APG "/>
      <sheetName val="OFS CHG"/>
      <sheetName val="OFS BMP"/>
      <sheetName val="OFS JKT"/>
      <sheetName val="OFS TMV"/>
      <sheetName val="OFS ING"/>
      <sheetName val="OFS ASA-HQ"/>
      <sheetName val="OFS Caltex"/>
      <sheetName val="SCH4B"/>
      <sheetName val="SCH5C"/>
      <sheetName val="SCH6(5-8)"/>
      <sheetName val="SCH 4D(i)"/>
      <sheetName val="SCH 7C"/>
      <sheetName val="EBC"/>
      <sheetName val="Note"/>
      <sheetName val="Sam's Online 01-05-07"/>
      <sheetName val="SC8365Aging010507 EDI"/>
      <sheetName val="ACQSUM"/>
      <sheetName val="ProdQty"/>
      <sheetName val="R3"/>
      <sheetName val="HP99"/>
      <sheetName val="Co info"/>
      <sheetName val="C2"/>
      <sheetName val="FF_3"/>
      <sheetName val="Unmatched"/>
      <sheetName val="U1101"/>
      <sheetName val="tb"/>
      <sheetName val="14"/>
      <sheetName val="22"/>
      <sheetName val="6.1"/>
      <sheetName val="6"/>
      <sheetName val="17"/>
      <sheetName val="11"/>
      <sheetName val="2.1"/>
      <sheetName val="Map"/>
      <sheetName val="13.2"/>
      <sheetName val="21"/>
      <sheetName val="25"/>
      <sheetName val="24"/>
      <sheetName val="12"/>
      <sheetName val="5.2"/>
      <sheetName val="4.2"/>
      <sheetName val="16"/>
      <sheetName val="13.1"/>
      <sheetName val="23"/>
      <sheetName val="19.1"/>
      <sheetName val="19"/>
      <sheetName val="2.2"/>
      <sheetName val="13"/>
      <sheetName val="13.3"/>
      <sheetName val="18.1"/>
      <sheetName val="26"/>
      <sheetName val="COVER"/>
      <sheetName val="addl_cost"/>
      <sheetName val="CR_AJE"/>
      <sheetName val="CA_working"/>
      <sheetName val="61_HR"/>
      <sheetName val="65_FINANCE"/>
      <sheetName val="F2-3-6_OH_absorbtion_rate_"/>
      <sheetName val="Amortisation and Sqf Sold"/>
      <sheetName val="CF"/>
      <sheetName val="BS"/>
      <sheetName val="CF-INFLOWS Billing"/>
      <sheetName val=" Turnover,COS,GP"/>
      <sheetName val="Master Sch"/>
      <sheetName val="PL_Admin"/>
      <sheetName val="SALE-UNIT"/>
      <sheetName val="flash"/>
      <sheetName val="AR"/>
      <sheetName val="I1_2002"/>
      <sheetName val="C101-Cash"/>
      <sheetName val="Logic-IntRec"/>
      <sheetName val="Sheet4"/>
      <sheetName val="K4"/>
      <sheetName val="Supporting"/>
      <sheetName val="Sexp"/>
      <sheetName val="B_Sheet"/>
      <sheetName val="Notes"/>
      <sheetName val="TBal"/>
      <sheetName val="WIP"/>
      <sheetName val="KS CONSO"/>
      <sheetName val="eqkl"/>
      <sheetName val="MP2K12.XLS"/>
      <sheetName val="Bal Sheet"/>
      <sheetName val="Income Statement"/>
      <sheetName val="Annex"/>
      <sheetName val="acs"/>
      <sheetName val="detailed"/>
      <sheetName val="PAYROLL"/>
      <sheetName val="Reimbursements"/>
      <sheetName val="DEPRN"/>
      <sheetName val="Detail Capex"/>
      <sheetName val="Office Expenses"/>
      <sheetName val="Key Tables (2)"/>
      <sheetName val="WAU Payment Summary"/>
      <sheetName val="Q-HP-39"/>
      <sheetName val="Q-HP-31"/>
      <sheetName val="Q(HP)"/>
      <sheetName val="Q-HP-14"/>
      <sheetName val="Q-HP-11"/>
      <sheetName val="tb1"/>
      <sheetName val="OH  Summary"/>
      <sheetName val="DetIStament"/>
      <sheetName val="CFlowOne"/>
      <sheetName val="DeferredExp-K"/>
      <sheetName val="I-2"/>
      <sheetName val="FAssets-I"/>
      <sheetName val="HP-L"/>
      <sheetName val="IntAssets-J"/>
      <sheetName val="IncomeStatement"/>
      <sheetName val="DetailP&amp;L"/>
      <sheetName val="Lease (E-1)"/>
      <sheetName val="OtherCreditors-G"/>
      <sheetName val="Other debtors-C"/>
      <sheetName val="RelatedCos-E"/>
      <sheetName val="Revenue - VI"/>
      <sheetName val="Stocks-D"/>
      <sheetName val="Taxation-N"/>
      <sheetName val="Tradecreditors-F"/>
      <sheetName val="TDebtors-B"/>
      <sheetName val="TD-B-1"/>
      <sheetName val="TD-B-2"/>
      <sheetName val="Termloan-H"/>
      <sheetName val="2000cy"/>
      <sheetName val="wbs"/>
      <sheetName val="BP-CPX1"/>
      <sheetName val="Balance sheet"/>
      <sheetName val="lead "/>
      <sheetName val="BlSheet"/>
      <sheetName val="PLOSS"/>
      <sheetName val="Cash&amp;Bank - A"/>
      <sheetName val="CFlow2"/>
      <sheetName val="ADM"/>
      <sheetName val="TC-M"/>
      <sheetName val="Lists"/>
      <sheetName val=" IB-PL-00-01 SUMMARY"/>
      <sheetName val="F1-Stock Listing"/>
      <sheetName val="1670SM2"/>
      <sheetName val="Coeffs"/>
      <sheetName val="CORRECTION"/>
      <sheetName val="U101 P&amp;L"/>
      <sheetName val="Main orig"/>
      <sheetName val="ACT"/>
      <sheetName val="indicator"/>
      <sheetName val="OPI"/>
      <sheetName val="2001"/>
      <sheetName val="Approfit Zinc AWP 03"/>
      <sheetName val="U2-1_Payroll recon"/>
      <sheetName val="GCF"/>
      <sheetName val="Inventory"/>
      <sheetName val="source"/>
      <sheetName val="O101"/>
      <sheetName val="master"/>
      <sheetName val="sch10-rm2"/>
      <sheetName val="sch6-rm"/>
      <sheetName val="other-rm"/>
      <sheetName val="JUNE EOH-MASTER (2)"/>
      <sheetName val="stock1020v1.3"/>
      <sheetName val="Criteria"/>
      <sheetName val="Reference"/>
      <sheetName val="M101"/>
      <sheetName val="K101"/>
      <sheetName val="N101"/>
      <sheetName val="COV"/>
      <sheetName val="CIRCUITS"/>
      <sheetName val="MNS"/>
      <sheetName val="Sprint FR"/>
      <sheetName val="INPUT"/>
      <sheetName val="Firewall"/>
      <sheetName val="MCIW FR"/>
      <sheetName val="Cust Equip"/>
      <sheetName val="EDSNet"/>
      <sheetName val="Term Equip"/>
      <sheetName val="Sprint Int'l FR"/>
      <sheetName val="Aging"/>
      <sheetName val="M201"/>
      <sheetName val="I1"/>
      <sheetName val="MV"/>
      <sheetName val="FFE"/>
      <sheetName val="N4"/>
      <sheetName val="A39"/>
      <sheetName val=" IA Details"/>
      <sheetName val=" IA Details (Rev)"/>
      <sheetName val="Business Unit"/>
      <sheetName val="O1 - Lead"/>
      <sheetName val="Sheet2"/>
      <sheetName val="Mstr"/>
      <sheetName val="#511BkRec"/>
      <sheetName val="#511-DEC97"/>
      <sheetName val="Open"/>
      <sheetName val="U1.6"/>
      <sheetName val="U1.2"/>
      <sheetName val="U1.5"/>
      <sheetName val="U1.1"/>
      <sheetName val="U1.3"/>
      <sheetName val="Profit &amp; Loss"/>
      <sheetName val="P&amp;L_Year"/>
      <sheetName val="P&amp;L_Forecast"/>
      <sheetName val="PPE"/>
      <sheetName val="CA-PRE(P)"/>
      <sheetName val="Weights"/>
      <sheetName val="sch9-jpn"/>
      <sheetName val="sch3-rm"/>
      <sheetName val="BalSht"/>
      <sheetName val="Adjustments"/>
      <sheetName val="YTD"/>
      <sheetName val="COMP00"/>
      <sheetName val="Operations"/>
      <sheetName val="Cashflow"/>
      <sheetName val="Financing"/>
      <sheetName val="Equity Analysis"/>
      <sheetName val="Traffic_revenue"/>
      <sheetName val="Depreciation"/>
      <sheetName val="LETTER"/>
      <sheetName val="Consol"/>
      <sheetName val="LIST"/>
      <sheetName val="Settings"/>
      <sheetName val="FA"/>
      <sheetName val="Travel Overseas"/>
      <sheetName val="P&amp;L-E"/>
      <sheetName val="MFG-F"/>
      <sheetName val="1-4"/>
      <sheetName val="PRICE @ 31 Jan 2000"/>
      <sheetName val="S.33(2)"/>
      <sheetName val="SCH D"/>
      <sheetName val="SCH 22"/>
      <sheetName val="TASintDec00"/>
      <sheetName val="P4DDBFTAS"/>
      <sheetName val="Q-HP-44"/>
      <sheetName val="TITLE"/>
      <sheetName val="TTL"/>
      <sheetName val="明细分类账"/>
      <sheetName val="foam"/>
      <sheetName val="CLMSBJV"/>
      <sheetName val="hardware"/>
      <sheetName val="sofelegs"/>
      <sheetName val="sofes"/>
      <sheetName val="wood"/>
      <sheetName val="E6-10"/>
      <sheetName val="O-11"/>
      <sheetName val="N2-1F"/>
      <sheetName val="N2-1-f"/>
      <sheetName val="O4_CA"/>
      <sheetName val="O5_IBA"/>
      <sheetName val="U10|20"/>
      <sheetName val="K3 - Depr reasonableness"/>
      <sheetName val="O2 TC"/>
      <sheetName val="O4 CA"/>
      <sheetName val="costing"/>
      <sheetName val="MatCust"/>
      <sheetName val="Sales Price"/>
      <sheetName val="OPR"/>
      <sheetName val="DPL3Qytd"/>
      <sheetName val="DPL3Q"/>
      <sheetName val="FORMC"/>
      <sheetName val="FA-LISTING"/>
      <sheetName val="O1.1. CA Sheet"/>
      <sheetName val="FDREPORT"/>
      <sheetName val="B03_00_Aug01"/>
      <sheetName val="Q-HP-13"/>
      <sheetName val="CRA-Detail"/>
      <sheetName val="Collateral"/>
      <sheetName val="Disposition"/>
      <sheetName val="Data Sheet "/>
      <sheetName val="List_Control"/>
      <sheetName val="dsum"/>
      <sheetName val="invto"/>
      <sheetName val="IBA&amp;HP"/>
      <sheetName val="Inc&amp;Exp"/>
      <sheetName val="MGS"/>
      <sheetName val="Drop List References"/>
      <sheetName val="Accounts"/>
      <sheetName val="K-2"/>
      <sheetName val="Q-HP-23"/>
      <sheetName val="#REF"/>
      <sheetName val="SCHEDULE"/>
      <sheetName val="Q-HP-20"/>
      <sheetName val="F31"/>
      <sheetName val="K4. F&amp;F"/>
      <sheetName val="C-63"/>
      <sheetName val="C"/>
      <sheetName val="cres consol adjt"/>
      <sheetName val="JOLs"/>
      <sheetName val="Note6a"/>
      <sheetName val="S.DEBTOR07"/>
      <sheetName val="TC_M"/>
      <sheetName val="KeyData7"/>
      <sheetName val="General Ledger"/>
      <sheetName val="YE16.1"/>
      <sheetName val="One Time Charge Type"/>
      <sheetName val="FF_2"/>
      <sheetName val="EYAR"/>
      <sheetName val="J-N"/>
      <sheetName val="O12-O15"/>
      <sheetName val="P1"/>
      <sheetName val="O17-O24"/>
      <sheetName val="Materiallist-081002"/>
      <sheetName val="Assumption sheet"/>
      <sheetName val="Cost"/>
      <sheetName val="f&amp;f"/>
      <sheetName val="OEquip"/>
      <sheetName val="Setup"/>
      <sheetName val="All Data"/>
      <sheetName val="Living List"/>
      <sheetName val="Sales_Price"/>
      <sheetName val="Assumptions 1"/>
      <sheetName val="Assump"/>
      <sheetName val="PnL"/>
      <sheetName val="Hypothesis"/>
      <sheetName val="fa-c"/>
      <sheetName val="shCap"/>
      <sheetName val="WIRE"/>
      <sheetName val="example1"/>
      <sheetName val="Gain Loss Calculation"/>
      <sheetName val="AR JAN'02"/>
      <sheetName val="ALLOWANCE"/>
      <sheetName val="NOTE54"/>
      <sheetName val="TB Worksheet"/>
      <sheetName val="WP-3  Inventories"/>
      <sheetName val="R-4 QE&amp;NQE"/>
      <sheetName val="FA Summary"/>
      <sheetName val="COM(1)"/>
      <sheetName val="Freezers"/>
      <sheetName val="UPAH"/>
      <sheetName val="tnmf300"/>
      <sheetName val="RM Prices - Overheads"/>
      <sheetName val="Production"/>
      <sheetName val="LANGUAGE"/>
      <sheetName val="Cost Allocation"/>
      <sheetName val="6A CA"/>
      <sheetName val="CONTB2001"/>
      <sheetName val="F-1|F-2"/>
      <sheetName val="Rates"/>
      <sheetName val="plant _ mac"/>
      <sheetName val="Deferred Tax - 2003"/>
      <sheetName val="F-3"/>
      <sheetName val="Consolidated"/>
      <sheetName val="O2-2"/>
      <sheetName val="Sheet 1"/>
      <sheetName val="U61 HR"/>
      <sheetName val="U65 FINANCE"/>
      <sheetName val="MAY'97"/>
      <sheetName val="CA98"/>
      <sheetName val="Age311299TESP"/>
      <sheetName val="IntDec00TespM&amp;B"/>
      <sheetName val="P4DDBFTESP"/>
      <sheetName val="Assumptions 2"/>
      <sheetName val="Traffic Tables"/>
      <sheetName val="EMAS Overview"/>
      <sheetName val="Mach &amp; equip"/>
      <sheetName val="TMS2000"/>
      <sheetName val="EXIT"/>
      <sheetName val="P-1"/>
      <sheetName val="ANALY"/>
      <sheetName val="UAD"/>
      <sheetName val="CPF"/>
      <sheetName val="Sch 14s-K035"/>
      <sheetName val="BB(raw)"/>
      <sheetName val="fee"/>
      <sheetName val="基本情况"/>
      <sheetName val="现金"/>
      <sheetName val="银行"/>
      <sheetName val="中间数据"/>
      <sheetName val="所有者权益"/>
      <sheetName val="会计投附"/>
      <sheetName val="会计固定"/>
      <sheetName val="会计坏帐"/>
      <sheetName val="会计债务"/>
      <sheetName val="会计费用"/>
      <sheetName val="会计损益"/>
      <sheetName val="银行存款"/>
      <sheetName val="1_LeadSchedule3"/>
      <sheetName val="CA_Sheet3"/>
      <sheetName val="Company_Info3"/>
      <sheetName val="CA_Comp3"/>
      <sheetName val="P12_43"/>
      <sheetName val="Cost_centre_expenditure3"/>
      <sheetName val="U2_Sales3"/>
      <sheetName val="Asset_List2"/>
      <sheetName val="Sch_A_to___3"/>
      <sheetName val="Format_(2)3"/>
      <sheetName val="FF-2_(1)3"/>
      <sheetName val="3_P&amp;L_2"/>
      <sheetName val="Electrical_2"/>
      <sheetName val="U2_-_Sales2"/>
      <sheetName val="Interim_--&gt;_Top2"/>
      <sheetName val="Entity_Data2"/>
      <sheetName val="U2_22"/>
      <sheetName val="D1_20052"/>
      <sheetName val="SCH_B2"/>
      <sheetName val="C101_Lead2"/>
      <sheetName val="Sales_for_20012"/>
      <sheetName val="WGPnL_5m2"/>
      <sheetName val="1_LeadSchedule2"/>
      <sheetName val="CA_Sheet2"/>
      <sheetName val="Company_Info2"/>
      <sheetName val="CA_Comp2"/>
      <sheetName val="P12_42"/>
      <sheetName val="Cost_centre_expenditure2"/>
      <sheetName val="U2_Sales2"/>
      <sheetName val="Asset_List1"/>
      <sheetName val="Sch_A_to___2"/>
      <sheetName val="Format_(2)2"/>
      <sheetName val="FF-2_(1)2"/>
      <sheetName val="3_P&amp;L_1"/>
      <sheetName val="Electrical_1"/>
      <sheetName val="U2_-_Sales1"/>
      <sheetName val="Interim_--&gt;_Top1"/>
      <sheetName val="Entity_Data1"/>
      <sheetName val="U2_21"/>
      <sheetName val="D1_20051"/>
      <sheetName val="SCH_B1"/>
      <sheetName val="C101_Lead1"/>
      <sheetName val="Sales_for_20011"/>
      <sheetName val="WGPnL_5m1"/>
      <sheetName val="K10-1_"/>
      <sheetName val="Financial_Summary"/>
      <sheetName val="Comp_equip"/>
      <sheetName val="Sort_Of_SAP-GL"/>
      <sheetName val="ALW_INC_EXP"/>
      <sheetName val="Input_Co_Main_Info"/>
      <sheetName val="Input_NBI-Sec_60F"/>
      <sheetName val="Tax_Rates"/>
      <sheetName val="A_R_01"/>
      <sheetName val="PREPAID-INS,RTAX"/>
      <sheetName val="CRITERIA2"/>
      <sheetName val="Pivot by CC"/>
      <sheetName val="O2_Tax comp"/>
      <sheetName val="G2-OK"/>
      <sheetName val="MM"/>
      <sheetName val="IS by Co (Individual)"/>
      <sheetName val="U1A 1.2"/>
      <sheetName val="ircnte"/>
      <sheetName val="itc"/>
      <sheetName val="U-1"/>
      <sheetName val="PKG"/>
      <sheetName val="PROOF"/>
      <sheetName val="Relation"/>
      <sheetName val="ListData"/>
      <sheetName val="Custmer"/>
      <sheetName val="Margin Rate"/>
      <sheetName val="Hf"/>
      <sheetName val="BIS LIST-NTH 18"/>
      <sheetName val="AJEs"/>
      <sheetName val="pl by project 06 for Auditor"/>
      <sheetName val="Sales_Price1"/>
      <sheetName val="Assumption_sheet"/>
      <sheetName val="All_Data"/>
      <sheetName val="Living_List"/>
      <sheetName val="Assumptions_1"/>
      <sheetName val="pl_by_project_06_for_Auditor"/>
      <sheetName val="F2-write off"/>
      <sheetName val="A3-100"/>
      <sheetName val="DAILY BANK"/>
      <sheetName val="materiallist"/>
      <sheetName val="O1-1CA Sheet"/>
      <sheetName val="U4-Recruitment"/>
      <sheetName val="M_CT_OUT"/>
      <sheetName val="PHSB-GL-TB"/>
      <sheetName val="Pack St Val 95 (Local)"/>
      <sheetName val="BS control"/>
      <sheetName val="itc-inv"/>
      <sheetName val="germany"/>
      <sheetName val="A級布出庫明細"/>
      <sheetName val="1"/>
      <sheetName val="U10 - adm"/>
      <sheetName val="5_Analysis1"/>
      <sheetName val="Significant_Processes1"/>
      <sheetName val="Expense_Summary"/>
      <sheetName val="BPCOR_DETAILS"/>
      <sheetName val="BPMKT_DETAILS"/>
      <sheetName val="MTD PL"/>
      <sheetName val="Prices &amp; Rate"/>
      <sheetName val="ALLOWANCE'99"/>
      <sheetName val="US Bal_Sheet"/>
      <sheetName val="FADISP_FY2002_B_"/>
      <sheetName val="A2-5"/>
      <sheetName val="10401"/>
      <sheetName val="NN"/>
      <sheetName val="(O3) CA Sheet"/>
      <sheetName val="-PLEASE NOTE-"/>
      <sheetName val="TB97"/>
      <sheetName val="EW"/>
      <sheetName val="time"/>
      <sheetName val="GiaVL"/>
      <sheetName val="MCMD95"/>
      <sheetName val="OE"/>
      <sheetName val="sheet12"/>
      <sheetName val="BudgetType"/>
      <sheetName val="Plants"/>
      <sheetName val="GP_JANJUN0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/>
      <sheetData sheetId="428"/>
      <sheetData sheetId="429"/>
      <sheetData sheetId="430"/>
      <sheetData sheetId="431"/>
      <sheetData sheetId="432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-gl"/>
      <sheetName val="gl"/>
      <sheetName val="Adj&amp;Rje(Z820) "/>
      <sheetName val="Expense Summary"/>
      <sheetName val="D300"/>
      <sheetName val="CA"/>
      <sheetName val="K2"/>
      <sheetName val="StandingData"/>
      <sheetName val="FF_6"/>
      <sheetName val="TBA"/>
      <sheetName val="Sparepart_Package_Jan'08"/>
      <sheetName val="List"/>
      <sheetName val="M_Maincomp"/>
      <sheetName val="CF;E Q"/>
      <sheetName val="ผ้าสำเร็จ"/>
      <sheetName val="From WP"/>
      <sheetName val="MP2K12"/>
      <sheetName val="FOUND43"/>
      <sheetName val="ACTUAL"/>
      <sheetName val="科目（FS-311）"/>
      <sheetName val="Std.Yield"/>
      <sheetName val="FF-3"/>
      <sheetName val="Sheet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l"/>
      <sheetName val="Expense Summary"/>
      <sheetName val="Adj&amp;Rje(Z820) "/>
      <sheetName val="K2"/>
      <sheetName val="StandingData"/>
      <sheetName val="Std.Yield"/>
      <sheetName val="CF;E Q"/>
      <sheetName val="FF_6"/>
      <sheetName val="Sheet1"/>
      <sheetName val="Data 2"/>
      <sheetName val="Standing data"/>
      <sheetName val="PortSTDSave"/>
      <sheetName val="TBA"/>
      <sheetName val="J2"/>
      <sheetName val="D300"/>
      <sheetName val="Details"/>
      <sheetName val="CODE,NAME"/>
      <sheetName val="FOUND43"/>
      <sheetName val="FF-3"/>
      <sheetName val="CA Sheet"/>
      <sheetName val="M_Maincomp"/>
      <sheetName val="data"/>
      <sheetName val="ผ้าสำเร็จ"/>
      <sheetName val="1 LeadSchedule"/>
      <sheetName val="BSI"/>
      <sheetName val="Tornado 5.6 Component List"/>
      <sheetName val="เงินกู้ธนชาติ"/>
      <sheetName val="U-2.1"/>
      <sheetName val="Tornado 4.7 Component List"/>
      <sheetName val="Tornado 2.2 Component List"/>
      <sheetName val="FORMC94"/>
      <sheetName val="B"/>
      <sheetName val="FF_2 _1_"/>
      <sheetName val="0100"/>
      <sheetName val="FF_4"/>
      <sheetName val="cc 196 (SYS) (2)"/>
      <sheetName val="ABR P&amp;L"/>
      <sheetName val="PLmth "/>
      <sheetName val="List"/>
      <sheetName val="feature"/>
      <sheetName val="_2__xls__2__xls_COV"/>
      <sheetName val="CA"/>
      <sheetName val="CST1198"/>
      <sheetName val="สำนักงาน"/>
      <sheetName val="U"/>
      <sheetName val="F-5"/>
      <sheetName val="Company Info"/>
      <sheetName val="CA Comp"/>
      <sheetName val="BPR"/>
      <sheetName val="อัตราค่าบรรทุก"/>
      <sheetName val="SCB 1 - Current"/>
      <sheetName val="SCB 2 - Current"/>
      <sheetName val="Appx B"/>
      <sheetName val="FF_3"/>
      <sheetName val="description"/>
      <sheetName val="DEP12"/>
      <sheetName val="Sale 0408"/>
      <sheetName val="Scoping"/>
      <sheetName val="FF-1"/>
      <sheetName val="AssetStatus"/>
      <sheetName val="AssetType"/>
      <sheetName val="License BOI"/>
      <sheetName val="Asset Class"/>
      <sheetName val="Depre. Key"/>
      <sheetName val="DPLA"/>
      <sheetName val="U2.2"/>
      <sheetName val="Interim --&gt; Top"/>
      <sheetName val="MFA"/>
      <sheetName val="FSA"/>
      <sheetName val="Home"/>
      <sheetName val="QR_4.1"/>
      <sheetName val="A"/>
      <sheetName val="Conso"/>
      <sheetName val="Write off"/>
      <sheetName val="Machine2,3'04"/>
      <sheetName val="SPARES"/>
      <sheetName val="FF_21_a_"/>
      <sheetName val="FF_2"/>
      <sheetName val="STart"/>
      <sheetName val="เงินกู้ MGC"/>
      <sheetName val="db"/>
      <sheetName val="AA-1"/>
      <sheetName val="REPORT"/>
      <sheetName val="bblยังไม่จ่าย"/>
      <sheetName val="addl cost"/>
      <sheetName val="accumdeprn"/>
      <sheetName val="HP"/>
      <sheetName val="Age311299TAS"/>
      <sheetName val="TASintDec00"/>
      <sheetName val="P4DDBFTAS"/>
      <sheetName val="Sale0309"/>
      <sheetName val="10"/>
      <sheetName val="Trial Balance"/>
      <sheetName val="C 1"/>
      <sheetName val="Co info"/>
      <sheetName val="J1"/>
      <sheetName val="dBase"/>
      <sheetName val="งบทดลอง - ต.ค.2547"/>
      <sheetName val="Sale0406"/>
      <sheetName val="MS Box"/>
      <sheetName val="ภาคการขายโฆษณาNBT_ALL"/>
      <sheetName val="ภาคการขายวิศวกรรม_Weekly"/>
      <sheetName val="ภาคการขายโฆษณาNBT_Weekly"/>
      <sheetName val="ตั๋วเงินรับ"/>
      <sheetName val="MP2K12"/>
      <sheetName val="F-3"/>
      <sheetName val="RATE"/>
      <sheetName val="Actual-ＹＴＤ"/>
      <sheetName val="Budget-Monthly"/>
      <sheetName val="Budget-YTD"/>
      <sheetName val="2006_1_"/>
      <sheetName val="July2007"/>
      <sheetName val="2006_2_"/>
      <sheetName val="B_Sheet"/>
      <sheetName val="Notes"/>
      <sheetName val="P&amp;L"/>
      <sheetName val="TBal"/>
      <sheetName val="cost4-47"/>
      <sheetName val="Deferred Charge"/>
      <sheetName val="Financial Highlights"/>
      <sheetName val="New Item"/>
      <sheetName val="Sale0403"/>
      <sheetName val="Q3-46"/>
      <sheetName val="AF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gl"/>
      <sheetName val="Age311299TAS"/>
      <sheetName val="TASintDec00"/>
      <sheetName val="P4DDBFTAS"/>
      <sheetName val="FF_4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ABR P&amp;L"/>
      <sheetName val="PLmth "/>
      <sheetName val="BPR"/>
      <sheetName val="ac_code"/>
      <sheetName val="gl"/>
      <sheetName val="300-100"/>
    </sheetNames>
    <sheetDataSet>
      <sheetData sheetId="0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U2.2"/>
      <sheetName val="DFA"/>
      <sheetName val="BPR"/>
      <sheetName val="Gain Loss Calculation"/>
      <sheetName val="0100"/>
      <sheetName val="FSL"/>
      <sheetName val="FF-50"/>
      <sheetName val="EBC"/>
      <sheetName val="FF-3"/>
      <sheetName val="Interim --&gt; Top"/>
      <sheetName val="CONT"/>
      <sheetName val="YA00 CYB"/>
      <sheetName val="CA_Sheet"/>
      <sheetName val="U2_2"/>
      <sheetName val="Gain_Loss_Calculation"/>
      <sheetName val="E304"/>
      <sheetName val="JobDetails"/>
      <sheetName val="Input"/>
      <sheetName val="E3.1"/>
      <sheetName val="E1.1"/>
      <sheetName val="E2.1"/>
      <sheetName val="M_Maincomp"/>
      <sheetName val="FF-2"/>
      <sheetName val="Sheet2"/>
      <sheetName val="PL"/>
      <sheetName val="O1-1CA Sheet"/>
      <sheetName val="Dept"/>
      <sheetName val="E101"/>
      <sheetName val="Sales - Machinery &amp; Equipment"/>
      <sheetName val="G101"/>
      <sheetName val="U201"/>
      <sheetName val="job wip"/>
      <sheetName val="0000"/>
      <sheetName val="FFE"/>
      <sheetName val="E601 Debtors Circular"/>
      <sheetName val="#REF"/>
      <sheetName val="chitiet"/>
      <sheetName val="Pnl-10"/>
      <sheetName val="20"/>
      <sheetName val="3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E1-1ss"/>
      <sheetName val="BIS LIST-NTH 18"/>
      <sheetName val="06"/>
      <sheetName val="CA_Sheet1"/>
      <sheetName val="U2_21"/>
      <sheetName val="Gain_Loss_Calculation1"/>
      <sheetName val="Interim_--&gt;_Top"/>
      <sheetName val="YA00_CYB"/>
      <sheetName val="E3_1"/>
      <sheetName val="E1_1"/>
      <sheetName val="E2_1"/>
      <sheetName val="jul97"/>
      <sheetName val="Acc"/>
      <sheetName val="U"/>
      <sheetName val="P12.4"/>
      <sheetName val="Kod Negara "/>
      <sheetName val="Muka 1"/>
      <sheetName val="addl cost"/>
      <sheetName val="accumdeprn"/>
      <sheetName val="gl"/>
      <sheetName val="List data adj."/>
      <sheetName val="B"/>
      <sheetName val="P12_4"/>
      <sheetName val="MTH"/>
      <sheetName val="ORIMTH"/>
      <sheetName val="CA Comp"/>
      <sheetName val="CA"/>
      <sheetName val="Electrical "/>
      <sheetName val="K5-1"/>
      <sheetName val="Year End"/>
      <sheetName val="Master"/>
      <sheetName val="Marshal"/>
      <sheetName val="F1771-II"/>
      <sheetName val="F1771-III"/>
      <sheetName val="CFlow2"/>
      <sheetName val="tax-ss"/>
      <sheetName val="Farm1"/>
      <sheetName val="A-1"/>
      <sheetName val="K-1"/>
      <sheetName val="E"/>
      <sheetName val="B- 1"/>
      <sheetName val="Company Info"/>
      <sheetName val="Breakdown (1)"/>
      <sheetName val="F-4l5"/>
      <sheetName val="E1"/>
      <sheetName val="Adm97"/>
      <sheetName val="CA_Comp"/>
      <sheetName val="Company_Info"/>
      <sheetName val="Breakdown_(1)"/>
      <sheetName val="K2"/>
      <sheetName val="Actual_month"/>
      <sheetName val="Actual_YTD"/>
      <sheetName val="Budget_month"/>
      <sheetName val="Budget_YTD"/>
      <sheetName val="Forecast 2000"/>
      <sheetName val="Marco"/>
      <sheetName val="cumm-a&amp;S"/>
      <sheetName val="adm&amp;selling exp"/>
      <sheetName val="revenue-mth"/>
      <sheetName val="cumm-ohd"/>
      <sheetName val="OHD"/>
      <sheetName val="Comp equip"/>
      <sheetName val="U4-Recruitment"/>
      <sheetName val="N2-1F"/>
      <sheetName val="&lt;O1-1&gt;CA Sheet"/>
      <sheetName val="O3"/>
      <sheetName val="Hyperion "/>
      <sheetName val="FF-1"/>
      <sheetName val="Profit &amp; loss"/>
      <sheetName val="KS CONSO"/>
      <sheetName val="Sheet1"/>
      <sheetName val="Hp"/>
      <sheetName val="BP-BREAK"/>
      <sheetName val="6A CA"/>
      <sheetName val="Sales Price"/>
      <sheetName val="tax_ss"/>
      <sheetName val="F2-3-6 OH absorbtion rate "/>
      <sheetName val="FSA"/>
      <sheetName val="FF-6"/>
      <sheetName val="FF-21(a)"/>
      <sheetName val="M101"/>
      <sheetName val="&lt;O1-1&gt;CA_Sheet"/>
      <sheetName val="Hyperion_"/>
      <sheetName val="Profit_&amp;_loss"/>
      <sheetName val="KS_CONSO"/>
      <sheetName val="6A_CA"/>
      <sheetName val="Sales_Price"/>
      <sheetName val="F2-3-6_OH_absorbtion_rate_"/>
      <sheetName val="Main"/>
      <sheetName val="UB-20"/>
      <sheetName val="IBACOMP.XLS"/>
      <sheetName val="details"/>
      <sheetName val="C-1-5"/>
      <sheetName val="A8"/>
      <sheetName val="1"/>
      <sheetName val="FA1"/>
      <sheetName val="SCHE-F"/>
      <sheetName val="U101 P&amp;L"/>
      <sheetName val="U601 Salary"/>
      <sheetName val="Data Sheet "/>
      <sheetName val="U-13-2(disc)"/>
      <sheetName val="acs"/>
      <sheetName val="Expense Summary"/>
      <sheetName val="U9"/>
      <sheetName val="U6"/>
      <sheetName val="U8"/>
      <sheetName val="U2"/>
      <sheetName val="U1"/>
      <sheetName val="U3"/>
      <sheetName val="U7"/>
      <sheetName val="U2.1"/>
      <sheetName val="U4"/>
      <sheetName val="U5"/>
      <sheetName val="P12_41"/>
      <sheetName val="Breakdown_(1)1"/>
      <sheetName val="CA_Comp1"/>
      <sheetName val="Company_Info1"/>
      <sheetName val="B-_1"/>
      <sheetName val="Forecast_2000"/>
      <sheetName val="adm&amp;selling_exp"/>
      <sheetName val="O-5"/>
      <sheetName val="U1 P&amp;L"/>
      <sheetName val="Summary"/>
      <sheetName val="U1101"/>
      <sheetName val="M101 Creditors lead"/>
      <sheetName val="K101 FA Lead"/>
      <sheetName val="E101 Lead"/>
      <sheetName val="cashflowcomp"/>
      <sheetName val="FF-2 (1)"/>
      <sheetName val="Financials"/>
      <sheetName val="lookup"/>
      <sheetName val="EB"/>
      <sheetName val="GOVT "/>
      <sheetName val="To Generate"/>
      <sheetName val="NPBT Detail~Brands"/>
      <sheetName val="Profile"/>
      <sheetName val="SPARES"/>
      <sheetName val="dlh"/>
      <sheetName val="E101 - Lead"/>
      <sheetName val="F101 - inventory "/>
      <sheetName val="O101 - Lead"/>
      <sheetName val="U101 - Lead"/>
      <sheetName val="source"/>
      <sheetName val="Cover"/>
      <sheetName val="Comparison"/>
      <sheetName val="FS"/>
    </sheetNames>
    <sheetDataSet>
      <sheetData sheetId="0" refreshError="1">
        <row r="36">
          <cell r="Q36">
            <v>300</v>
          </cell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"/>
      <sheetName val="M"/>
      <sheetName val="B"/>
      <sheetName val="CA Sheet"/>
    </sheetNames>
    <sheetDataSet>
      <sheetData sheetId="0" refreshError="1">
        <row r="112">
          <cell r="Q112">
            <v>0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Hypothesis"/>
      <sheetName val="Profitability"/>
      <sheetName val="Profit anal"/>
      <sheetName val="BS"/>
      <sheetName val="FSA"/>
      <sheetName val="F-1&amp;2"/>
      <sheetName val="F-3"/>
      <sheetName val="F-4"/>
      <sheetName val="F-9"/>
      <sheetName val="F-11"/>
      <sheetName val="FF-2"/>
      <sheetName val="FF-4"/>
      <sheetName val="FF-6"/>
      <sheetName val="FF-10"/>
      <sheetName val="10"/>
      <sheetName val="20"/>
      <sheetName val="30"/>
      <sheetName val="os"/>
      <sheetName val="FF_4"/>
      <sheetName val="CA"/>
      <sheetName val="detail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5">
          <cell r="A5" t="str">
            <v xml:space="preserve">SECTION 108 TAX CREDIT </v>
          </cell>
        </row>
        <row r="7">
          <cell r="A7" t="str">
            <v>YEAR</v>
          </cell>
          <cell r="C7" t="str">
            <v>BALANCE</v>
          </cell>
          <cell r="E7" t="str">
            <v>CURRENT</v>
          </cell>
          <cell r="I7" t="str">
            <v>DIVIDEND</v>
          </cell>
          <cell r="K7" t="str">
            <v>BALANCE</v>
          </cell>
        </row>
        <row r="8">
          <cell r="A8" t="str">
            <v>ENDED</v>
          </cell>
          <cell r="C8" t="str">
            <v>C/F</v>
          </cell>
          <cell r="E8" t="str">
            <v>YEAR</v>
          </cell>
          <cell r="G8" t="str">
            <v>BALANCE</v>
          </cell>
          <cell r="I8" t="str">
            <v>PAID</v>
          </cell>
          <cell r="K8" t="str">
            <v>C/F</v>
          </cell>
        </row>
      </sheetData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K2"/>
      <sheetName val="FF-6"/>
      <sheetName val="StandingData"/>
      <sheetName val="B"/>
      <sheetName val="FSA"/>
      <sheetName val="Adj&amp;Rje(Z820) "/>
      <sheetName val="Expense Summary"/>
      <sheetName val="TB"/>
      <sheetName val="TB Client"/>
      <sheetName val="AssetStatus"/>
      <sheetName val="AssetType"/>
      <sheetName val="Asset Class"/>
      <sheetName val="Cost Center"/>
      <sheetName val="Depre. Key"/>
      <sheetName val="Location"/>
      <sheetName val="data"/>
      <sheetName val="License BOI"/>
      <sheetName val="FF_4"/>
      <sheetName val="U"/>
      <sheetName val="Code1"/>
      <sheetName val="ABR P&amp;L"/>
      <sheetName val="PLmth "/>
      <sheetName val="F-5"/>
      <sheetName val="Data 2"/>
      <sheetName val="U-2.1"/>
      <sheetName val="MFA"/>
      <sheetName val="Appx B"/>
      <sheetName val="CA"/>
      <sheetName val="ADJ - RATE"/>
      <sheetName val="TBA"/>
      <sheetName val="HP"/>
      <sheetName val="Sheet1"/>
      <sheetName val="Tornado 5.6 Component List"/>
      <sheetName val="M_Maincomp"/>
      <sheetName val="TB Worksheet"/>
      <sheetName val="Menu"/>
      <sheetName val="Sale0402"/>
      <sheetName val="110"/>
      <sheetName val="FF_3"/>
      <sheetName val="LOOSECHKLIST"/>
      <sheetName val="BPR"/>
      <sheetName val="Sale 0502"/>
      <sheetName val="BPR-Bloom"/>
      <sheetName val="F-3"/>
      <sheetName val="details"/>
      <sheetName val="description"/>
      <sheetName val="tax-ss"/>
      <sheetName val="BS"/>
      <sheetName val="Sale0403"/>
      <sheetName val="Company Info"/>
      <sheetName val="CA Comp"/>
      <sheetName val="Standing data"/>
      <sheetName val="PortSTDSave"/>
      <sheetName val="Cash Flow"/>
      <sheetName val="Financial Summary"/>
      <sheetName val="TO - SP"/>
      <sheetName val="cost4-47"/>
      <sheetName val="Defer_ร่วม"/>
      <sheetName val="DEP12"/>
      <sheetName val="FF_2"/>
      <sheetName val="O3"/>
      <sheetName val="O4"/>
      <sheetName val="LTX"/>
      <sheetName val="เงินกู้ MGC"/>
      <sheetName val="เงินกู้ธนชาติ"/>
      <sheetName val="Tornado 4.7 Component List"/>
      <sheetName val="Tornado 2.2 Component List"/>
      <sheetName val="AA-1"/>
      <sheetName val="note_defect"/>
      <sheetName val="SPARES"/>
      <sheetName val="cc 196 (SYS) (2)"/>
      <sheetName val="CA Sheet"/>
      <sheetName val="ผ้าสำเร็จ"/>
      <sheetName val="U2.2"/>
      <sheetName val="Cum.91-93"/>
      <sheetName val="CODE,NAME"/>
      <sheetName val="Dec 94"/>
      <sheetName val="SAP"/>
      <sheetName val="Order_Oct_w40"/>
      <sheetName val="Order_Oct_w41"/>
      <sheetName val="0100"/>
      <sheetName val="Sale 0501"/>
      <sheetName val="1) Asset Valuation"/>
      <sheetName val="5) Parameters"/>
      <sheetName val="C 1"/>
      <sheetName val="Sale0406"/>
      <sheetName val="CRA-Detail"/>
      <sheetName val="MS Box"/>
      <sheetName val="B_Sheet"/>
      <sheetName val="Notes"/>
      <sheetName val="P&amp;L"/>
      <sheetName val="TBal"/>
      <sheetName val="11922"/>
      <sheetName val="RSS9801"/>
      <sheetName val="AM_COST"/>
      <sheetName val="DPLA"/>
      <sheetName val="FF_2 _1_"/>
      <sheetName val="BAL42"/>
      <sheetName val="QR_4.1"/>
      <sheetName val="A"/>
      <sheetName val="Customize Your Loan Manager"/>
      <sheetName val="IBA &lt;O3&gt;"/>
      <sheetName val="Loan Amortization Table"/>
      <sheetName val="CST1198"/>
      <sheetName val="STart"/>
      <sheetName val="currency"/>
      <sheetName val="REPORT"/>
      <sheetName val="Age311299TAS"/>
      <sheetName val="TASintDec00"/>
      <sheetName val="P4DDBFTAS"/>
      <sheetName val="Age311299TESP"/>
      <sheetName val="P4DDBFTESP"/>
      <sheetName val="IntDec00TespM&amp;B"/>
      <sheetName val="CORPORATE TAX01"/>
      <sheetName val="Deferred Charge"/>
      <sheetName val="GIVTR00P"/>
      <sheetName val="Sale 0401"/>
      <sheetName val="FORMC94"/>
      <sheetName val="Sale0311"/>
      <sheetName val="Vat7% ภายในเดือน_Junต้นฉบับ"/>
      <sheetName val="boq"/>
      <sheetName val="Asset &amp; Liability"/>
      <sheetName val="Net asset value"/>
      <sheetName val="Staff List"/>
      <sheetName val="part-import"/>
      <sheetName val="part-local"/>
      <sheetName val="K-5"/>
      <sheetName val="AFA"/>
      <sheetName val="SCB 1 - Current"/>
      <sheetName val="SCB 2 - Current"/>
      <sheetName val="Newspaper"/>
      <sheetName val="IFS"/>
      <sheetName val="UF"/>
      <sheetName val="ภาคการขายโฆษณาNBT_All"/>
      <sheetName val="ภาคการขายวิศวกรรม_Weekly"/>
      <sheetName val="ภาคการขายโฆษณาNBT_Weekly"/>
      <sheetName val="E"/>
      <sheetName val="B- 1"/>
      <sheetName val="mcot_upc"/>
      <sheetName val="FF-3"/>
      <sheetName val="Sale0309"/>
      <sheetName val="C2"/>
      <sheetName val="INFO"/>
      <sheetName val="RAT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gl"/>
      <sheetName val="StandingData"/>
      <sheetName val="Adj&amp;Rje(Z820) "/>
      <sheetName val="Expense Summary"/>
      <sheetName val="K2"/>
      <sheetName val="B"/>
      <sheetName val="FSA"/>
      <sheetName val="TB"/>
      <sheetName val="cost4-47"/>
      <sheetName val="TO - SP"/>
      <sheetName val="Sheet1"/>
      <sheetName val="TBA"/>
      <sheetName val="description"/>
      <sheetName val="Defer_ร่วม"/>
      <sheetName val="DEP12"/>
      <sheetName val="FF_2"/>
      <sheetName val="งบทดลองปภพ 4-47"/>
      <sheetName val="Q3-46"/>
      <sheetName val="Header"/>
      <sheetName val="M_Maincomp"/>
      <sheetName val="TB Worksheet"/>
      <sheetName val="_Lookup"/>
      <sheetName val="D200-30.2"/>
      <sheetName val="Staff List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ale 0502"/>
      <sheetName val="FF_3"/>
      <sheetName val="Sheet7"/>
      <sheetName val="Raw Material"/>
      <sheetName val="J"/>
      <sheetName val="Att.3"/>
      <sheetName val="Att.5"/>
      <sheetName val="BG-RM SUM BY TYPE"/>
      <sheetName val="C2"/>
      <sheetName val="INFO"/>
      <sheetName val="Master"/>
      <sheetName val="J1"/>
      <sheetName val="Cash Flow"/>
      <sheetName val="Financial Summary"/>
      <sheetName val="addl cost"/>
      <sheetName val="accumdeprn"/>
      <sheetName val="MFA"/>
      <sheetName val="U"/>
      <sheetName val="Company Info"/>
      <sheetName val="CA Comp"/>
      <sheetName val="ADJ - RATE"/>
      <sheetName val="data"/>
      <sheetName val="FF_4"/>
      <sheetName val="HP"/>
      <sheetName val="CA Sheet"/>
      <sheetName val="Menu"/>
      <sheetName val="สำนักงาน"/>
      <sheetName val="AssetStatus"/>
      <sheetName val="AssetType"/>
      <sheetName val="License BOI"/>
      <sheetName val="Asset Class"/>
      <sheetName val="Depre. Key"/>
      <sheetName val="Data 2"/>
      <sheetName val="1120"/>
      <sheetName val="K4. F&amp;F"/>
      <sheetName val="CST1198"/>
      <sheetName val="ภาคการขายวิศวกรรม_Weekly"/>
      <sheetName val="ภาคการขายโฆษณาNBT_ALL"/>
      <sheetName val="ภาคการขายโฆษณาNBT_Weekly"/>
      <sheetName val="QR_4.1"/>
      <sheetName val="Sampling"/>
      <sheetName val="CA"/>
      <sheetName val="F-5"/>
      <sheetName val="Tornado 4.7 Component List"/>
      <sheetName val="Tornado 5.6 Component List"/>
      <sheetName val="Tornado 2.2 Component List"/>
      <sheetName val="PortSTDSave"/>
      <sheetName val="BAL42"/>
      <sheetName val="details"/>
      <sheetName val="FORMC94"/>
      <sheetName val="APCODE"/>
      <sheetName val="K-5"/>
      <sheetName val="Sheet3"/>
      <sheetName val="10-1 Media"/>
      <sheetName val="10-cut"/>
      <sheetName val="ตั๋วเงินรับ"/>
      <sheetName val="Detail รายบุคคลปี 58"/>
      <sheetName val="cc 196 (SYS) (2)"/>
      <sheetName val="BS"/>
      <sheetName val="B_Sheet"/>
      <sheetName val="Notes"/>
      <sheetName val="P&amp;L"/>
      <sheetName val="TBal"/>
      <sheetName val="dsawps"/>
      <sheetName val="name"/>
      <sheetName val="เงินกู้ MGC"/>
      <sheetName val="เงินกู้ธนชาติ"/>
      <sheetName val="FF_2 _1_"/>
      <sheetName val="5 Analysis"/>
      <sheetName val="BPR-Bloom"/>
      <sheetName val="Deferred Charge"/>
      <sheetName val="11922"/>
      <sheetName val="HP Leasing"/>
      <sheetName val="วงเครดิต 3"/>
      <sheetName val="5) Parameters"/>
      <sheetName val="FF-3"/>
      <sheetName val="U-2.1"/>
      <sheetName val="BSI"/>
      <sheetName val="U2.2"/>
      <sheetName val="อัตราค่าบรรทุก"/>
      <sheetName val="B131 "/>
      <sheetName val="feature"/>
      <sheetName val="AA-1"/>
      <sheetName val="LC _ TR Listing"/>
      <sheetName val="cal (2)"/>
      <sheetName val="ปัจจุบัน "/>
      <sheetName val="Cum.91-93"/>
      <sheetName val="Dec 94"/>
      <sheetName val="IFS"/>
      <sheetName val="UF"/>
      <sheetName val="PS-1995"/>
      <sheetName val="Rates"/>
      <sheetName val="ผ้าสำเร็จ"/>
      <sheetName val="3월가격"/>
      <sheetName val="Age311299TAS"/>
      <sheetName val="TASintDec00"/>
      <sheetName val="P4DDBFTAS"/>
      <sheetName val="FF-6"/>
      <sheetName val="currency"/>
      <sheetName val="ประมาณการ"/>
      <sheetName val="CRA-Detail"/>
      <sheetName val="note_defect"/>
      <sheetName val="RSS9801"/>
      <sheetName val="Seagate _share_in_units"/>
      <sheetName val="คชจ.ดำเนินงาน6-43"/>
      <sheetName val="FF-2"/>
      <sheetName val="Gain Loss Calculation"/>
      <sheetName val="C 1"/>
      <sheetName val="AFA"/>
      <sheetName val="FF-1"/>
      <sheetName val="Sensitivity"/>
      <sheetName val="pnlJul-feb05"/>
      <sheetName val="OHS-OthersDec04"/>
      <sheetName val="bsJul-feb05"/>
      <sheetName val="Income Statement ที่ผ่านมา"/>
      <sheetName val="Balance Sheet"/>
      <sheetName val="CBO0497"/>
      <sheetName val="Adj&amp;Rje(Z820)_"/>
      <sheetName val="Expense_Summary"/>
      <sheetName val="TO_-_SP"/>
      <sheetName val="อัตรามรณะ"/>
      <sheetName val="รายงานสถานะใบสั่งซื้อใบจัดจ้าง"/>
      <sheetName val="งบทดลอง - ต.ค.2547"/>
      <sheetName val="Cost centre expenditure"/>
      <sheetName val="J2"/>
      <sheetName val="Co info"/>
      <sheetName val="LOOSECHKLIST"/>
      <sheetName val="AM_COST"/>
      <sheetName val="FF-21(a)"/>
      <sheetName val="FF_21_a_"/>
      <sheetName val="SAP"/>
      <sheetName val="Appx B"/>
      <sheetName val="ABR P&amp;L"/>
      <sheetName val="PLmth 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Sale0402"/>
      <sheetName val="9110"/>
      <sheetName val="ลูกหนี้(เก่า)"/>
      <sheetName val="SPARES"/>
      <sheetName val="สรุป"/>
      <sheetName val="TMS2000"/>
      <sheetName val="LTX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M_Maincomp"/>
      <sheetName val="FF_6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feature"/>
      <sheetName val="Expense Summary"/>
      <sheetName val="StandingData"/>
      <sheetName val="gl"/>
      <sheetName val="110"/>
      <sheetName val="BAL42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MFA"/>
      <sheetName val="Sheet1"/>
      <sheetName val="Adj&amp;Rje(Z820) "/>
      <sheetName val="TO - SP"/>
      <sheetName val="List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Co info"/>
      <sheetName val="Home"/>
      <sheetName val=""/>
      <sheetName val="C2"/>
      <sheetName val="เครื่องตกแต่ง"/>
      <sheetName val="เครื่องมือ"/>
      <sheetName val="อาคาร"/>
      <sheetName val="Defer_ร่วม"/>
      <sheetName val="cost4-47"/>
      <sheetName val="@Master9612"/>
      <sheetName val="ACTUAL"/>
      <sheetName val="TB Worksheet"/>
      <sheetName val="Cash Flow"/>
      <sheetName val="Financial Summary"/>
      <sheetName val="Standing Data"/>
      <sheetName val="ตั๋วเงินรับ"/>
      <sheetName val="Asset &amp; Liability"/>
      <sheetName val="Net asset value"/>
      <sheetName val="FF_4"/>
      <sheetName val="Non-Statistical Sampling Master"/>
      <sheetName val="Two Step Revenue Testing Master"/>
      <sheetName val="Global Data"/>
      <sheetName val="LE1(act3mth)"/>
      <sheetName val="AssetStatus"/>
      <sheetName val="AssetType"/>
      <sheetName val="License BOI"/>
      <sheetName val="Asset Class"/>
      <sheetName val="Depre. Key"/>
      <sheetName val="details"/>
      <sheetName val="TBA"/>
      <sheetName val="ADJ - RATE"/>
      <sheetName val="F-5"/>
      <sheetName val="CA Sheet"/>
      <sheetName val="HP"/>
      <sheetName val="Actual-Monthly"/>
      <sheetName val="Actual-ＹＴＤ"/>
      <sheetName val="Budget-Monthly"/>
      <sheetName val="Budget-YTD"/>
      <sheetName val="boq"/>
      <sheetName val="PortSTDSave"/>
      <sheetName val="CA"/>
      <sheetName val="BS"/>
      <sheetName val="Sale0309"/>
      <sheetName val="Sale 0404"/>
      <sheetName val="Aging"/>
      <sheetName val="data"/>
      <sheetName val="Norms SP"/>
      <sheetName val="จันทร์"/>
      <sheetName val="criteria"/>
      <sheetName val="Menu"/>
      <sheetName val="B_Sheet"/>
      <sheetName val="Notes"/>
      <sheetName val="P&amp;L"/>
      <sheetName val="TBal"/>
      <sheetName val="INFO"/>
      <sheetName val="Sale0406"/>
      <sheetName val="Trial Balance"/>
      <sheetName val="PL_A05 APA Input"/>
      <sheetName val="cc 196 (SYS) (2)"/>
      <sheetName val="Data 2"/>
      <sheetName val="DEP12"/>
      <sheetName val="ABR P&amp;L"/>
      <sheetName val="PLmth "/>
      <sheetName val="Appx B"/>
      <sheetName val="Conso"/>
      <sheetName val="Write off"/>
      <sheetName val="Tornado 4.7 Component List"/>
      <sheetName val="Tornado 2.2 Component List"/>
      <sheetName val="tax-ss"/>
      <sheetName val="note_defect"/>
      <sheetName val="Sale 0401"/>
      <sheetName val="PS-1995"/>
      <sheetName val="SPARES"/>
      <sheetName val="name"/>
      <sheetName val="Stock Aging"/>
      <sheetName val="FORMC94"/>
      <sheetName val="ปัจจุบัน "/>
      <sheetName val="K2"/>
      <sheetName val="Loan Calculator"/>
      <sheetName val="11922"/>
      <sheetName val="Q3-46"/>
      <sheetName val="DPLA"/>
      <sheetName val="QR_4.1"/>
      <sheetName val="สำนักงาน"/>
      <sheetName val="200-110"/>
      <sheetName val="Tornado 5.6 Component List"/>
      <sheetName val="cashflowcomp"/>
      <sheetName val="งบทดลองปภพ 4-47"/>
      <sheetName val="Vat7% ภายในเดือน_Junต้นฉบับ"/>
      <sheetName val="วงเครดิต 3"/>
      <sheetName val="_2__xls__2__xls_COV"/>
      <sheetName val="RATE"/>
      <sheetName val="10-1 Media"/>
      <sheetName val="10-cut"/>
      <sheetName val="Header"/>
      <sheetName val="อัตราค่าบรรทุก"/>
      <sheetName val="Links"/>
      <sheetName val="Lead"/>
      <sheetName val="อัตรามรณะ"/>
      <sheetName val="Sale0403"/>
      <sheetName val="Sale0402"/>
      <sheetName val="5) Parameters"/>
      <sheetName val="ผ้าสำเร็จ"/>
      <sheetName val="CODE,NAME"/>
      <sheetName val="非固内訳"/>
      <sheetName val="bblยังไม่จ่าย"/>
      <sheetName val="SAP"/>
      <sheetName val="U-2.1"/>
      <sheetName val="Scoping"/>
      <sheetName val="TMS2000"/>
      <sheetName val="Cost centre expenditure"/>
      <sheetName val="K-5"/>
      <sheetName val="1 LeadSchedule"/>
      <sheetName val="SAME"/>
      <sheetName val="group"/>
      <sheetName val="Seagate _share_in_units"/>
      <sheetName val="คชจ.ดำเนินงาน6-43"/>
      <sheetName val="Pnl-10"/>
      <sheetName val="70"/>
      <sheetName val="AP110"/>
      <sheetName val="BB-1"/>
      <sheetName val="C-5"/>
      <sheetName val="C-6"/>
      <sheetName val="C-6a"/>
      <sheetName val="F-1l2"/>
      <sheetName val="F-21"/>
      <sheetName val="F-4"/>
      <sheetName val="F-9c"/>
      <sheetName val="M MM"/>
      <sheetName val="30a"/>
      <sheetName val="30-Note"/>
      <sheetName val="U-2"/>
      <sheetName val="Sale 0408"/>
      <sheetName val="PL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M_Maincomp"/>
      <sheetName val="FF_6"/>
      <sheetName val="FF_2 _1_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StandingData"/>
      <sheetName val="gl"/>
      <sheetName val="Adj&amp;Rje(Z820) "/>
      <sheetName val="TO - SP"/>
      <sheetName val="List"/>
      <sheetName val="สำนักงาน"/>
      <sheetName val="Sheet1"/>
      <sheetName val="MFA"/>
      <sheetName val="feature"/>
      <sheetName val="Expense Summary"/>
      <sheetName val="110"/>
      <sheetName val="BPR"/>
      <sheetName val="DATA EXPEN.BG"/>
      <sheetName val="B131 "/>
      <sheetName val="Newspaper"/>
      <sheetName val="FF_3"/>
      <sheetName val="FF-21(a)"/>
      <sheetName val="addl cost"/>
      <sheetName val="Company Info"/>
      <sheetName val="CA Comp"/>
      <sheetName val="FF-2"/>
      <sheetName val="accumdeprn"/>
      <sheetName val="0000"/>
      <sheetName val="G-35-3"/>
      <sheetName val="11.1"/>
      <sheetName val="From WP"/>
      <sheetName val="part-import"/>
      <sheetName val="part-local"/>
      <sheetName val="D2"/>
      <sheetName val="New Item"/>
      <sheetName val="FF_2"/>
      <sheetName val="เงินกู้ธนชาติ"/>
      <sheetName val="เงินกู้ MGC"/>
      <sheetName val=""/>
      <sheetName val="A-1"/>
      <sheetName val="COM"/>
      <sheetName val="A3"/>
      <sheetName val="P12.4"/>
      <sheetName val="CBO0497"/>
      <sheetName val="CA"/>
      <sheetName val="Farm1"/>
      <sheetName val="F-1 F-2"/>
      <sheetName val="Entity Data"/>
      <sheetName val="D"/>
      <sheetName val="6A CA"/>
      <sheetName val="CA Sheet"/>
      <sheetName val="N7-8-admin-finance"/>
      <sheetName val="KSIexps"/>
      <sheetName val="FF-50"/>
      <sheetName val="cashflowcomp"/>
      <sheetName val="BPR-Bloom"/>
      <sheetName val="Profitability"/>
      <sheetName val="Currency deposit-MYR"/>
      <sheetName val="LOOSECHKLIST"/>
      <sheetName val="Summary"/>
      <sheetName val="H1-Investments"/>
      <sheetName val="F2-3-6 OH absorbtion rate "/>
      <sheetName val="hsbc"/>
      <sheetName val="CA-PRE(P)"/>
      <sheetName val="Sch FA.4"/>
      <sheetName val="5 Analysis"/>
      <sheetName val="K10"/>
      <sheetName val="RATE"/>
      <sheetName val="TTL"/>
      <sheetName val="COST (ACC.ขาย10-2005)"/>
      <sheetName val="InventTableModule_1-1"/>
      <sheetName val="Master"/>
      <sheetName val="IFS"/>
      <sheetName val="UF"/>
      <sheetName val="11-20"/>
      <sheetName val="Sparepart_Package_Jan'08"/>
      <sheetName val="cost4-47"/>
      <sheetName val="Cash Flow"/>
      <sheetName val="Financial Summary"/>
      <sheetName val="Defer_ร่วม"/>
      <sheetName val="sapdata"/>
      <sheetName val="Personnel 1998"/>
      <sheetName val="Income Statement"/>
      <sheetName val="Sheet3"/>
      <sheetName val="DATA"/>
      <sheetName val="Sales Price"/>
      <sheetName val="61 HR"/>
      <sheetName val="65 FINANCE"/>
      <sheetName val="15100 Prepayment"/>
      <sheetName val="24100 Accr Liab"/>
      <sheetName val="U-13-2(disc)"/>
      <sheetName val="O1-1CA Sheet"/>
      <sheetName val="SCH4B"/>
      <sheetName val="SCH5C"/>
      <sheetName val="SCH6(5-8)"/>
      <sheetName val="SCH 4D(i)"/>
      <sheetName val="SCH 7C"/>
      <sheetName val="FSL"/>
      <sheetName val="JV"/>
      <sheetName val="AP110_sup"/>
      <sheetName val="FF_"/>
      <sheetName val="FF-2_(1)"/>
      <sheetName val="FF-2_(2)"/>
      <sheetName val="FF-2_(3)"/>
      <sheetName val="FF_2__1_"/>
      <sheetName val="P12_4"/>
      <sheetName val="DFA"/>
      <sheetName val="K5-1"/>
      <sheetName val="ircnte"/>
      <sheetName val="itc"/>
      <sheetName val="Consolidated"/>
      <sheetName val="N101"/>
      <sheetName val="TAX COM"/>
      <sheetName val="U201"/>
      <sheetName val="JobDetails"/>
      <sheetName val="Links"/>
      <sheetName val="Assumption sheet"/>
      <sheetName val="Cost"/>
      <sheetName val="O4_CA"/>
      <sheetName val="O5_IBA"/>
      <sheetName val="AFA"/>
      <sheetName val="detailed"/>
      <sheetName val="Reimbursements"/>
      <sheetName val="0110"/>
      <sheetName val="1 LeadSchedule"/>
      <sheetName val="Journal"/>
      <sheetName val="BS"/>
      <sheetName val="PL"/>
      <sheetName val="D-PL"/>
      <sheetName val="G1 Deposits"/>
      <sheetName val="CRA-Detail"/>
      <sheetName val="U2 - Sales"/>
      <sheetName val="FF-5"/>
      <sheetName val="MMIP(JU)"/>
      <sheetName val="F-1&amp;F-2"/>
      <sheetName val="PRICE @ 31 Jan 2000"/>
      <sheetName val="P&amp;L"/>
      <sheetName val="SCHEDULE"/>
      <sheetName val="Q(HP)"/>
      <sheetName val="Q-HP-14"/>
      <sheetName val="Q-HP-31"/>
      <sheetName val="Q-HP-39"/>
      <sheetName val="SS"/>
      <sheetName val="Cost centre expenditure"/>
      <sheetName val="工时统计"/>
      <sheetName val="C-63"/>
      <sheetName val="Renovation"/>
      <sheetName val="TITLE"/>
      <sheetName val="809"/>
      <sheetName val="sch9-jpn"/>
      <sheetName val="sch3-rm"/>
      <sheetName val="N2-1-f"/>
      <sheetName val="F-5"/>
      <sheetName val="COVER"/>
      <sheetName val="U101 P&amp;L"/>
      <sheetName val="A2-5"/>
      <sheetName val="depn-Sep 03"/>
      <sheetName val="Disposal 2006"/>
      <sheetName val="details"/>
      <sheetName val="VENDORS COSTS"/>
      <sheetName val="C1"/>
      <sheetName val="Main orig"/>
      <sheetName val="FS"/>
      <sheetName val="COMPUTATION"/>
      <sheetName val="Notes"/>
      <sheetName val="ADD"/>
      <sheetName val="E12"/>
      <sheetName val="Cum.91-93"/>
      <sheetName val="Dec 94"/>
      <sheetName val="HP99"/>
      <sheetName val="jul97"/>
      <sheetName val="Rates"/>
      <sheetName val="U-10"/>
      <sheetName val="SCHE-F"/>
      <sheetName val="K101"/>
      <sheetName val="My Inputs"/>
      <sheetName val="COMP"/>
      <sheetName val="MV"/>
      <sheetName val="HP int"/>
      <sheetName val="Prod"/>
      <sheetName val="acs"/>
      <sheetName val="Bal Sheet"/>
      <sheetName val="Acc"/>
      <sheetName val="Annx1"/>
      <sheetName val="SCH2"/>
      <sheetName val="SCH3"/>
      <sheetName val="SCH4"/>
      <sheetName val="SCH8"/>
      <sheetName val="M&amp;E"/>
      <sheetName val="CR.AJE"/>
      <sheetName val="Contr.,Time Delivery,Cus.Return"/>
      <sheetName val="U1"/>
      <sheetName val="EXIT"/>
      <sheetName val="Sch 22"/>
      <sheetName val="SCH 4B"/>
      <sheetName val="I7A"/>
      <sheetName val="PROOF"/>
      <sheetName val="FF-13"/>
      <sheetName val="SAPTRAIAL"/>
      <sheetName val="Currency"/>
      <sheetName val="資料"/>
      <sheetName val="CA-O7"/>
      <sheetName val="Leasehold improvement"/>
      <sheetName val="O-11"/>
      <sheetName val="NewUnit"/>
      <sheetName val="sumdepn01"/>
      <sheetName val="BIS LIST-NTH 18"/>
      <sheetName val="_x0009__x0008__x0010_"/>
      <sheetName val=" _x0008__x0010_"/>
      <sheetName val="AnnualReportInfo 2 (P30.2)"/>
      <sheetName val="C101"/>
      <sheetName val="G301(01)"/>
      <sheetName val="Net Trans Sum"/>
      <sheetName val="F-3"/>
      <sheetName val="O2-1-3"/>
      <sheetName val="Interim --&gt; Top"/>
      <sheetName val="6 Analysis"/>
      <sheetName val="BALANCESHEET"/>
      <sheetName val="#REF"/>
      <sheetName val="SCH B"/>
      <sheetName val="FF-4"/>
      <sheetName val="HP"/>
      <sheetName val="Income Statements "/>
      <sheetName val="ADDITION"/>
      <sheetName val="unpaid"/>
      <sheetName val="Nst334_Awp1_without adj"/>
      <sheetName val="BP-BREAK"/>
      <sheetName val="Ul1"/>
      <sheetName val="provisions"/>
      <sheetName val="financial statements"/>
      <sheetName val="IBA"/>
      <sheetName val="YA2004"/>
      <sheetName val="Activity Price"/>
      <sheetName val="SMHB PlanDemand 1998 Report"/>
      <sheetName val="price"/>
      <sheetName val="N.28 Camera"/>
      <sheetName val="FORMC94"/>
      <sheetName val="U-3"/>
      <sheetName val="ENQUIRY"/>
      <sheetName val="PHSB-GL-TB"/>
      <sheetName val="Breakdown"/>
      <sheetName val="Variables"/>
      <sheetName val="?_x0006__x0003_??"/>
      <sheetName val="Q_"/>
      <sheetName val="U-25_rawmat_consumption"/>
      <sheetName val="addl_cost"/>
      <sheetName val="Company_Info"/>
      <sheetName val="CA_Comp"/>
      <sheetName val="1_LeadSchedule"/>
      <sheetName val="Leasehold_improvement"/>
      <sheetName val="CA_Sheet"/>
      <sheetName val="_"/>
      <sheetName val="BIS_LIST-NTH_18"/>
      <sheetName val="AnnualReportInfo_2_(P30_2)"/>
      <sheetName val="5_Analysis"/>
      <sheetName val="Main_orig"/>
      <sheetName val="Interim_--&gt;_Top"/>
      <sheetName val="Cost_centre_expenditure"/>
      <sheetName val="6_Analysis"/>
      <sheetName val="Nst334_Awp1_without_adj"/>
      <sheetName val="SCH_B"/>
      <sheetName val="Income_Statements_"/>
      <sheetName val="Menu"/>
      <sheetName val="Ca-1"/>
      <sheetName val="Price Master"/>
      <sheetName val="COMP00"/>
      <sheetName val="Caspian Norms"/>
      <sheetName val="GCF"/>
      <sheetName val="U4-Recruitment"/>
      <sheetName val="COV"/>
      <sheetName val="ICULS"/>
      <sheetName val="tuong"/>
      <sheetName val="105070202"/>
      <sheetName val="A16C"/>
      <sheetName val="TBCS-PL"/>
      <sheetName val=" IB-PL-00-01 SUMMARY"/>
      <sheetName val="FA-LISTING"/>
      <sheetName val="Disposal"/>
      <sheetName val="Mth"/>
      <sheetName val="U-50"/>
      <sheetName val="CONT"/>
      <sheetName val="U2 Sales"/>
      <sheetName val="U2.2"/>
      <sheetName val="coef"/>
      <sheetName val="4 Analysis"/>
      <sheetName val="n7-e"/>
      <sheetName val="tax-ss"/>
      <sheetName val="NOV_2001_br_"/>
      <sheetName val="MAS_rate"/>
      <sheetName val="TO DO LIST"/>
      <sheetName val="Admin expenses"/>
      <sheetName val="LETTER"/>
      <sheetName val="A3|1"/>
      <sheetName val="_x0006__x0003_?"/>
      <sheetName val="Fin_Perf_wc"/>
      <sheetName val="TAX COMP"/>
      <sheetName val="AP110_sup1"/>
      <sheetName val="FF_1"/>
      <sheetName val="FF-2_(1)1"/>
      <sheetName val="FF-2_(2)1"/>
      <sheetName val="FF-2_(3)1"/>
      <sheetName val="Q_1"/>
      <sheetName val="U-25_rawmat_consumption1"/>
      <sheetName val="FF_2__1_1"/>
      <sheetName val="addl_cost1"/>
      <sheetName val="Company_Info1"/>
      <sheetName val="CA_Comp1"/>
      <sheetName val="5_Analysis1"/>
      <sheetName val="CA_Sheet1"/>
      <sheetName val="1_LeadSchedule1"/>
      <sheetName val="Leasehold_improvement1"/>
      <sheetName val="Interim_--&gt;_Top1"/>
      <sheetName val="SCH_B1"/>
      <sheetName val="Main_orig1"/>
      <sheetName val="Cost_centre_expenditure1"/>
      <sheetName val="AnnualReportInfo_2_(P30_2)1"/>
      <sheetName val="BIS_LIST-NTH_181"/>
      <sheetName val="P12_41"/>
      <sheetName val="6_Analysis1"/>
      <sheetName val="Nst334_Awp1_without_adj1"/>
      <sheetName val="Income_Statements_1"/>
      <sheetName val="financial_statements"/>
      <sheetName val="Activity_Price"/>
      <sheetName val="SMHB_PlanDemand_1998_Report"/>
      <sheetName val="N_28_Camera"/>
      <sheetName val="Caspian_Norms"/>
      <sheetName val="_1"/>
      <sheetName val="Net_Trans_Sum"/>
      <sheetName val="Price_Master"/>
      <sheetName val="_IB-PL-00-01_SUMMARY"/>
      <sheetName val="TAX_COMP"/>
      <sheetName val="Cum_91-93"/>
      <sheetName val="Dec_94"/>
      <sheetName val="__x0006__x0003___"/>
      <sheetName val="Input Page"/>
      <sheetName val="BB-11(CAR)"/>
      <sheetName val="BB-5(Fire)"/>
      <sheetName val="BB-13(liabilities)"/>
      <sheetName val="BB-10(Cargo)"/>
      <sheetName val="BB-9(Hull)"/>
      <sheetName val="BB-7(ACT)"/>
      <sheetName val="BB-6(MO)"/>
      <sheetName val="BB-14(other)"/>
      <sheetName val="BB-8(PA)"/>
      <sheetName val="BB-12(WC)"/>
      <sheetName val="619030_oth admin"/>
      <sheetName val="PPE_listing"/>
      <sheetName val="2171_FYbk"/>
      <sheetName val="2171-BK"/>
      <sheetName val="Assumptions"/>
      <sheetName val="G1 - Lead"/>
      <sheetName val="Defaults"/>
      <sheetName val="Appx B"/>
      <sheetName val="U -Income statement"/>
      <sheetName val="U 2-Oil Palm Products Trading"/>
      <sheetName val="U 5-Administrative expenses"/>
      <sheetName val="??"/>
      <sheetName val="N1 &amp; N2- Sale analysis"/>
      <sheetName val="N3 - N5 Ratio "/>
      <sheetName val="TB"/>
      <sheetName val="PL DETAIL"/>
      <sheetName val="Cash Flow Stmt"/>
      <sheetName val="Mfg"/>
      <sheetName val="Notes -Current Assets"/>
      <sheetName val="Notes -Deposit"/>
      <sheetName val="Notes - Current Liabilities"/>
      <sheetName val="FA Sch."/>
      <sheetName val="lead "/>
      <sheetName val="BlSheet"/>
      <sheetName val="PLOSS"/>
      <sheetName val="FA"/>
      <sheetName val="Electrical "/>
      <sheetName val="G2|1-MGS-SS"/>
      <sheetName val="Working"/>
      <sheetName val="Control"/>
      <sheetName val="Formatted"/>
      <sheetName val="SUBCODES"/>
      <sheetName val="K1-1 Addn"/>
      <sheetName val="inventory.qty.Dec"/>
      <sheetName val="Inventory Valuation Quantity"/>
      <sheetName val="H1_MGS"/>
      <sheetName val="n10"/>
      <sheetName val="Leasehold Land"/>
      <sheetName val="CA working"/>
      <sheetName val="TC"/>
      <sheetName val="SCH"/>
      <sheetName val="INDEX"/>
      <sheetName val="Electrical_"/>
      <sheetName val="K1-1_Addn"/>
      <sheetName val="inventory_qty_Dec"/>
      <sheetName val="Inventory_Valuation_Quantity"/>
      <sheetName val="Input"/>
      <sheetName val="MFA00"/>
      <sheetName val="ManRevenue&amp;GrossProfitMargin"/>
      <sheetName val="Dir"/>
      <sheetName val="germany"/>
      <sheetName val="MDN"/>
      <sheetName val="NGA"/>
      <sheetName val="stock1020v1.3"/>
      <sheetName val="JUNE EOH-MASTER (2)"/>
      <sheetName val="A4|1(f)"/>
      <sheetName val="Customize Your Loan Manager"/>
      <sheetName val="Loan Amortization Table"/>
      <sheetName val="U1.6"/>
      <sheetName val="U1.2"/>
      <sheetName val="U1.5"/>
      <sheetName val="U1.1"/>
      <sheetName val="U1.3"/>
      <sheetName val="sch10-rm2"/>
      <sheetName val="sch6-rm"/>
      <sheetName val="other-rm"/>
      <sheetName val="3 P&amp;L "/>
      <sheetName val="U1|2"/>
      <sheetName val="Reference"/>
      <sheetName val="esxa"/>
      <sheetName val="J"/>
      <sheetName val="InvoiceList"/>
      <sheetName val="INFO"/>
      <sheetName val="GENERAL"/>
      <sheetName val="SHF (CE)"/>
      <sheetName val="SHF (FF)"/>
      <sheetName val="SHF (OE)"/>
      <sheetName val="PATH-Edu"/>
      <sheetName val="MIS-ms'ia"/>
      <sheetName val="MIS Sin"/>
      <sheetName val="MIS uni"/>
      <sheetName val="MIS Aus"/>
      <sheetName val="MIS HK"/>
      <sheetName val="Path Viet"/>
      <sheetName val="SCIC"/>
      <sheetName val="SCIL"/>
      <sheetName val="Path Uni"/>
      <sheetName val="P &amp; L EP"/>
      <sheetName val="P&amp;L JB"/>
      <sheetName val="DECO INCOME"/>
      <sheetName val="C_Lead"/>
      <sheetName val="SCH 2-5"/>
      <sheetName val="N2 Detailed Listing (Pre-final)"/>
      <sheetName val="PA"/>
      <sheetName val="IBA&amp;HP"/>
      <sheetName val="CRITERIA1"/>
      <sheetName val="AP110_sup2"/>
      <sheetName val="FF-2_(1)2"/>
      <sheetName val="FF-2_(2)2"/>
      <sheetName val="FF-2_(3)2"/>
      <sheetName val="Q_2"/>
      <sheetName val="U-25_rawmat_consumption2"/>
      <sheetName val="FF_2__1_2"/>
      <sheetName val="addl_cost2"/>
      <sheetName val="Company_Info2"/>
      <sheetName val="CA_Comp2"/>
      <sheetName val="CA_Sheet2"/>
      <sheetName val="1_LeadSchedule2"/>
      <sheetName val="Interim_--&gt;_Top2"/>
      <sheetName val="Leasehold_improvement2"/>
      <sheetName val="5_Analysis2"/>
      <sheetName val="Main_orig2"/>
      <sheetName val="SCH_B2"/>
      <sheetName val="AnnualReportInfo_2_(P30_2)2"/>
      <sheetName val="BIS_LIST-NTH_182"/>
      <sheetName val="Income_Statements_2"/>
      <sheetName val="Cost_centre_expenditure2"/>
      <sheetName val="P12_42"/>
      <sheetName val="financial_statements1"/>
      <sheetName val="Nst334_Awp1_without_adj2"/>
      <sheetName val="6_Analysis2"/>
      <sheetName val="Activity_Price1"/>
      <sheetName val="SMHB_PlanDemand_1998_Report1"/>
      <sheetName val="N_28_Camera1"/>
      <sheetName val="_2"/>
      <sheetName val="Net_Trans_Sum1"/>
      <sheetName val="Caspian_Norms1"/>
      <sheetName val="Price_Master1"/>
      <sheetName val="_IB-PL-00-01_SUMMARY1"/>
      <sheetName val="61_HR"/>
      <sheetName val="65_FINANCE"/>
      <sheetName val="U2_-_Sales"/>
      <sheetName val="U2_Sales"/>
      <sheetName val="4_Analysis"/>
      <sheetName val="Admin_expenses"/>
      <sheetName val="F2-3-6_OH_absorbtion_rate_"/>
      <sheetName val="U2_2"/>
      <sheetName val="Cum_91-931"/>
      <sheetName val="Dec_941"/>
      <sheetName val="G1_-_Lead"/>
      <sheetName val="TAX_COMP1"/>
      <sheetName val="PPE"/>
      <sheetName val="G101"/>
      <sheetName val="List_Control"/>
      <sheetName val="P&amp;L + BS"/>
      <sheetName val="M_CT_OUT"/>
      <sheetName val="Is_JDE"/>
      <sheetName val="OOCO_Orig"/>
      <sheetName val="Q-HP-44"/>
      <sheetName val="N2-1F"/>
      <sheetName val="K3 - Depr reasonableness"/>
      <sheetName val="Q"/>
      <sheetName val="User Input &amp; Retrieval Button"/>
      <sheetName val="Sch1"/>
      <sheetName val="_x0000__x0006__x0003__x0000__x0000_"/>
      <sheetName val=" "/>
      <sheetName val="???"/>
      <sheetName val="_x0006__x0003__x0000_"/>
      <sheetName val="___"/>
      <sheetName val="_x0006__x0003_"/>
      <sheetName val="_x0006__x0003__"/>
      <sheetName val="?"/>
      <sheetName val="H1"/>
      <sheetName val="ADD NA"/>
      <sheetName val="AP"/>
      <sheetName val="I101"/>
      <sheetName val="Aging_Report"/>
      <sheetName val="__"/>
      <sheetName val="PHSB_GL_TB"/>
      <sheetName val="Main Menu"/>
      <sheetName val="Sheet11"/>
      <sheetName val="NZ_BS"/>
      <sheetName val="TW_BS"/>
      <sheetName val="DCF Inputs"/>
      <sheetName val="Sheet2"/>
      <sheetName val="Q-HP-11"/>
      <sheetName val="2000cy"/>
      <sheetName val="TrialBalance Q3-2002"/>
      <sheetName val=" _x005f_x0008__x005f_x0010_"/>
      <sheetName val="__x005f_x0006__x005f_x0003___"/>
      <sheetName val="_x005f_x0006__x005f_x0003__"/>
      <sheetName val="10-1 Media"/>
      <sheetName val="10-cut"/>
      <sheetName val="HH"/>
      <sheetName val="B_Sheet"/>
      <sheetName val="TBal"/>
      <sheetName val="Vat7% ภายในเดือน_Junต้นฉบับ"/>
      <sheetName val="GIVTR00P"/>
      <sheetName val="(O3) CA Sheet"/>
      <sheetName val="FF_4"/>
      <sheetName val="ภาคการขายวิศวกรรม"/>
      <sheetName val="Data 2"/>
      <sheetName val="Deferred Charge"/>
      <sheetName val="ตั๋วเงินรับ"/>
      <sheetName val="APCODE"/>
      <sheetName val="งบทดลองปภพ 4-47"/>
      <sheetName val="GL CB"/>
      <sheetName val="GL M"/>
      <sheetName val="Standing data"/>
      <sheetName val="PortSTDSave"/>
      <sheetName val="BAL42"/>
      <sheetName val="boq"/>
      <sheetName val="K-5"/>
      <sheetName val="ปัจจุบัน "/>
      <sheetName val="AssetStatus"/>
      <sheetName val="AssetType"/>
      <sheetName val="License BOI"/>
      <sheetName val="Asset Class"/>
      <sheetName val="Depre. Key"/>
      <sheetName val="Order_Oct_w40"/>
      <sheetName val="Order_Oct_w41"/>
      <sheetName val="Co info"/>
      <sheetName val="AA-1"/>
      <sheetName val="K2"/>
      <sheetName val="ABR P&amp;L"/>
      <sheetName val="PLmth "/>
      <sheetName val="group"/>
      <sheetName val="อัตราค่าบรรทุก"/>
      <sheetName val="PS-1995"/>
      <sheetName val="cc 196 (SYS) (2)"/>
      <sheetName val="Aging"/>
      <sheetName val="Sampling"/>
      <sheetName val="BSI"/>
      <sheetName val="Norms SP"/>
      <sheetName val="จันทร์"/>
      <sheetName val="ผ้าสำเร็จ"/>
      <sheetName val="Stock Aging"/>
      <sheetName val="Tornado 4.7 Component List"/>
      <sheetName val="Tornado 2.2 Component List"/>
      <sheetName val="Tornado 5.6 Component List"/>
      <sheetName val="STATEMENT"/>
      <sheetName val="DPLA"/>
      <sheetName val="Detail รายบุคคลปี 58"/>
      <sheetName val="note_defect"/>
      <sheetName val="LTX"/>
      <sheetName val="criteria"/>
      <sheetName val="งบทดลอง - ต.ค.2547"/>
      <sheetName val="TBA"/>
      <sheetName val="Actual-Monthly"/>
      <sheetName val="Actual-ＹＴＤ"/>
      <sheetName val="Budget-Monthly"/>
      <sheetName val="Budget-YTD"/>
      <sheetName val="TMS2000"/>
      <sheetName val="bblยังไม่จ่าย"/>
      <sheetName val="Asset &amp; Liability"/>
      <sheetName val="Net asset value"/>
      <sheetName val="1) Asset Valuation"/>
      <sheetName val="5) Parameters"/>
      <sheetName val="QR_4.1"/>
      <sheetName val="Loan Calculator"/>
      <sheetName val="DEP12"/>
      <sheetName val="Gain Loss Calculation"/>
      <sheetName val="pnlJul-feb05"/>
      <sheetName val="OHS-OthersDec04"/>
      <sheetName val="bsJul-feb05"/>
      <sheetName val="SAME"/>
      <sheetName val="Parameters"/>
      <sheetName val="BGT97STAFF"/>
      <sheetName val="Adj&amp;Rje(Z820)_"/>
      <sheetName val="TO_-_SP"/>
      <sheetName val="0100"/>
      <sheetName val="CUSTOMER"/>
      <sheetName val="SPARES"/>
      <sheetName val="FF_21_a_"/>
      <sheetName val="Sale 0501"/>
      <sheetName val="คชจ.ดำเนินงาน6-43"/>
      <sheetName val="Energy(update)"/>
      <sheetName val="O3"/>
      <sheetName val="O4"/>
      <sheetName val="_Lookup"/>
      <sheetName val="Linkage Quote"/>
      <sheetName val="Sale 0408"/>
      <sheetName val="Trial Balance"/>
      <sheetName val="PL_A05 APA Input"/>
      <sheetName val="BS_Revise"/>
      <sheetName val="IS_Revise"/>
      <sheetName val="Seagate _share_in_units"/>
      <sheetName val="Sale0311"/>
    </sheetNames>
    <sheetDataSet>
      <sheetData sheetId="0" refreshError="1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>
        <row r="7">
          <cell r="C7" t="str">
            <v>31.12.99</v>
          </cell>
          <cell r="D7" t="str">
            <v>31.12.00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/>
      <sheetData sheetId="724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S"/>
      <sheetName val="B"/>
      <sheetName val="FSA"/>
      <sheetName val="details"/>
      <sheetName val="0100"/>
      <sheetName val="B-3"/>
      <sheetName val="FF-6"/>
      <sheetName val="Sch FA.4"/>
      <sheetName val="FF-2 (1)"/>
      <sheetName val="U-3"/>
      <sheetName val="IBA &lt;O3&gt;"/>
      <sheetName val="original"/>
      <sheetName val="FSL"/>
      <sheetName val="F-5"/>
      <sheetName val="FF-2"/>
      <sheetName val="Income Statements "/>
      <sheetName val="B_3"/>
      <sheetName val="Sch_FA_4"/>
      <sheetName val="FF-2_(1)"/>
      <sheetName val="IBA_&lt;O3&gt;"/>
      <sheetName val="Acc"/>
      <sheetName val="Annx1"/>
      <sheetName val="Data"/>
      <sheetName val="P&amp;L"/>
      <sheetName val="gl"/>
      <sheetName val="105070202"/>
      <sheetName val="depn-Sep 03"/>
      <sheetName val="CORRECTION"/>
      <sheetName val="materiallist"/>
      <sheetName val="F-1"/>
      <sheetName val="TC"/>
      <sheetName val="ADD"/>
      <sheetName val="SCH"/>
      <sheetName val="DIL"/>
      <sheetName val="SUMMARY"/>
      <sheetName val="Supporting"/>
      <sheetName val="SAP"/>
      <sheetName val="bldg-cost"/>
      <sheetName val="P12.4"/>
      <sheetName val="FF-4"/>
      <sheetName val="GRAPH"/>
      <sheetName val="AllocationRateAnalCum"/>
      <sheetName val="Sum IQA"/>
    </sheetNames>
    <sheetDataSet>
      <sheetData sheetId="0" refreshError="1">
        <row r="1">
          <cell r="B1" t="str">
            <v xml:space="preserve">TOTAL MALAYSIA </v>
          </cell>
        </row>
        <row r="2">
          <cell r="B2" t="str">
            <v>CONSOLIDATED   BALANCE   SHEET  as at 31 Dec 1998</v>
          </cell>
        </row>
        <row r="3">
          <cell r="B3" t="str">
            <v>Currency : RM' 000</v>
          </cell>
        </row>
        <row r="6">
          <cell r="M6" t="str">
            <v xml:space="preserve"> Adj</v>
          </cell>
          <cell r="O6" t="str">
            <v>Eliminstions</v>
          </cell>
          <cell r="Q6" t="str">
            <v>CONSOL</v>
          </cell>
          <cell r="Y6" t="str">
            <v xml:space="preserve"> Adj</v>
          </cell>
          <cell r="AA6" t="str">
            <v>ELIMINATIONS</v>
          </cell>
          <cell r="AC6" t="str">
            <v>MARKET</v>
          </cell>
        </row>
        <row r="7">
          <cell r="A7" t="str">
            <v>Sch.</v>
          </cell>
          <cell r="G7" t="str">
            <v>NMB</v>
          </cell>
          <cell r="I7" t="str">
            <v>NPS</v>
          </cell>
          <cell r="K7" t="str">
            <v>NFM</v>
          </cell>
          <cell r="M7" t="str">
            <v xml:space="preserve"> ref</v>
          </cell>
          <cell r="Q7" t="str">
            <v>BS</v>
          </cell>
          <cell r="S7" t="str">
            <v>MCM</v>
          </cell>
          <cell r="U7" t="str">
            <v>NAJMAL</v>
          </cell>
          <cell r="W7" t="str">
            <v>NCS</v>
          </cell>
          <cell r="Y7" t="str">
            <v xml:space="preserve"> ref</v>
          </cell>
          <cell r="AC7" t="str">
            <v>BS</v>
          </cell>
        </row>
        <row r="10">
          <cell r="B10" t="str">
            <v>20.0</v>
          </cell>
          <cell r="E10" t="str">
            <v>FIXED ASSETS</v>
          </cell>
        </row>
        <row r="11">
          <cell r="E11" t="str">
            <v xml:space="preserve">  Land</v>
          </cell>
          <cell r="K11">
            <v>71020</v>
          </cell>
          <cell r="Q11">
            <v>71020</v>
          </cell>
          <cell r="S11">
            <v>502</v>
          </cell>
          <cell r="W11">
            <v>3487</v>
          </cell>
          <cell r="AC11">
            <v>75009</v>
          </cell>
        </row>
        <row r="12">
          <cell r="E12" t="str">
            <v xml:space="preserve">  Buildings</v>
          </cell>
          <cell r="K12">
            <v>155899</v>
          </cell>
          <cell r="Q12">
            <v>155899</v>
          </cell>
          <cell r="S12">
            <v>11662</v>
          </cell>
          <cell r="W12">
            <v>18148</v>
          </cell>
          <cell r="AC12">
            <v>185709</v>
          </cell>
        </row>
        <row r="13">
          <cell r="E13" t="str">
            <v xml:space="preserve">  Plant and machinery</v>
          </cell>
          <cell r="I13">
            <v>25</v>
          </cell>
          <cell r="K13">
            <v>501041</v>
          </cell>
          <cell r="Q13">
            <v>501066</v>
          </cell>
          <cell r="S13">
            <v>47964</v>
          </cell>
          <cell r="U13">
            <v>63281</v>
          </cell>
          <cell r="W13">
            <v>46961</v>
          </cell>
          <cell r="AC13">
            <v>659272</v>
          </cell>
        </row>
        <row r="14">
          <cell r="E14" t="str">
            <v xml:space="preserve">  Tools and furniture</v>
          </cell>
          <cell r="I14">
            <v>40630</v>
          </cell>
          <cell r="K14">
            <v>46951</v>
          </cell>
          <cell r="Q14">
            <v>87581</v>
          </cell>
          <cell r="S14">
            <v>4077</v>
          </cell>
          <cell r="U14">
            <v>1200</v>
          </cell>
          <cell r="W14">
            <v>24620</v>
          </cell>
          <cell r="AC14">
            <v>117478</v>
          </cell>
        </row>
        <row r="15">
          <cell r="E15" t="str">
            <v xml:space="preserve">  Motor vehicles</v>
          </cell>
          <cell r="I15">
            <v>18640</v>
          </cell>
          <cell r="K15">
            <v>1707</v>
          </cell>
          <cell r="Q15">
            <v>20347</v>
          </cell>
          <cell r="S15">
            <v>216</v>
          </cell>
          <cell r="W15">
            <v>796</v>
          </cell>
          <cell r="AC15">
            <v>21359</v>
          </cell>
        </row>
        <row r="16">
          <cell r="E16" t="str">
            <v xml:space="preserve">  Information systems</v>
          </cell>
          <cell r="I16">
            <v>20104</v>
          </cell>
          <cell r="K16">
            <v>7872</v>
          </cell>
          <cell r="Q16">
            <v>27976</v>
          </cell>
          <cell r="S16">
            <v>411</v>
          </cell>
          <cell r="U16">
            <v>37</v>
          </cell>
          <cell r="W16">
            <v>851</v>
          </cell>
          <cell r="AC16">
            <v>29275</v>
          </cell>
        </row>
        <row r="19">
          <cell r="E19" t="str">
            <v xml:space="preserve">  Gross fixed assets</v>
          </cell>
          <cell r="G19">
            <v>0</v>
          </cell>
          <cell r="I19">
            <v>79399</v>
          </cell>
          <cell r="K19">
            <v>784490</v>
          </cell>
          <cell r="O19">
            <v>0</v>
          </cell>
          <cell r="Q19">
            <v>863889</v>
          </cell>
          <cell r="S19">
            <v>64832</v>
          </cell>
          <cell r="U19">
            <v>64518</v>
          </cell>
          <cell r="W19">
            <v>94863</v>
          </cell>
          <cell r="AA19">
            <v>0</v>
          </cell>
          <cell r="AC19">
            <v>1088102</v>
          </cell>
        </row>
        <row r="20">
          <cell r="B20" t="str">
            <v>20.0</v>
          </cell>
          <cell r="E20" t="str">
            <v xml:space="preserve">  Accumulated depreciation</v>
          </cell>
          <cell r="I20">
            <v>-51276</v>
          </cell>
          <cell r="K20">
            <v>-339474</v>
          </cell>
          <cell r="Q20">
            <v>-390750</v>
          </cell>
          <cell r="S20">
            <v>-45755</v>
          </cell>
          <cell r="U20">
            <v>-30214</v>
          </cell>
          <cell r="W20">
            <v>-24966</v>
          </cell>
          <cell r="AC20">
            <v>-491685</v>
          </cell>
        </row>
        <row r="23">
          <cell r="E23" t="str">
            <v>Net Fixed Assets</v>
          </cell>
          <cell r="G23">
            <v>0</v>
          </cell>
          <cell r="I23">
            <v>28123</v>
          </cell>
          <cell r="K23">
            <v>445016</v>
          </cell>
          <cell r="O23">
            <v>0</v>
          </cell>
          <cell r="Q23">
            <v>473139</v>
          </cell>
          <cell r="S23">
            <v>19077</v>
          </cell>
          <cell r="U23">
            <v>34304</v>
          </cell>
          <cell r="W23">
            <v>69897</v>
          </cell>
          <cell r="AA23">
            <v>0</v>
          </cell>
          <cell r="AC23">
            <v>596417</v>
          </cell>
        </row>
        <row r="25">
          <cell r="E25" t="str">
            <v xml:space="preserve">  Gross goodwill</v>
          </cell>
          <cell r="Q25">
            <v>0</v>
          </cell>
          <cell r="W25">
            <v>6962</v>
          </cell>
          <cell r="AC25">
            <v>6962</v>
          </cell>
        </row>
        <row r="26">
          <cell r="E26" t="str">
            <v xml:space="preserve">  Accumulated dep'n of goodwill</v>
          </cell>
          <cell r="Q26">
            <v>0</v>
          </cell>
          <cell r="W26">
            <v>-1362</v>
          </cell>
          <cell r="AC26">
            <v>-1362</v>
          </cell>
        </row>
        <row r="27">
          <cell r="E27" t="str">
            <v xml:space="preserve">  Net goodwill</v>
          </cell>
          <cell r="G27">
            <v>0</v>
          </cell>
          <cell r="I27">
            <v>0</v>
          </cell>
          <cell r="K27">
            <v>0</v>
          </cell>
          <cell r="O27">
            <v>0</v>
          </cell>
          <cell r="Q27">
            <v>0</v>
          </cell>
          <cell r="S27">
            <v>0</v>
          </cell>
          <cell r="U27">
            <v>0</v>
          </cell>
          <cell r="W27">
            <v>5600</v>
          </cell>
          <cell r="AA27">
            <v>0</v>
          </cell>
          <cell r="AC27">
            <v>5600</v>
          </cell>
        </row>
        <row r="29">
          <cell r="B29" t="str">
            <v>21.1</v>
          </cell>
          <cell r="E29" t="str">
            <v xml:space="preserve">  Other intangible assets </v>
          </cell>
          <cell r="K29">
            <v>3189</v>
          </cell>
          <cell r="M29" t="str">
            <v>12,13</v>
          </cell>
          <cell r="O29">
            <v>6560</v>
          </cell>
          <cell r="Q29">
            <v>9749</v>
          </cell>
          <cell r="W29">
            <v>6333</v>
          </cell>
          <cell r="AC29">
            <v>16082</v>
          </cell>
        </row>
        <row r="30">
          <cell r="Q30">
            <v>0</v>
          </cell>
          <cell r="AC30">
            <v>0</v>
          </cell>
        </row>
        <row r="31">
          <cell r="B31" t="str">
            <v>22.1</v>
          </cell>
          <cell r="E31" t="str">
            <v xml:space="preserve">  Participations</v>
          </cell>
          <cell r="G31">
            <v>191773</v>
          </cell>
          <cell r="I31">
            <v>2000</v>
          </cell>
          <cell r="M31" t="str">
            <v>5,11</v>
          </cell>
          <cell r="O31">
            <v>-189916</v>
          </cell>
          <cell r="Q31">
            <v>3857</v>
          </cell>
          <cell r="AC31">
            <v>3857</v>
          </cell>
        </row>
        <row r="32">
          <cell r="B32" t="str">
            <v>27.0</v>
          </cell>
          <cell r="E32" t="str">
            <v xml:space="preserve">  Med/long term loans - third parties</v>
          </cell>
          <cell r="I32">
            <v>15763</v>
          </cell>
          <cell r="Q32">
            <v>15763</v>
          </cell>
          <cell r="AC32">
            <v>15763</v>
          </cell>
        </row>
        <row r="33">
          <cell r="B33" t="str">
            <v>23.0</v>
          </cell>
          <cell r="E33" t="str">
            <v xml:space="preserve">  Sundry securities</v>
          </cell>
          <cell r="Q33">
            <v>0</v>
          </cell>
          <cell r="AC33">
            <v>0</v>
          </cell>
        </row>
        <row r="34">
          <cell r="B34" t="str">
            <v>34.2</v>
          </cell>
          <cell r="E34" t="str">
            <v xml:space="preserve">  Group 'A' net deferred tax asset</v>
          </cell>
          <cell r="Q34">
            <v>0</v>
          </cell>
          <cell r="AC34">
            <v>0</v>
          </cell>
        </row>
        <row r="37">
          <cell r="E37" t="str">
            <v>Financial Assets</v>
          </cell>
          <cell r="G37">
            <v>191773</v>
          </cell>
          <cell r="I37">
            <v>17763</v>
          </cell>
          <cell r="K37" t="str">
            <v xml:space="preserve">                    -</v>
          </cell>
          <cell r="Q37">
            <v>19620</v>
          </cell>
          <cell r="S37" t="str">
            <v xml:space="preserve">                    -</v>
          </cell>
          <cell r="U37" t="str">
            <v xml:space="preserve">                    -</v>
          </cell>
          <cell r="W37" t="str">
            <v xml:space="preserve">                    -</v>
          </cell>
          <cell r="AA37" t="str">
            <v xml:space="preserve">                    -</v>
          </cell>
          <cell r="AC37">
            <v>19620</v>
          </cell>
        </row>
        <row r="40">
          <cell r="E40" t="str">
            <v xml:space="preserve">            TOTAL FIXED ASSETS</v>
          </cell>
          <cell r="G40">
            <v>191773</v>
          </cell>
          <cell r="I40">
            <v>45886</v>
          </cell>
          <cell r="K40">
            <v>448205</v>
          </cell>
          <cell r="Q40">
            <v>502508</v>
          </cell>
          <cell r="S40">
            <v>19077</v>
          </cell>
          <cell r="U40">
            <v>34304</v>
          </cell>
          <cell r="W40">
            <v>81830</v>
          </cell>
          <cell r="AA40">
            <v>0</v>
          </cell>
          <cell r="AC40">
            <v>637719</v>
          </cell>
        </row>
        <row r="43">
          <cell r="E43" t="str">
            <v>CURRENT ASSETS</v>
          </cell>
        </row>
        <row r="44">
          <cell r="B44" t="str">
            <v>24.0</v>
          </cell>
          <cell r="E44" t="str">
            <v xml:space="preserve">  Raw materials</v>
          </cell>
          <cell r="K44">
            <v>113558</v>
          </cell>
          <cell r="Q44">
            <v>113558</v>
          </cell>
          <cell r="S44">
            <v>13114</v>
          </cell>
          <cell r="U44">
            <v>4689</v>
          </cell>
          <cell r="W44">
            <v>2215</v>
          </cell>
          <cell r="AC44">
            <v>133576</v>
          </cell>
        </row>
        <row r="45">
          <cell r="B45" t="str">
            <v>24.3</v>
          </cell>
          <cell r="E45" t="str">
            <v xml:space="preserve">  Provision depn of raw materials</v>
          </cell>
          <cell r="Q45">
            <v>0</v>
          </cell>
          <cell r="AC45">
            <v>0</v>
          </cell>
        </row>
        <row r="46">
          <cell r="B46" t="str">
            <v>25.0</v>
          </cell>
          <cell r="E46" t="str">
            <v xml:space="preserve">  Manufactured goods</v>
          </cell>
          <cell r="I46">
            <v>38792</v>
          </cell>
          <cell r="K46">
            <v>80256</v>
          </cell>
          <cell r="M46" t="str">
            <v>2</v>
          </cell>
          <cell r="O46">
            <v>-153</v>
          </cell>
          <cell r="Q46">
            <v>118895</v>
          </cell>
          <cell r="S46">
            <v>10074</v>
          </cell>
          <cell r="U46">
            <v>1140</v>
          </cell>
          <cell r="W46">
            <v>1716</v>
          </cell>
          <cell r="AC46">
            <v>131825</v>
          </cell>
        </row>
        <row r="47">
          <cell r="B47" t="str">
            <v>25.2</v>
          </cell>
          <cell r="E47" t="str">
            <v xml:space="preserve">  Provision depn of manufac goods</v>
          </cell>
          <cell r="Q47">
            <v>0</v>
          </cell>
          <cell r="AC47">
            <v>0</v>
          </cell>
        </row>
        <row r="50">
          <cell r="E50" t="str">
            <v>Inventories</v>
          </cell>
          <cell r="G50">
            <v>0</v>
          </cell>
          <cell r="I50">
            <v>38792</v>
          </cell>
          <cell r="K50">
            <v>193814</v>
          </cell>
          <cell r="Q50">
            <v>232453</v>
          </cell>
          <cell r="S50">
            <v>23188</v>
          </cell>
          <cell r="U50">
            <v>5829</v>
          </cell>
          <cell r="W50">
            <v>3931</v>
          </cell>
          <cell r="AA50">
            <v>0</v>
          </cell>
          <cell r="AC50">
            <v>265401</v>
          </cell>
        </row>
        <row r="52">
          <cell r="E52" t="str">
            <v xml:space="preserve">  Trade debtors</v>
          </cell>
          <cell r="I52">
            <v>251970</v>
          </cell>
          <cell r="Q52">
            <v>251970</v>
          </cell>
          <cell r="S52">
            <v>7362</v>
          </cell>
          <cell r="W52">
            <v>7290</v>
          </cell>
          <cell r="AC52">
            <v>266622</v>
          </cell>
          <cell r="AD52">
            <v>14652</v>
          </cell>
        </row>
        <row r="53">
          <cell r="B53" t="str">
            <v>26.0</v>
          </cell>
          <cell r="E53" t="str">
            <v xml:space="preserve">  Sundry debtors</v>
          </cell>
          <cell r="G53">
            <v>104</v>
          </cell>
          <cell r="I53">
            <v>30436</v>
          </cell>
          <cell r="K53">
            <v>6365</v>
          </cell>
          <cell r="Q53">
            <v>36905</v>
          </cell>
          <cell r="S53">
            <v>417</v>
          </cell>
          <cell r="U53">
            <v>1</v>
          </cell>
          <cell r="W53">
            <v>1356</v>
          </cell>
          <cell r="AC53">
            <v>38679</v>
          </cell>
          <cell r="AD53">
            <v>1774</v>
          </cell>
        </row>
        <row r="54">
          <cell r="B54" t="str">
            <v>27.0</v>
          </cell>
          <cell r="E54" t="str">
            <v xml:space="preserve">  Affiliated company debtors</v>
          </cell>
          <cell r="G54">
            <v>-1</v>
          </cell>
          <cell r="I54">
            <v>13860</v>
          </cell>
          <cell r="K54">
            <v>101812</v>
          </cell>
          <cell r="M54" t="str">
            <v>8,9</v>
          </cell>
          <cell r="O54">
            <v>-98904</v>
          </cell>
          <cell r="Q54">
            <v>16767</v>
          </cell>
          <cell r="S54">
            <v>5575</v>
          </cell>
          <cell r="U54">
            <v>7849</v>
          </cell>
          <cell r="W54">
            <v>106</v>
          </cell>
          <cell r="Y54" t="str">
            <v>k-t</v>
          </cell>
          <cell r="AA54">
            <v>-10755</v>
          </cell>
          <cell r="AC54">
            <v>19542</v>
          </cell>
          <cell r="AD54">
            <v>13530</v>
          </cell>
        </row>
        <row r="55">
          <cell r="E55" t="str">
            <v xml:space="preserve">  Assoc company debtors and s/t loans</v>
          </cell>
          <cell r="K55">
            <v>34</v>
          </cell>
          <cell r="Q55">
            <v>34</v>
          </cell>
          <cell r="AC55">
            <v>34</v>
          </cell>
          <cell r="AD55">
            <v>0</v>
          </cell>
        </row>
        <row r="56">
          <cell r="B56" t="str">
            <v>27.0</v>
          </cell>
          <cell r="E56" t="str">
            <v xml:space="preserve">  Short term loans to affl. cos.</v>
          </cell>
          <cell r="G56">
            <v>245840</v>
          </cell>
          <cell r="I56">
            <v>69189</v>
          </cell>
          <cell r="M56">
            <v>10</v>
          </cell>
          <cell r="O56">
            <v>-170860</v>
          </cell>
          <cell r="Q56">
            <v>144169</v>
          </cell>
          <cell r="Y56" t="str">
            <v>u</v>
          </cell>
          <cell r="AA56">
            <v>-144169</v>
          </cell>
          <cell r="AC56">
            <v>0</v>
          </cell>
          <cell r="AD56">
            <v>0</v>
          </cell>
        </row>
        <row r="57">
          <cell r="E57" t="str">
            <v xml:space="preserve">  Doubtful debtors</v>
          </cell>
          <cell r="I57">
            <v>10937</v>
          </cell>
          <cell r="Q57">
            <v>10937</v>
          </cell>
          <cell r="W57">
            <v>1550</v>
          </cell>
          <cell r="AC57">
            <v>12487</v>
          </cell>
          <cell r="AD57">
            <v>1550</v>
          </cell>
        </row>
        <row r="58">
          <cell r="E58" t="str">
            <v xml:space="preserve">  Provision for doubtful debtors</v>
          </cell>
          <cell r="I58">
            <v>-10937</v>
          </cell>
          <cell r="Q58">
            <v>-10937</v>
          </cell>
          <cell r="W58">
            <v>-1550</v>
          </cell>
          <cell r="AC58">
            <v>-12487</v>
          </cell>
          <cell r="AD58">
            <v>-1550</v>
          </cell>
        </row>
        <row r="61">
          <cell r="E61" t="str">
            <v>Total Debtors</v>
          </cell>
          <cell r="G61">
            <v>245943</v>
          </cell>
          <cell r="I61">
            <v>365455</v>
          </cell>
          <cell r="K61">
            <v>108211</v>
          </cell>
          <cell r="Q61">
            <v>449845</v>
          </cell>
          <cell r="S61">
            <v>13354</v>
          </cell>
          <cell r="U61">
            <v>7850</v>
          </cell>
          <cell r="W61">
            <v>8752</v>
          </cell>
          <cell r="AC61">
            <v>324877</v>
          </cell>
        </row>
        <row r="63">
          <cell r="B63" t="str">
            <v>28.0</v>
          </cell>
          <cell r="E63" t="str">
            <v xml:space="preserve">  Accrued assets and deferred expenses</v>
          </cell>
          <cell r="I63">
            <v>2213</v>
          </cell>
          <cell r="K63">
            <v>493</v>
          </cell>
          <cell r="Q63">
            <v>2706</v>
          </cell>
          <cell r="S63">
            <v>819</v>
          </cell>
          <cell r="U63">
            <v>3</v>
          </cell>
          <cell r="W63">
            <v>23</v>
          </cell>
          <cell r="AC63">
            <v>3551</v>
          </cell>
        </row>
        <row r="64">
          <cell r="Q64">
            <v>0</v>
          </cell>
          <cell r="AC64">
            <v>0</v>
          </cell>
        </row>
        <row r="65">
          <cell r="E65" t="str">
            <v xml:space="preserve">  Cash in hand and at banks</v>
          </cell>
          <cell r="G65">
            <v>60</v>
          </cell>
          <cell r="I65">
            <v>18911</v>
          </cell>
          <cell r="K65">
            <v>49</v>
          </cell>
          <cell r="Q65">
            <v>19020</v>
          </cell>
          <cell r="S65">
            <v>10</v>
          </cell>
          <cell r="U65">
            <v>83</v>
          </cell>
          <cell r="W65">
            <v>265</v>
          </cell>
          <cell r="AC65">
            <v>19378</v>
          </cell>
        </row>
        <row r="66">
          <cell r="E66" t="str">
            <v xml:space="preserve">  Cash equivalents</v>
          </cell>
          <cell r="Q66">
            <v>0</v>
          </cell>
          <cell r="U66">
            <v>5800</v>
          </cell>
          <cell r="AC66">
            <v>5800</v>
          </cell>
        </row>
        <row r="67">
          <cell r="Q67">
            <v>0</v>
          </cell>
        </row>
        <row r="70">
          <cell r="E70" t="str">
            <v xml:space="preserve">            TOTAL CURRENT ASSETS</v>
          </cell>
          <cell r="G70">
            <v>246003</v>
          </cell>
          <cell r="I70">
            <v>425371</v>
          </cell>
          <cell r="K70">
            <v>302567</v>
          </cell>
          <cell r="Q70">
            <v>704024</v>
          </cell>
          <cell r="S70">
            <v>37371</v>
          </cell>
          <cell r="U70">
            <v>19565</v>
          </cell>
          <cell r="W70">
            <v>12971</v>
          </cell>
          <cell r="AC70">
            <v>619007</v>
          </cell>
        </row>
        <row r="73">
          <cell r="E73" t="str">
            <v xml:space="preserve">    T O T A L   A S S E T S</v>
          </cell>
          <cell r="G73">
            <v>437776</v>
          </cell>
          <cell r="I73">
            <v>471257</v>
          </cell>
          <cell r="K73">
            <v>750772</v>
          </cell>
          <cell r="Q73">
            <v>1206532</v>
          </cell>
          <cell r="S73">
            <v>56448</v>
          </cell>
          <cell r="U73">
            <v>53869</v>
          </cell>
          <cell r="W73">
            <v>94801</v>
          </cell>
          <cell r="AC73">
            <v>1256726</v>
          </cell>
        </row>
        <row r="76">
          <cell r="B76" t="str">
            <v xml:space="preserve">NESTLE MALAYSIA </v>
          </cell>
        </row>
        <row r="77">
          <cell r="B77" t="str">
            <v>CONSOLIDATED   BALANCE   SHEET  as at 31 Dec 1998</v>
          </cell>
        </row>
        <row r="78">
          <cell r="B78" t="str">
            <v>Currency : RM' 000</v>
          </cell>
        </row>
        <row r="81">
          <cell r="M81" t="str">
            <v xml:space="preserve"> Adj</v>
          </cell>
          <cell r="O81" t="str">
            <v>Eliminations</v>
          </cell>
          <cell r="Q81" t="str">
            <v>NMB</v>
          </cell>
          <cell r="Y81" t="str">
            <v xml:space="preserve"> Adj</v>
          </cell>
          <cell r="AA81" t="str">
            <v>ELIMINATIONS</v>
          </cell>
          <cell r="AC81" t="str">
            <v>CONSOL</v>
          </cell>
        </row>
        <row r="82">
          <cell r="B82" t="str">
            <v>Sch.</v>
          </cell>
          <cell r="G82" t="str">
            <v>NMB</v>
          </cell>
          <cell r="I82" t="str">
            <v>NPS</v>
          </cell>
          <cell r="K82" t="str">
            <v>NFM</v>
          </cell>
          <cell r="M82" t="str">
            <v xml:space="preserve"> ref</v>
          </cell>
          <cell r="Q82" t="str">
            <v>P  &amp;  L</v>
          </cell>
          <cell r="S82" t="str">
            <v>MCM</v>
          </cell>
          <cell r="U82" t="str">
            <v>NAM</v>
          </cell>
          <cell r="W82" t="str">
            <v>NCS</v>
          </cell>
          <cell r="Y82" t="str">
            <v xml:space="preserve"> ref</v>
          </cell>
          <cell r="AC82" t="str">
            <v>BS</v>
          </cell>
        </row>
        <row r="85">
          <cell r="E85" t="str">
            <v>SHAREHOLDERS' FUNDS</v>
          </cell>
        </row>
        <row r="86">
          <cell r="B86" t="str">
            <v>30.0</v>
          </cell>
          <cell r="E86" t="str">
            <v xml:space="preserve">  Share capital</v>
          </cell>
          <cell r="G86">
            <v>234500</v>
          </cell>
          <cell r="I86">
            <v>25000</v>
          </cell>
          <cell r="K86">
            <v>100000</v>
          </cell>
          <cell r="M86">
            <v>12</v>
          </cell>
          <cell r="O86">
            <v>125000</v>
          </cell>
          <cell r="Q86">
            <v>234500</v>
          </cell>
          <cell r="S86">
            <v>24000</v>
          </cell>
          <cell r="U86">
            <v>42000</v>
          </cell>
          <cell r="W86">
            <v>32500</v>
          </cell>
          <cell r="AC86">
            <v>333000</v>
          </cell>
        </row>
        <row r="87">
          <cell r="AC87">
            <v>0</v>
          </cell>
        </row>
        <row r="88">
          <cell r="B88" t="str">
            <v>31.0</v>
          </cell>
          <cell r="E88" t="str">
            <v xml:space="preserve">  Revenue reserves</v>
          </cell>
          <cell r="K88">
            <v>725</v>
          </cell>
          <cell r="Q88">
            <v>725</v>
          </cell>
          <cell r="AC88">
            <v>725</v>
          </cell>
        </row>
        <row r="89">
          <cell r="B89" t="str">
            <v>31.0</v>
          </cell>
          <cell r="E89" t="str">
            <v xml:space="preserve">  Capital reserves</v>
          </cell>
          <cell r="G89">
            <v>33000</v>
          </cell>
          <cell r="I89">
            <v>3500</v>
          </cell>
          <cell r="K89">
            <v>36113</v>
          </cell>
          <cell r="M89">
            <v>12</v>
          </cell>
          <cell r="O89">
            <v>40338</v>
          </cell>
          <cell r="Q89">
            <v>32275</v>
          </cell>
          <cell r="AC89">
            <v>32275</v>
          </cell>
        </row>
        <row r="91">
          <cell r="O91">
            <v>0</v>
          </cell>
        </row>
        <row r="92">
          <cell r="E92" t="str">
            <v>Reserves</v>
          </cell>
          <cell r="G92">
            <v>33000</v>
          </cell>
          <cell r="I92">
            <v>3500</v>
          </cell>
          <cell r="K92">
            <v>36838</v>
          </cell>
          <cell r="Q92">
            <v>33000</v>
          </cell>
          <cell r="S92">
            <v>0</v>
          </cell>
          <cell r="U92">
            <v>0</v>
          </cell>
          <cell r="W92">
            <v>0</v>
          </cell>
          <cell r="AA92">
            <v>0</v>
          </cell>
          <cell r="AC92">
            <v>33000</v>
          </cell>
        </row>
        <row r="94">
          <cell r="B94" t="str">
            <v>31.0</v>
          </cell>
          <cell r="E94" t="str">
            <v xml:space="preserve">  Profit brought forward</v>
          </cell>
          <cell r="G94">
            <v>3349</v>
          </cell>
          <cell r="I94">
            <v>128945</v>
          </cell>
          <cell r="K94">
            <v>169001</v>
          </cell>
          <cell r="M94" t="str">
            <v>3,12,13</v>
          </cell>
          <cell r="O94">
            <v>16029</v>
          </cell>
          <cell r="Q94">
            <v>285266</v>
          </cell>
          <cell r="S94">
            <v>23413</v>
          </cell>
          <cell r="U94">
            <v>2575</v>
          </cell>
          <cell r="W94">
            <v>-58896</v>
          </cell>
          <cell r="AA94">
            <v>243860</v>
          </cell>
          <cell r="AC94">
            <v>8498</v>
          </cell>
        </row>
        <row r="95">
          <cell r="B95" t="str">
            <v>01.0</v>
          </cell>
          <cell r="E95" t="str">
            <v xml:space="preserve">  Profit for the year</v>
          </cell>
          <cell r="G95">
            <v>289757</v>
          </cell>
          <cell r="I95">
            <v>53711</v>
          </cell>
          <cell r="K95">
            <v>64996</v>
          </cell>
          <cell r="M95" t="str">
            <v>2,12,13,14</v>
          </cell>
          <cell r="O95">
            <v>283073</v>
          </cell>
          <cell r="Q95">
            <v>125391</v>
          </cell>
          <cell r="S95">
            <v>2667</v>
          </cell>
          <cell r="U95">
            <v>984</v>
          </cell>
          <cell r="W95">
            <v>-33172</v>
          </cell>
          <cell r="AC95">
            <v>95870</v>
          </cell>
        </row>
        <row r="96">
          <cell r="B96" t="str">
            <v>31.0</v>
          </cell>
          <cell r="E96" t="str">
            <v xml:space="preserve">  Interim dividends</v>
          </cell>
          <cell r="G96">
            <v>-280931</v>
          </cell>
          <cell r="I96">
            <v>-145503</v>
          </cell>
          <cell r="K96">
            <v>-135428</v>
          </cell>
          <cell r="O96">
            <v>-280931</v>
          </cell>
          <cell r="Q96">
            <v>-280931</v>
          </cell>
          <cell r="S96">
            <v>-9360</v>
          </cell>
          <cell r="AA96">
            <v>-243860</v>
          </cell>
          <cell r="AC96">
            <v>-46431</v>
          </cell>
        </row>
        <row r="97">
          <cell r="E97" t="str">
            <v/>
          </cell>
        </row>
        <row r="99">
          <cell r="E99" t="str">
            <v>Retained Earnings</v>
          </cell>
          <cell r="G99">
            <v>12175</v>
          </cell>
          <cell r="I99">
            <v>37153</v>
          </cell>
          <cell r="K99">
            <v>98569</v>
          </cell>
          <cell r="Q99">
            <v>129726</v>
          </cell>
          <cell r="S99">
            <v>16720</v>
          </cell>
          <cell r="U99">
            <v>3559</v>
          </cell>
          <cell r="W99">
            <v>-92068</v>
          </cell>
          <cell r="AC99">
            <v>57937</v>
          </cell>
        </row>
        <row r="102">
          <cell r="E102" t="str">
            <v xml:space="preserve">             SHAREHOLDERS' FUNDS</v>
          </cell>
          <cell r="G102">
            <v>279675</v>
          </cell>
          <cell r="I102">
            <v>65653</v>
          </cell>
          <cell r="K102">
            <v>235407</v>
          </cell>
          <cell r="Q102">
            <v>397226</v>
          </cell>
          <cell r="S102">
            <v>40720</v>
          </cell>
          <cell r="U102">
            <v>45559</v>
          </cell>
          <cell r="W102">
            <v>-59568</v>
          </cell>
          <cell r="AA102">
            <v>0</v>
          </cell>
          <cell r="AC102">
            <v>423937</v>
          </cell>
        </row>
        <row r="104">
          <cell r="E104" t="str">
            <v>OUTSIDE SHAREHOLDERS' INTEREST</v>
          </cell>
        </row>
        <row r="106">
          <cell r="E106" t="str">
            <v>OTHER LIABILITIES</v>
          </cell>
        </row>
        <row r="107">
          <cell r="B107" t="str">
            <v>32.0</v>
          </cell>
          <cell r="E107" t="str">
            <v xml:space="preserve">  Provision for pensions</v>
          </cell>
          <cell r="I107">
            <v>0</v>
          </cell>
          <cell r="M107">
            <v>0</v>
          </cell>
          <cell r="O107">
            <v>0</v>
          </cell>
          <cell r="Q107">
            <v>0</v>
          </cell>
          <cell r="AC107">
            <v>0</v>
          </cell>
        </row>
        <row r="108">
          <cell r="B108" t="str">
            <v>33.0</v>
          </cell>
          <cell r="E108" t="str">
            <v xml:space="preserve">  Sundry provisions</v>
          </cell>
        </row>
        <row r="111">
          <cell r="E111" t="str">
            <v>Total Med/Long Term Prov</v>
          </cell>
          <cell r="G111">
            <v>0</v>
          </cell>
          <cell r="I111">
            <v>0</v>
          </cell>
          <cell r="K111">
            <v>0</v>
          </cell>
          <cell r="Q111">
            <v>0</v>
          </cell>
          <cell r="S111">
            <v>0</v>
          </cell>
          <cell r="U111">
            <v>0</v>
          </cell>
          <cell r="W111">
            <v>0</v>
          </cell>
          <cell r="AA111">
            <v>0</v>
          </cell>
          <cell r="AC111">
            <v>0</v>
          </cell>
        </row>
        <row r="113">
          <cell r="B113" t="str">
            <v>35.0</v>
          </cell>
          <cell r="E113" t="str">
            <v xml:space="preserve">  Medium/Long term creditors</v>
          </cell>
          <cell r="I113">
            <v>366</v>
          </cell>
          <cell r="Q113">
            <v>366</v>
          </cell>
          <cell r="AC113">
            <v>366</v>
          </cell>
        </row>
        <row r="114">
          <cell r="B114" t="str">
            <v>34.0</v>
          </cell>
          <cell r="E114" t="str">
            <v xml:space="preserve">  Defer. Tax liabilities</v>
          </cell>
          <cell r="I114">
            <v>634</v>
          </cell>
          <cell r="K114">
            <v>27020</v>
          </cell>
          <cell r="Q114">
            <v>27654</v>
          </cell>
          <cell r="AC114">
            <v>27654</v>
          </cell>
        </row>
        <row r="117">
          <cell r="E117" t="str">
            <v>Total Med/Long Term Crs.</v>
          </cell>
          <cell r="G117">
            <v>0</v>
          </cell>
          <cell r="I117">
            <v>1000</v>
          </cell>
          <cell r="K117">
            <v>27020</v>
          </cell>
          <cell r="O117">
            <v>0</v>
          </cell>
          <cell r="Q117">
            <v>28020</v>
          </cell>
          <cell r="S117">
            <v>0</v>
          </cell>
          <cell r="U117">
            <v>0</v>
          </cell>
          <cell r="W117">
            <v>0</v>
          </cell>
          <cell r="AA117">
            <v>0</v>
          </cell>
          <cell r="AC117">
            <v>28020</v>
          </cell>
        </row>
        <row r="119">
          <cell r="B119" t="str">
            <v>41.0</v>
          </cell>
          <cell r="E119" t="str">
            <v xml:space="preserve">  Accrued liabilities/ deferred income</v>
          </cell>
          <cell r="G119">
            <v>104</v>
          </cell>
          <cell r="I119">
            <v>0</v>
          </cell>
          <cell r="K119">
            <v>551</v>
          </cell>
          <cell r="M119">
            <v>0</v>
          </cell>
          <cell r="O119">
            <v>0</v>
          </cell>
          <cell r="Q119">
            <v>655</v>
          </cell>
          <cell r="S119">
            <v>34</v>
          </cell>
          <cell r="U119">
            <v>29</v>
          </cell>
          <cell r="W119">
            <v>245</v>
          </cell>
          <cell r="AC119">
            <v>963</v>
          </cell>
        </row>
        <row r="120">
          <cell r="B120" t="str">
            <v>35.1</v>
          </cell>
          <cell r="E120" t="str">
            <v xml:space="preserve">  Suppliers</v>
          </cell>
          <cell r="G120">
            <v>0</v>
          </cell>
          <cell r="I120">
            <v>46188</v>
          </cell>
          <cell r="K120">
            <v>83872</v>
          </cell>
          <cell r="Q120">
            <v>130060</v>
          </cell>
          <cell r="S120">
            <v>7088</v>
          </cell>
          <cell r="U120">
            <v>2941</v>
          </cell>
          <cell r="W120">
            <v>5856</v>
          </cell>
          <cell r="AC120">
            <v>145945</v>
          </cell>
        </row>
        <row r="121">
          <cell r="B121" t="str">
            <v>35.1</v>
          </cell>
          <cell r="E121" t="str">
            <v xml:space="preserve">  Short term sundry creditors</v>
          </cell>
          <cell r="G121">
            <v>0</v>
          </cell>
          <cell r="I121">
            <v>10986</v>
          </cell>
          <cell r="K121">
            <v>6307</v>
          </cell>
          <cell r="Q121">
            <v>17293</v>
          </cell>
          <cell r="S121">
            <v>1199</v>
          </cell>
          <cell r="U121">
            <v>448</v>
          </cell>
          <cell r="W121">
            <v>1528</v>
          </cell>
          <cell r="AC121">
            <v>20468</v>
          </cell>
        </row>
        <row r="122">
          <cell r="B122" t="str">
            <v>36.0</v>
          </cell>
          <cell r="E122" t="str">
            <v xml:space="preserve">  Affiliated company creditors</v>
          </cell>
          <cell r="G122">
            <v>0</v>
          </cell>
          <cell r="I122">
            <v>122316</v>
          </cell>
          <cell r="K122">
            <v>36668</v>
          </cell>
          <cell r="M122" t="str">
            <v>9</v>
          </cell>
          <cell r="O122">
            <v>98904</v>
          </cell>
          <cell r="Q122">
            <v>60080</v>
          </cell>
          <cell r="S122">
            <v>1471</v>
          </cell>
          <cell r="U122">
            <v>4889</v>
          </cell>
          <cell r="W122">
            <v>2476</v>
          </cell>
          <cell r="Y122" t="str">
            <v>k-q</v>
          </cell>
          <cell r="AA122">
            <v>10755</v>
          </cell>
          <cell r="AC122">
            <v>58161</v>
          </cell>
        </row>
        <row r="123">
          <cell r="B123" t="str">
            <v>36.0</v>
          </cell>
          <cell r="E123" t="str">
            <v xml:space="preserve">  Associated company creditors</v>
          </cell>
          <cell r="I123">
            <v>30211</v>
          </cell>
          <cell r="Q123">
            <v>30211</v>
          </cell>
          <cell r="AC123">
            <v>30211</v>
          </cell>
        </row>
        <row r="124">
          <cell r="B124" t="str">
            <v>34.1</v>
          </cell>
          <cell r="E124" t="str">
            <v xml:space="preserve">  Short term prov for taxes</v>
          </cell>
          <cell r="G124">
            <v>3525</v>
          </cell>
          <cell r="I124">
            <v>28727</v>
          </cell>
          <cell r="K124">
            <v>13538</v>
          </cell>
          <cell r="Q124">
            <v>45790</v>
          </cell>
          <cell r="U124">
            <v>0</v>
          </cell>
          <cell r="W124">
            <v>39</v>
          </cell>
          <cell r="AC124">
            <v>45829</v>
          </cell>
        </row>
        <row r="127">
          <cell r="E127" t="str">
            <v>Total Short Term Crs.</v>
          </cell>
          <cell r="G127">
            <v>3629</v>
          </cell>
          <cell r="I127">
            <v>238428</v>
          </cell>
          <cell r="K127">
            <v>140936</v>
          </cell>
          <cell r="Q127">
            <v>284089</v>
          </cell>
          <cell r="S127">
            <v>9792</v>
          </cell>
          <cell r="U127">
            <v>8307</v>
          </cell>
          <cell r="W127">
            <v>10144</v>
          </cell>
          <cell r="AC127">
            <v>301577</v>
          </cell>
        </row>
        <row r="128">
          <cell r="B128" t="str">
            <v>37.1</v>
          </cell>
          <cell r="E128" t="str">
            <v xml:space="preserve">  Medium/Long term bank creditors</v>
          </cell>
          <cell r="Q128">
            <v>0</v>
          </cell>
          <cell r="AC128">
            <v>0</v>
          </cell>
        </row>
        <row r="129">
          <cell r="B129" t="str">
            <v>37.1</v>
          </cell>
          <cell r="E129" t="str">
            <v xml:space="preserve">  Short term financial creditors</v>
          </cell>
          <cell r="G129">
            <v>30000</v>
          </cell>
          <cell r="I129">
            <v>166176</v>
          </cell>
          <cell r="K129">
            <v>176549</v>
          </cell>
          <cell r="Q129">
            <v>372725</v>
          </cell>
          <cell r="S129">
            <v>5936</v>
          </cell>
          <cell r="U129">
            <v>3</v>
          </cell>
          <cell r="W129">
            <v>56</v>
          </cell>
          <cell r="AC129">
            <v>378720</v>
          </cell>
        </row>
        <row r="132">
          <cell r="E132" t="str">
            <v>Med/Long Term Fin Crs.</v>
          </cell>
          <cell r="G132">
            <v>30000</v>
          </cell>
          <cell r="I132">
            <v>166176</v>
          </cell>
        </row>
        <row r="133">
          <cell r="B133" t="str">
            <v>37.2</v>
          </cell>
          <cell r="E133" t="str">
            <v xml:space="preserve">  Overdrafts</v>
          </cell>
          <cell r="I133" t="str">
            <v/>
          </cell>
          <cell r="Q133">
            <v>0</v>
          </cell>
        </row>
        <row r="134">
          <cell r="B134" t="str">
            <v>37.2</v>
          </cell>
          <cell r="E134" t="str">
            <v xml:space="preserve">  Other short term fin crs.</v>
          </cell>
          <cell r="Q134">
            <v>0</v>
          </cell>
        </row>
        <row r="137">
          <cell r="E137" t="str">
            <v>Total Short Term Fin Crs.</v>
          </cell>
          <cell r="G137">
            <v>0</v>
          </cell>
          <cell r="K137">
            <v>0</v>
          </cell>
          <cell r="O137">
            <v>0</v>
          </cell>
          <cell r="Q137">
            <v>0</v>
          </cell>
          <cell r="S137">
            <v>0</v>
          </cell>
          <cell r="U137">
            <v>0</v>
          </cell>
          <cell r="W137">
            <v>0</v>
          </cell>
          <cell r="AA137">
            <v>0</v>
          </cell>
        </row>
        <row r="138">
          <cell r="B138" t="str">
            <v>38.0</v>
          </cell>
          <cell r="E138" t="str">
            <v xml:space="preserve">  Medium/Long term loans - aff. cos.</v>
          </cell>
          <cell r="O138" t="str">
            <v/>
          </cell>
          <cell r="AA138" t="str">
            <v/>
          </cell>
          <cell r="AC138">
            <v>0</v>
          </cell>
        </row>
        <row r="139">
          <cell r="B139" t="str">
            <v>38.0</v>
          </cell>
          <cell r="E139" t="str">
            <v xml:space="preserve">  Short term loans - aff. cos</v>
          </cell>
          <cell r="G139">
            <v>124472</v>
          </cell>
          <cell r="K139">
            <v>170860</v>
          </cell>
          <cell r="M139">
            <v>10</v>
          </cell>
          <cell r="O139">
            <v>170860</v>
          </cell>
          <cell r="Q139">
            <v>124472</v>
          </cell>
          <cell r="W139">
            <v>144169</v>
          </cell>
          <cell r="Y139" t="str">
            <v>u</v>
          </cell>
          <cell r="AA139">
            <v>144169</v>
          </cell>
          <cell r="AC139">
            <v>124472</v>
          </cell>
        </row>
        <row r="142">
          <cell r="E142" t="str">
            <v xml:space="preserve">             OTHER LIABILITIES</v>
          </cell>
          <cell r="G142">
            <v>158101</v>
          </cell>
          <cell r="I142">
            <v>405604</v>
          </cell>
          <cell r="K142">
            <v>515365</v>
          </cell>
          <cell r="Q142">
            <v>809306</v>
          </cell>
          <cell r="S142">
            <v>15728</v>
          </cell>
          <cell r="T142">
            <v>0</v>
          </cell>
          <cell r="U142">
            <v>8310</v>
          </cell>
          <cell r="W142">
            <v>154369</v>
          </cell>
          <cell r="AC142">
            <v>832789</v>
          </cell>
        </row>
        <row r="145">
          <cell r="E145" t="str">
            <v xml:space="preserve">   T O T A L   L I A B I L I T I E S</v>
          </cell>
          <cell r="G145">
            <v>437776</v>
          </cell>
          <cell r="I145">
            <v>471257</v>
          </cell>
          <cell r="K145">
            <v>750772</v>
          </cell>
          <cell r="Q145">
            <v>1206532</v>
          </cell>
          <cell r="S145">
            <v>56448</v>
          </cell>
          <cell r="U145">
            <v>53869</v>
          </cell>
          <cell r="W145">
            <v>94801</v>
          </cell>
          <cell r="AA145">
            <v>0</v>
          </cell>
          <cell r="AC145">
            <v>1256726</v>
          </cell>
        </row>
        <row r="148">
          <cell r="E148" t="str">
            <v>CONTROL : Assets - Liabilities</v>
          </cell>
          <cell r="G148">
            <v>0</v>
          </cell>
          <cell r="I148">
            <v>0</v>
          </cell>
          <cell r="K148">
            <v>0</v>
          </cell>
          <cell r="O148">
            <v>0</v>
          </cell>
          <cell r="Q148">
            <v>0</v>
          </cell>
          <cell r="S148">
            <v>0</v>
          </cell>
          <cell r="U148">
            <v>0</v>
          </cell>
          <cell r="W148">
            <v>0</v>
          </cell>
          <cell r="AA148">
            <v>0</v>
          </cell>
          <cell r="AC148">
            <v>0</v>
          </cell>
        </row>
        <row r="149">
          <cell r="E149" t="str">
            <v>Consolidated Adjustments</v>
          </cell>
        </row>
        <row r="150">
          <cell r="E150" t="str">
            <v>P/L : Con P/L - BS P/L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ตาราง NSC"/>
      <sheetName val="สรุปราคา"/>
      <sheetName val="BOQ หมวดค่าใช้จ่ายฯ"/>
      <sheetName val="สรุปราคางานโครงสร้าง"/>
      <sheetName val="BOQ หมวดงานโครงสร้าง - A"/>
      <sheetName val="BOQ หมวดงานโครงสร้าง - B"/>
      <sheetName val="สรุปราคางานสถาปัตยกรรม"/>
      <sheetName val="BOQ หมวดสถาปัตยกรรม-A"/>
      <sheetName val="BOQ หมวดสถาปัตยกรรม-B"/>
      <sheetName val="สรุปราคางานภายนอก"/>
      <sheetName val="BOQ หมวดงานภายนอก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um.91-93"/>
      <sheetName val="Dec 94"/>
      <sheetName val="B_Sheet"/>
      <sheetName val="Notes"/>
      <sheetName val="P&amp;L"/>
      <sheetName val="TBal"/>
      <sheetName val="Cum_91_93"/>
      <sheetName val="CA Sheet"/>
      <sheetName val="Main orig"/>
      <sheetName val="MDN"/>
      <sheetName val="NGA"/>
      <sheetName val="sap"/>
      <sheetName val="Disposal"/>
      <sheetName val="HP"/>
      <sheetName val="c"/>
      <sheetName val="Profitability"/>
      <sheetName val="Input"/>
      <sheetName val="FF-3"/>
      <sheetName val="Company Info"/>
      <sheetName val="CA Comp"/>
      <sheetName val="CRA-Detail"/>
      <sheetName val="Sheet1"/>
      <sheetName val="cashflowcomp"/>
      <sheetName val="U"/>
      <sheetName val="U1|2"/>
      <sheetName val="PL"/>
      <sheetName val="BS"/>
      <sheetName val="tax-ss"/>
      <sheetName val="FF-6"/>
      <sheetName val="F-1 F-2"/>
      <sheetName val="C1-Cash"/>
      <sheetName val="FA_Rec"/>
      <sheetName val="CA"/>
      <sheetName val="SCH B"/>
      <sheetName val="F-3"/>
      <sheetName val="&lt;Q&gt; Lead"/>
      <sheetName val="N"/>
      <sheetName val="U-13-2(disc)"/>
      <sheetName val="FF-21(a)"/>
      <sheetName val="A-1"/>
      <sheetName val="Assumptions"/>
      <sheetName val="Cashflow"/>
      <sheetName val="Mscb97"/>
      <sheetName val="PROOF"/>
      <sheetName val="F-5"/>
      <sheetName val="B-3"/>
      <sheetName val="Banks Details"/>
      <sheetName val="ACEB"/>
      <sheetName val="1997"/>
      <sheetName val="U4-Recruitment"/>
      <sheetName val="P_L"/>
      <sheetName val="details"/>
      <sheetName val="0110"/>
      <sheetName val="Cum_91-93"/>
      <sheetName val="Dec_94"/>
      <sheetName val="Main_orig"/>
      <sheetName val="&lt;Q&gt;_Lead"/>
      <sheetName val="Company_Info"/>
      <sheetName val="CA_Comp"/>
      <sheetName val="CA_Sheet"/>
      <sheetName val="F-1_F-2"/>
      <sheetName val="SCH_B"/>
      <sheetName val="Banks_Details"/>
      <sheetName val="dr"/>
      <sheetName val="depn-Sep 03"/>
      <sheetName val="ｆシフト"/>
      <sheetName val="ＭＡＸＣＩ"/>
      <sheetName val="A"/>
      <sheetName val="不良TOTAL"/>
      <sheetName val="起動不良推移"/>
      <sheetName val="#REF"/>
      <sheetName val="発振器工程不良"/>
      <sheetName val="異物付着確認"/>
      <sheetName val="不良目標"/>
      <sheetName val="TPM-0013"/>
      <sheetName val="P12.4"/>
      <sheetName val="FF-1"/>
      <sheetName val="FA-LISTING"/>
      <sheetName val="CF"/>
      <sheetName val="Workings"/>
      <sheetName val="DetailPL1"/>
      <sheetName val="Settings"/>
      <sheetName val="Director"/>
      <sheetName val="0100"/>
      <sheetName val="BP-BREAK"/>
      <sheetName val="5 Analysis"/>
      <sheetName val="FSA"/>
      <sheetName val="M_Maincomp"/>
      <sheetName val="Cost centre expenditure"/>
      <sheetName val="PT-CM-94"/>
      <sheetName val="Customize Your Loan Manager"/>
      <sheetName val="Loan Amortization Table"/>
      <sheetName val="coeff"/>
      <sheetName val="BlSheet"/>
      <sheetName val="PLOSS"/>
      <sheetName val="accumdeprn"/>
      <sheetName val="U1"/>
      <sheetName val="taux"/>
      <sheetName val="FS"/>
      <sheetName val="FSL"/>
      <sheetName val="D-PL"/>
      <sheetName val="Anx1"/>
      <sheetName val="Cum_91-931"/>
      <sheetName val="Dec_941"/>
      <sheetName val="CA_Sheet1"/>
      <sheetName val="F-1_F-21"/>
      <sheetName val="Company_Info1"/>
      <sheetName val="Main_orig1"/>
      <sheetName val="Banks_Details1"/>
      <sheetName val="&lt;Q&gt;_Lead1"/>
      <sheetName val="CA_Comp1"/>
      <sheetName val="SCH_B1"/>
      <sheetName val="depn-Sep_03"/>
      <sheetName val="5_Analysis"/>
      <sheetName val="P12_4"/>
      <sheetName val="AFA"/>
      <sheetName val="1 LeadSchedule"/>
      <sheetName val="TMS2000"/>
      <sheetName val="detailed"/>
      <sheetName val="Matched"/>
      <sheetName val="Unmatched"/>
      <sheetName val="Addition"/>
      <sheetName val="SCH 4 - 7"/>
      <sheetName val="B"/>
      <sheetName val="IBACOMP.XLS"/>
      <sheetName val="FF-2 (1)"/>
      <sheetName val="Cost_centre_expenditure"/>
      <sheetName val="Customize_Your_Loan_Manager"/>
      <sheetName val="Loan_Amortization_Table"/>
      <sheetName val="C1.2"/>
      <sheetName val="C2"/>
      <sheetName val="Template"/>
      <sheetName val="Paramdata"/>
      <sheetName val="O3"/>
      <sheetName val="acs"/>
      <sheetName val="YR99 RENTAL ACCRUAL"/>
      <sheetName val="120AG"/>
      <sheetName val="Dir"/>
      <sheetName val="Anex1-NA"/>
      <sheetName val="Interim --&gt; Top"/>
      <sheetName val="B200_Puch &amp; Pay flowchart"/>
      <sheetName val="Assumptions 1"/>
      <sheetName val="Assumptions 2"/>
      <sheetName val="Traffic Tables"/>
      <sheetName val="allGL (2)"/>
      <sheetName val="K701"/>
      <sheetName val="CA84"/>
      <sheetName val="TC"/>
      <sheetName val="ADM"/>
      <sheetName val="TC-M"/>
      <sheetName val="U_13_2_disc_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FF-2"/>
      <sheetName val="F-8(FSA)"/>
      <sheetName val="L"/>
      <sheetName val="M MM"/>
      <sheetName val="10"/>
      <sheetName val="30a"/>
      <sheetName val="30-Note"/>
      <sheetName val="U-2"/>
      <sheetName val="K10"/>
      <sheetName val="K10-1 "/>
      <sheetName val="Interim NWA converted in Dec02"/>
      <sheetName val="Sort Of SAP-GL"/>
      <sheetName val="105070202"/>
      <sheetName val="E1-1ss"/>
      <sheetName val="DFA"/>
      <sheetName val="sign&amp;sub"/>
      <sheetName val="BPR"/>
      <sheetName val="FG2540"/>
      <sheetName val="Bal Sheet"/>
      <sheetName val="JV"/>
      <sheetName val="FORMC94"/>
      <sheetName val="BPR-Bloom"/>
      <sheetName val="sch6-rm"/>
      <sheetName val="MFA"/>
      <sheetName val="TB-Aug2010"/>
      <sheetName val="TB_SEPT2010"/>
      <sheetName val="BS &amp; PL"/>
      <sheetName val="U2 - Sales"/>
      <sheetName val="CBO0497"/>
      <sheetName val="Sch FA.4"/>
      <sheetName val="FF-13"/>
      <sheetName val="FF_4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U2.2"/>
      <sheetName val="Menu"/>
      <sheetName val="INFO"/>
      <sheetName val="gl"/>
      <sheetName val="cc 196 (SYS) (2)"/>
      <sheetName val="ADJ - RATE"/>
      <sheetName val="Sale0406"/>
      <sheetName val="Weights"/>
      <sheetName val="11922"/>
      <sheetName val="Newspaper"/>
      <sheetName val="StandingData"/>
      <sheetName val="Sale 0502"/>
      <sheetName val="boq"/>
      <sheetName val="K-5"/>
      <sheetName val="Appx B"/>
      <sheetName val="200-110"/>
      <sheetName val="GIVTR00P"/>
      <sheetName val="New Item"/>
      <sheetName val="description"/>
      <sheetName val="สำนักงาน"/>
      <sheetName val="Tornado 4.7 Component List"/>
      <sheetName val="Tornado 2.2 Component List"/>
      <sheetName val="name"/>
      <sheetName val="3월가격"/>
      <sheetName val="#Lookup"/>
      <sheetName val="ผ้าสำเร็จ"/>
      <sheetName val="MCMD95"/>
      <sheetName val="Norms SP"/>
      <sheetName val="จันทร์"/>
      <sheetName val="FF_6"/>
      <sheetName val="Cash Flow"/>
      <sheetName val="Financial Summary"/>
      <sheetName val="AssetStatus"/>
      <sheetName val="AssetType"/>
      <sheetName val="License BOI"/>
      <sheetName val="Asset Class"/>
      <sheetName val="Depre. Key"/>
      <sheetName val="Data 2"/>
      <sheetName val="data"/>
      <sheetName val="TB"/>
      <sheetName val="SPARES"/>
      <sheetName val="Standing data"/>
      <sheetName val="PortSTDSave"/>
      <sheetName val="LTX"/>
      <sheetName val="cost4-47"/>
      <sheetName val="สรุป"/>
      <sheetName val="BSI"/>
      <sheetName val="currency"/>
      <sheetName val="วงเครดิต 3"/>
      <sheetName val="FF_2"/>
      <sheetName val="Tornado 5.6 Component List"/>
      <sheetName val="Sale 0407"/>
      <sheetName val="Sale0309"/>
      <sheetName val="RATE"/>
      <sheetName val="Vat7% ภายในเดือน_Junต้นฉบับ"/>
      <sheetName val="FF_3"/>
      <sheetName val="เงินกู้ MGC"/>
      <sheetName val="ภาคการขายโฆษณาNBT_All"/>
      <sheetName val="ภาคการขายวิศวกรรม_Weekly"/>
      <sheetName val="ภาคการขายโฆษณาNBT_Weekly"/>
      <sheetName val="group"/>
      <sheetName val="DEP12"/>
      <sheetName val="C 1"/>
      <sheetName val="AA-1"/>
      <sheetName val="10-1 Media"/>
      <sheetName val="10-cut"/>
      <sheetName val="_Lookup"/>
      <sheetName val="งบทดลองปภพ 4-47"/>
      <sheetName val="GL CB"/>
      <sheetName val="GL M"/>
      <sheetName val="cal (2)"/>
      <sheetName val="STart"/>
      <sheetName val="Trial Balance"/>
      <sheetName val="PL_A05 APA Input"/>
      <sheetName val="อุปกรณ์ a2"/>
      <sheetName val="อุปกรณ์ a1"/>
      <sheetName val="TB_55(6M)"/>
      <sheetName val="BGT97STAFF"/>
      <sheetName val="ปัจจุบัน "/>
      <sheetName val="U-2.1"/>
      <sheetName val="DPLA"/>
      <sheetName val="10-똨膈뉥"/>
      <sheetName val="SKA"/>
      <sheetName val="B131 "/>
      <sheetName val="Sale 0401"/>
      <sheetName val="addl cost"/>
      <sheetName val="Deferred Charge"/>
      <sheetName val="110"/>
      <sheetName val="Balance Sheet"/>
      <sheetName val="xSeries255"/>
      <sheetName val="LedgerBudget"/>
      <sheetName val="Expense Summary"/>
      <sheetName val="แจกแจง _งบดุล_"/>
      <sheetName val="M-2"/>
      <sheetName val="part-import"/>
      <sheetName val="part-local"/>
      <sheetName val="เงินกู้ธนชาติ"/>
      <sheetName val="ตั๋วเงินรับ"/>
      <sheetName val="K2"/>
      <sheetName val="Gain Loss Calculation"/>
      <sheetName val="E"/>
      <sheetName val="B- 1"/>
      <sheetName val="CODE,NAME"/>
      <sheetName val="3rd"/>
      <sheetName val="IBA &lt;O3&gt;"/>
      <sheetName val="J2"/>
      <sheetName val="J1"/>
      <sheetName val="Location"/>
      <sheetName val="FF_2 _1_"/>
      <sheetName val="Sale0402"/>
      <sheetName val="ABR P&amp;L"/>
      <sheetName val="PLmth "/>
    </sheetNames>
    <sheetDataSet>
      <sheetData sheetId="0">
        <row r="220">
          <cell r="A220">
            <v>220</v>
          </cell>
        </row>
        <row r="238">
          <cell r="AG238">
            <v>613794.37</v>
          </cell>
          <cell r="AI238">
            <v>0</v>
          </cell>
          <cell r="AJ238">
            <v>0</v>
          </cell>
        </row>
        <row r="240">
          <cell r="AE240">
            <v>843113.25000000012</v>
          </cell>
          <cell r="AG240">
            <v>-1.0400000000372529</v>
          </cell>
          <cell r="AI240">
            <v>0</v>
          </cell>
          <cell r="AJ240">
            <v>0</v>
          </cell>
        </row>
        <row r="241">
          <cell r="AE241">
            <v>0.91670519736278788</v>
          </cell>
          <cell r="AG241" t="e">
            <v>#DIV/0!</v>
          </cell>
          <cell r="AI241" t="e">
            <v>#DIV/0!</v>
          </cell>
          <cell r="AJ241" t="e">
            <v>#DIV/0!</v>
          </cell>
        </row>
        <row r="243">
          <cell r="AE243">
            <v>0</v>
          </cell>
          <cell r="AG243">
            <v>67</v>
          </cell>
          <cell r="AI243">
            <v>0</v>
          </cell>
          <cell r="AJ243">
            <v>0</v>
          </cell>
        </row>
        <row r="245">
          <cell r="AE245" t="str">
            <v>-</v>
          </cell>
          <cell r="AG245" t="str">
            <v>-</v>
          </cell>
          <cell r="AI245" t="str">
            <v>-</v>
          </cell>
          <cell r="AJ245" t="str">
            <v>-</v>
          </cell>
        </row>
        <row r="246">
          <cell r="AE246">
            <v>843113.25000000012</v>
          </cell>
          <cell r="AG246">
            <v>-68.040000000037253</v>
          </cell>
          <cell r="AI246">
            <v>0</v>
          </cell>
          <cell r="AJ246">
            <v>0</v>
          </cell>
        </row>
        <row r="247">
          <cell r="AE247" t="str">
            <v>-</v>
          </cell>
          <cell r="AG247" t="str">
            <v>-</v>
          </cell>
          <cell r="AI247" t="str">
            <v>-</v>
          </cell>
          <cell r="AJ247" t="str">
            <v>-</v>
          </cell>
        </row>
        <row r="249">
          <cell r="AE249">
            <v>843113.25000000012</v>
          </cell>
          <cell r="AG249">
            <v>-68.040000000037253</v>
          </cell>
          <cell r="AI249">
            <v>0</v>
          </cell>
          <cell r="AJ249">
            <v>0</v>
          </cell>
        </row>
        <row r="251">
          <cell r="AE251">
            <v>0</v>
          </cell>
          <cell r="AG251">
            <v>0</v>
          </cell>
          <cell r="AI251">
            <v>0</v>
          </cell>
          <cell r="AJ251">
            <v>0</v>
          </cell>
        </row>
        <row r="253">
          <cell r="AE253" t="str">
            <v>-</v>
          </cell>
          <cell r="AG253" t="str">
            <v>-</v>
          </cell>
          <cell r="AI253" t="str">
            <v>-</v>
          </cell>
          <cell r="AJ253" t="str">
            <v>-</v>
          </cell>
        </row>
        <row r="254">
          <cell r="AE254">
            <v>843113.25000000012</v>
          </cell>
          <cell r="AG254">
            <v>-68.040000000037253</v>
          </cell>
          <cell r="AI254">
            <v>0</v>
          </cell>
          <cell r="AJ254">
            <v>0</v>
          </cell>
        </row>
        <row r="255">
          <cell r="AE255" t="str">
            <v>-</v>
          </cell>
          <cell r="AG255" t="str">
            <v>-</v>
          </cell>
          <cell r="AI255" t="str">
            <v>-</v>
          </cell>
          <cell r="AJ255" t="str">
            <v>-</v>
          </cell>
        </row>
      </sheetData>
      <sheetData sheetId="1" refreshError="1">
        <row r="1">
          <cell r="A1">
            <v>2200</v>
          </cell>
        </row>
        <row r="13">
          <cell r="C13" t="str">
            <v>1</v>
          </cell>
          <cell r="D13" t="str">
            <v>Direct Materials :</v>
          </cell>
        </row>
        <row r="15">
          <cell r="C15" t="str">
            <v xml:space="preserve">   309</v>
          </cell>
          <cell r="D15" t="str">
            <v>Aggregate, Sand &amp; Stones</v>
          </cell>
          <cell r="J15">
            <v>1435630</v>
          </cell>
          <cell r="Q15">
            <v>1946.4</v>
          </cell>
          <cell r="T15">
            <v>-576893.09000000008</v>
          </cell>
          <cell r="U15">
            <v>7368.6</v>
          </cell>
          <cell r="X15">
            <v>-1727.5</v>
          </cell>
          <cell r="Y15">
            <v>-2771.7</v>
          </cell>
          <cell r="Z15">
            <v>-43704.03</v>
          </cell>
          <cell r="AA15">
            <v>109983.7</v>
          </cell>
          <cell r="AB15">
            <v>98681.85</v>
          </cell>
          <cell r="AC15">
            <v>-15955.3</v>
          </cell>
          <cell r="AF15">
            <v>80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1012639</v>
          </cell>
        </row>
        <row r="16">
          <cell r="C16" t="str">
            <v xml:space="preserve">   200</v>
          </cell>
          <cell r="D16" t="str">
            <v>Bricks</v>
          </cell>
          <cell r="I16">
            <v>-16086</v>
          </cell>
          <cell r="T16">
            <v>17196</v>
          </cell>
          <cell r="AT16">
            <v>1110</v>
          </cell>
        </row>
        <row r="17">
          <cell r="C17" t="str">
            <v xml:space="preserve">   219</v>
          </cell>
          <cell r="D17" t="str">
            <v>Building Materials</v>
          </cell>
          <cell r="Q17">
            <v>400</v>
          </cell>
          <cell r="T17">
            <v>8270</v>
          </cell>
          <cell r="U17">
            <v>300</v>
          </cell>
          <cell r="V17">
            <v>3000</v>
          </cell>
          <cell r="W17">
            <v>3000</v>
          </cell>
          <cell r="Y17">
            <v>180</v>
          </cell>
          <cell r="Z17">
            <v>519179.96</v>
          </cell>
          <cell r="AA17">
            <v>-88285.06</v>
          </cell>
          <cell r="AB17">
            <v>371379.96</v>
          </cell>
          <cell r="AE17">
            <v>-215840</v>
          </cell>
          <cell r="AG17">
            <v>3600</v>
          </cell>
          <cell r="AT17">
            <v>605185</v>
          </cell>
        </row>
        <row r="18">
          <cell r="C18" t="str">
            <v xml:space="preserve">   210</v>
          </cell>
          <cell r="D18" t="str">
            <v>Cement</v>
          </cell>
          <cell r="J18">
            <v>554782</v>
          </cell>
          <cell r="L18">
            <v>1978234</v>
          </cell>
          <cell r="S18">
            <v>-2968</v>
          </cell>
          <cell r="T18">
            <v>-129297</v>
          </cell>
          <cell r="Y18">
            <v>-605</v>
          </cell>
          <cell r="Z18">
            <v>-6347</v>
          </cell>
          <cell r="AA18">
            <v>8702</v>
          </cell>
          <cell r="AF18">
            <v>192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2402693</v>
          </cell>
        </row>
        <row r="19">
          <cell r="D19" t="str">
            <v>Chemical</v>
          </cell>
          <cell r="F19">
            <v>9002</v>
          </cell>
          <cell r="AT19">
            <v>9002</v>
          </cell>
        </row>
        <row r="20">
          <cell r="C20" t="str">
            <v xml:space="preserve">   214</v>
          </cell>
          <cell r="D20" t="str">
            <v>Concrete Products</v>
          </cell>
          <cell r="F20">
            <v>29010.47</v>
          </cell>
          <cell r="I20">
            <v>3882.6699999999983</v>
          </cell>
          <cell r="K20">
            <v>1078342</v>
          </cell>
          <cell r="T20">
            <v>151584.54999999999</v>
          </cell>
          <cell r="Y20">
            <v>-184</v>
          </cell>
          <cell r="Z20">
            <v>166676.96</v>
          </cell>
          <cell r="AA20">
            <v>-476926.87999999989</v>
          </cell>
          <cell r="AB20">
            <v>39390.660000000003</v>
          </cell>
          <cell r="AT20">
            <v>991776</v>
          </cell>
        </row>
        <row r="21">
          <cell r="D21" t="str">
            <v>Crusher Run</v>
          </cell>
          <cell r="AT21">
            <v>0</v>
          </cell>
        </row>
        <row r="22">
          <cell r="D22" t="str">
            <v>Culvert</v>
          </cell>
          <cell r="F22">
            <v>1331762</v>
          </cell>
          <cell r="I22">
            <v>-271424.38</v>
          </cell>
          <cell r="Y22">
            <v>-1103</v>
          </cell>
          <cell r="Z22">
            <v>269997.38</v>
          </cell>
          <cell r="AA22">
            <v>2530</v>
          </cell>
          <cell r="AT22">
            <v>1331762</v>
          </cell>
        </row>
        <row r="23">
          <cell r="C23" t="str">
            <v xml:space="preserve">   229</v>
          </cell>
          <cell r="D23" t="str">
            <v>Diesel/Gas &amp; Lubricant</v>
          </cell>
          <cell r="F23">
            <v>1422.2</v>
          </cell>
          <cell r="P23">
            <v>303.54000000000002</v>
          </cell>
          <cell r="Q23">
            <v>802.76</v>
          </cell>
          <cell r="T23">
            <v>5886.76</v>
          </cell>
          <cell r="U23">
            <v>2374.12</v>
          </cell>
          <cell r="V23">
            <v>265.8</v>
          </cell>
          <cell r="W23">
            <v>265.8</v>
          </cell>
          <cell r="X23">
            <v>298.8</v>
          </cell>
          <cell r="Y23">
            <v>744.1</v>
          </cell>
          <cell r="Z23">
            <v>27642.32</v>
          </cell>
          <cell r="AA23">
            <v>48441.2</v>
          </cell>
          <cell r="AB23">
            <v>77116.710000000006</v>
          </cell>
          <cell r="AF23">
            <v>1648.1</v>
          </cell>
          <cell r="AG23">
            <v>626.9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167839</v>
          </cell>
        </row>
        <row r="24">
          <cell r="D24" t="str">
            <v>Door</v>
          </cell>
          <cell r="T24">
            <v>785</v>
          </cell>
          <cell r="AT24">
            <v>785</v>
          </cell>
        </row>
        <row r="25">
          <cell r="C25" t="str">
            <v xml:space="preserve">   228</v>
          </cell>
          <cell r="D25" t="str">
            <v>Electrical Appliances</v>
          </cell>
          <cell r="T25">
            <v>2323.25</v>
          </cell>
          <cell r="Z25">
            <v>36.200000000000003</v>
          </cell>
          <cell r="AA25">
            <v>222.4</v>
          </cell>
          <cell r="AB25">
            <v>222.4</v>
          </cell>
          <cell r="AF25">
            <v>507.5</v>
          </cell>
          <cell r="AG25">
            <v>2116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5428</v>
          </cell>
        </row>
        <row r="26">
          <cell r="D26" t="str">
            <v>Ghoxitile</v>
          </cell>
          <cell r="AT26">
            <v>0</v>
          </cell>
        </row>
        <row r="27">
          <cell r="D27" t="str">
            <v>Glass</v>
          </cell>
          <cell r="T27">
            <v>863.2</v>
          </cell>
          <cell r="AT27">
            <v>863</v>
          </cell>
        </row>
        <row r="28">
          <cell r="C28" t="str">
            <v xml:space="preserve">   233</v>
          </cell>
          <cell r="D28" t="str">
            <v>Hardware</v>
          </cell>
          <cell r="T28">
            <v>-1293.3499999999995</v>
          </cell>
          <cell r="Y28">
            <v>5.5</v>
          </cell>
          <cell r="Z28">
            <v>815.45</v>
          </cell>
          <cell r="AA28">
            <v>1100.45</v>
          </cell>
          <cell r="AB28">
            <v>2161.0500000000002</v>
          </cell>
          <cell r="AF28">
            <v>2192.9499999999998</v>
          </cell>
          <cell r="AG28">
            <v>328.4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5310</v>
          </cell>
        </row>
        <row r="29">
          <cell r="D29" t="str">
            <v>Landscaping</v>
          </cell>
          <cell r="AT29">
            <v>0</v>
          </cell>
        </row>
        <row r="30">
          <cell r="C30" t="str">
            <v xml:space="preserve">   270</v>
          </cell>
          <cell r="D30" t="str">
            <v>Paint</v>
          </cell>
          <cell r="T30">
            <v>1441.6</v>
          </cell>
          <cell r="AA30">
            <v>1635.5</v>
          </cell>
          <cell r="AT30">
            <v>3077</v>
          </cell>
        </row>
        <row r="31">
          <cell r="D31" t="str">
            <v>Partition</v>
          </cell>
          <cell r="AT31">
            <v>0</v>
          </cell>
        </row>
        <row r="32">
          <cell r="D32" t="str">
            <v>Piles</v>
          </cell>
          <cell r="AT32">
            <v>0</v>
          </cell>
        </row>
        <row r="33">
          <cell r="C33" t="str">
            <v xml:space="preserve">   311</v>
          </cell>
          <cell r="D33" t="str">
            <v>Pipes &amp; Drain</v>
          </cell>
          <cell r="F33">
            <v>353008</v>
          </cell>
          <cell r="T33">
            <v>15128.2</v>
          </cell>
          <cell r="X33">
            <v>-300</v>
          </cell>
          <cell r="Y33">
            <v>-170</v>
          </cell>
          <cell r="Z33">
            <v>163937</v>
          </cell>
          <cell r="AA33">
            <v>-284524.32</v>
          </cell>
          <cell r="AT33">
            <v>247079</v>
          </cell>
        </row>
        <row r="34">
          <cell r="D34" t="str">
            <v>Premix</v>
          </cell>
          <cell r="T34">
            <v>1094.4000000000001</v>
          </cell>
          <cell r="AT34">
            <v>1094</v>
          </cell>
        </row>
        <row r="35">
          <cell r="C35" t="str">
            <v xml:space="preserve">   221</v>
          </cell>
          <cell r="D35" t="str">
            <v>Purchases</v>
          </cell>
          <cell r="F35">
            <v>22351.13</v>
          </cell>
          <cell r="T35">
            <v>12080.43</v>
          </cell>
          <cell r="AT35">
            <v>34432</v>
          </cell>
        </row>
        <row r="36">
          <cell r="D36" t="str">
            <v>Rock</v>
          </cell>
          <cell r="AT36">
            <v>0</v>
          </cell>
        </row>
        <row r="37">
          <cell r="D37" t="str">
            <v>Roofing</v>
          </cell>
          <cell r="F37">
            <v>112952</v>
          </cell>
          <cell r="T37">
            <v>460000</v>
          </cell>
          <cell r="AA37">
            <v>-227630.6</v>
          </cell>
          <cell r="AE37">
            <v>72349.420000000013</v>
          </cell>
          <cell r="AT37">
            <v>417671</v>
          </cell>
        </row>
        <row r="38">
          <cell r="C38" t="str">
            <v xml:space="preserve">   286</v>
          </cell>
          <cell r="D38" t="str">
            <v>Sanitary Fittings &amp; Fixtures</v>
          </cell>
          <cell r="AF38">
            <v>186.5</v>
          </cell>
          <cell r="AG38">
            <v>0</v>
          </cell>
          <cell r="AH38">
            <v>0</v>
          </cell>
          <cell r="AI38">
            <v>0</v>
          </cell>
          <cell r="AJ38">
            <v>0</v>
          </cell>
          <cell r="AT38">
            <v>187</v>
          </cell>
        </row>
        <row r="39">
          <cell r="C39" t="str">
            <v xml:space="preserve">   239</v>
          </cell>
          <cell r="D39" t="str">
            <v>Steel Bars &amp; Iron</v>
          </cell>
          <cell r="F39">
            <v>322822</v>
          </cell>
          <cell r="K39">
            <v>1185437</v>
          </cell>
          <cell r="T39">
            <v>223552</v>
          </cell>
          <cell r="Y39">
            <v>-2115</v>
          </cell>
          <cell r="Z39">
            <v>69405.850000000006</v>
          </cell>
          <cell r="AA39">
            <v>14204.2</v>
          </cell>
          <cell r="AB39">
            <v>513064</v>
          </cell>
          <cell r="AE39">
            <v>-297301.84999999998</v>
          </cell>
          <cell r="AF39">
            <v>63500</v>
          </cell>
          <cell r="AG39">
            <v>-2649.69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2089919</v>
          </cell>
        </row>
        <row r="40">
          <cell r="D40" t="str">
            <v>Tank</v>
          </cell>
          <cell r="AF40">
            <v>3600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T40">
            <v>3600</v>
          </cell>
        </row>
        <row r="41">
          <cell r="D41" t="str">
            <v>Tiles &amp; Mosaic</v>
          </cell>
          <cell r="AT41">
            <v>0</v>
          </cell>
        </row>
        <row r="42">
          <cell r="C42" t="str">
            <v xml:space="preserve">   296</v>
          </cell>
          <cell r="D42" t="str">
            <v>Timber &amp; Plywood</v>
          </cell>
          <cell r="F42">
            <v>232954</v>
          </cell>
          <cell r="T42">
            <v>1995.78</v>
          </cell>
          <cell r="Z42">
            <v>-815</v>
          </cell>
          <cell r="AA42">
            <v>17160</v>
          </cell>
          <cell r="AE42">
            <v>517400.22</v>
          </cell>
          <cell r="AF42">
            <v>23654.13</v>
          </cell>
          <cell r="AG42">
            <v>837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793186</v>
          </cell>
        </row>
        <row r="43">
          <cell r="D43" t="str">
            <v>Turfing</v>
          </cell>
          <cell r="AT43">
            <v>0</v>
          </cell>
        </row>
        <row r="44">
          <cell r="D44" t="str">
            <v>Welding Material</v>
          </cell>
          <cell r="I44">
            <v>-1120.6500000000001</v>
          </cell>
          <cell r="T44">
            <v>637.25</v>
          </cell>
          <cell r="Z44">
            <v>103.1</v>
          </cell>
          <cell r="AA44">
            <v>1661.4</v>
          </cell>
          <cell r="AB44">
            <v>103.1</v>
          </cell>
          <cell r="AT44">
            <v>1384</v>
          </cell>
        </row>
        <row r="45">
          <cell r="D45" t="str">
            <v>Window Frame</v>
          </cell>
          <cell r="T45">
            <v>844.1</v>
          </cell>
          <cell r="AT45">
            <v>844</v>
          </cell>
        </row>
        <row r="46">
          <cell r="F46" t="str">
            <v>-</v>
          </cell>
          <cell r="G46" t="str">
            <v>-</v>
          </cell>
          <cell r="H46" t="str">
            <v>-</v>
          </cell>
          <cell r="I46" t="str">
            <v>-</v>
          </cell>
          <cell r="J46" t="str">
            <v>-</v>
          </cell>
          <cell r="K46" t="str">
            <v>-</v>
          </cell>
          <cell r="L46" t="str">
            <v>-</v>
          </cell>
          <cell r="M46" t="str">
            <v>-</v>
          </cell>
          <cell r="N46" t="str">
            <v>-</v>
          </cell>
          <cell r="O46" t="str">
            <v>-</v>
          </cell>
          <cell r="P46" t="str">
            <v>-</v>
          </cell>
          <cell r="Q46" t="str">
            <v>-</v>
          </cell>
          <cell r="R46" t="str">
            <v>-</v>
          </cell>
          <cell r="S46" t="str">
            <v>-</v>
          </cell>
          <cell r="T46" t="str">
            <v>-</v>
          </cell>
          <cell r="U46" t="str">
            <v>-</v>
          </cell>
          <cell r="V46" t="str">
            <v>-</v>
          </cell>
          <cell r="W46" t="str">
            <v>-</v>
          </cell>
          <cell r="X46" t="str">
            <v>-</v>
          </cell>
          <cell r="Y46" t="str">
            <v>-</v>
          </cell>
          <cell r="Z46" t="str">
            <v>-</v>
          </cell>
          <cell r="AA46" t="str">
            <v>-</v>
          </cell>
          <cell r="AB46" t="str">
            <v>-</v>
          </cell>
          <cell r="AC46" t="str">
            <v>-</v>
          </cell>
          <cell r="AD46" t="str">
            <v>-</v>
          </cell>
          <cell r="AE46" t="str">
            <v>-</v>
          </cell>
          <cell r="AF46" t="str">
            <v>-</v>
          </cell>
          <cell r="AG46" t="str">
            <v>-</v>
          </cell>
          <cell r="AH46" t="str">
            <v>-</v>
          </cell>
          <cell r="AI46" t="str">
            <v>-</v>
          </cell>
          <cell r="AJ46" t="str">
            <v>-</v>
          </cell>
          <cell r="AK46" t="str">
            <v>-</v>
          </cell>
          <cell r="AL46" t="str">
            <v>-</v>
          </cell>
          <cell r="AM46" t="str">
            <v>-</v>
          </cell>
          <cell r="AN46" t="str">
            <v>-</v>
          </cell>
          <cell r="AO46" t="str">
            <v>-</v>
          </cell>
          <cell r="AP46" t="str">
            <v>-</v>
          </cell>
          <cell r="AQ46" t="str">
            <v>-</v>
          </cell>
          <cell r="AR46" t="str">
            <v>-</v>
          </cell>
          <cell r="AT46" t="str">
            <v>-</v>
          </cell>
        </row>
        <row r="47">
          <cell r="D47" t="str">
            <v>Direct Material Costs</v>
          </cell>
          <cell r="F47">
            <v>2415284</v>
          </cell>
          <cell r="G47">
            <v>0</v>
          </cell>
          <cell r="H47">
            <v>0</v>
          </cell>
          <cell r="I47">
            <v>-284748</v>
          </cell>
          <cell r="J47">
            <v>1990412</v>
          </cell>
          <cell r="K47">
            <v>2263779</v>
          </cell>
          <cell r="L47">
            <v>1978234</v>
          </cell>
          <cell r="M47">
            <v>0</v>
          </cell>
          <cell r="N47">
            <v>0</v>
          </cell>
          <cell r="O47">
            <v>0</v>
          </cell>
          <cell r="P47">
            <v>304</v>
          </cell>
          <cell r="Q47">
            <v>3149</v>
          </cell>
          <cell r="R47">
            <v>0</v>
          </cell>
          <cell r="S47">
            <v>-2968</v>
          </cell>
          <cell r="T47">
            <v>196199</v>
          </cell>
          <cell r="U47">
            <v>10043</v>
          </cell>
          <cell r="V47">
            <v>3266</v>
          </cell>
          <cell r="W47">
            <v>3266</v>
          </cell>
          <cell r="X47">
            <v>-1729</v>
          </cell>
          <cell r="Y47">
            <v>-6019</v>
          </cell>
          <cell r="Z47">
            <v>1166928</v>
          </cell>
          <cell r="AA47">
            <v>-871726</v>
          </cell>
          <cell r="AB47">
            <v>1102120</v>
          </cell>
          <cell r="AC47">
            <v>-15955</v>
          </cell>
          <cell r="AD47">
            <v>0</v>
          </cell>
          <cell r="AE47">
            <v>76608</v>
          </cell>
          <cell r="AF47">
            <v>95561</v>
          </cell>
          <cell r="AG47">
            <v>4859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T47">
            <v>10126867</v>
          </cell>
        </row>
        <row r="48">
          <cell r="F48" t="str">
            <v>-</v>
          </cell>
          <cell r="G48" t="str">
            <v>-</v>
          </cell>
          <cell r="H48" t="str">
            <v>-</v>
          </cell>
          <cell r="I48" t="str">
            <v>-</v>
          </cell>
          <cell r="J48" t="str">
            <v>-</v>
          </cell>
          <cell r="K48" t="str">
            <v>-</v>
          </cell>
          <cell r="L48" t="str">
            <v>-</v>
          </cell>
          <cell r="M48" t="str">
            <v>-</v>
          </cell>
          <cell r="N48" t="str">
            <v>-</v>
          </cell>
          <cell r="O48" t="str">
            <v>-</v>
          </cell>
          <cell r="P48" t="str">
            <v>-</v>
          </cell>
          <cell r="Q48" t="str">
            <v>-</v>
          </cell>
          <cell r="R48" t="str">
            <v>-</v>
          </cell>
          <cell r="S48" t="str">
            <v>-</v>
          </cell>
          <cell r="T48" t="str">
            <v>-</v>
          </cell>
          <cell r="U48" t="str">
            <v>-</v>
          </cell>
          <cell r="V48" t="str">
            <v>-</v>
          </cell>
          <cell r="W48" t="str">
            <v>-</v>
          </cell>
          <cell r="X48" t="str">
            <v>-</v>
          </cell>
          <cell r="Y48" t="str">
            <v>-</v>
          </cell>
          <cell r="Z48" t="str">
            <v>-</v>
          </cell>
          <cell r="AA48" t="str">
            <v>-</v>
          </cell>
          <cell r="AB48" t="str">
            <v>-</v>
          </cell>
          <cell r="AC48" t="str">
            <v>-</v>
          </cell>
          <cell r="AD48" t="str">
            <v>-</v>
          </cell>
          <cell r="AE48" t="str">
            <v>-</v>
          </cell>
          <cell r="AF48" t="str">
            <v>-</v>
          </cell>
          <cell r="AG48" t="str">
            <v>-</v>
          </cell>
          <cell r="AH48" t="str">
            <v>-</v>
          </cell>
          <cell r="AI48" t="str">
            <v>-</v>
          </cell>
          <cell r="AJ48" t="str">
            <v>-</v>
          </cell>
          <cell r="AK48" t="str">
            <v>-</v>
          </cell>
          <cell r="AL48" t="str">
            <v>-</v>
          </cell>
          <cell r="AM48" t="str">
            <v>-</v>
          </cell>
          <cell r="AN48" t="str">
            <v>-</v>
          </cell>
          <cell r="AO48" t="str">
            <v>-</v>
          </cell>
          <cell r="AP48" t="str">
            <v>-</v>
          </cell>
          <cell r="AQ48" t="str">
            <v>-</v>
          </cell>
          <cell r="AR48" t="str">
            <v>-</v>
          </cell>
          <cell r="AT48" t="str">
            <v>-</v>
          </cell>
        </row>
        <row r="50">
          <cell r="C50" t="str">
            <v>2</v>
          </cell>
          <cell r="D50" t="str">
            <v>Labour Costs :</v>
          </cell>
        </row>
        <row r="52">
          <cell r="C52" t="str">
            <v xml:space="preserve">   244</v>
          </cell>
          <cell r="D52" t="str">
            <v>Ang Pow</v>
          </cell>
          <cell r="F52">
            <v>2570</v>
          </cell>
          <cell r="T52">
            <v>500</v>
          </cell>
          <cell r="V52">
            <v>50</v>
          </cell>
          <cell r="W52">
            <v>50</v>
          </cell>
          <cell r="AT52">
            <v>3170</v>
          </cell>
        </row>
        <row r="53">
          <cell r="C53" t="str">
            <v xml:space="preserve">   213</v>
          </cell>
          <cell r="D53" t="str">
            <v>Bonus</v>
          </cell>
          <cell r="F53">
            <v>12010</v>
          </cell>
          <cell r="AT53">
            <v>12010</v>
          </cell>
        </row>
        <row r="54">
          <cell r="D54" t="str">
            <v>Casual Labour</v>
          </cell>
          <cell r="AF54">
            <v>50</v>
          </cell>
          <cell r="AG54">
            <v>250</v>
          </cell>
          <cell r="AH54">
            <v>0</v>
          </cell>
          <cell r="AI54">
            <v>0</v>
          </cell>
          <cell r="AJ54">
            <v>0</v>
          </cell>
          <cell r="AT54">
            <v>300</v>
          </cell>
        </row>
        <row r="55">
          <cell r="D55" t="str">
            <v>Commission</v>
          </cell>
          <cell r="F55">
            <v>3000</v>
          </cell>
          <cell r="Q55">
            <v>1257.52</v>
          </cell>
          <cell r="R55">
            <v>3086.93</v>
          </cell>
          <cell r="Z55">
            <v>600</v>
          </cell>
          <cell r="AA55">
            <v>600</v>
          </cell>
          <cell r="AB55">
            <v>600</v>
          </cell>
          <cell r="AT55">
            <v>9144</v>
          </cell>
        </row>
        <row r="56">
          <cell r="C56" t="str">
            <v xml:space="preserve">   231</v>
          </cell>
          <cell r="D56" t="str">
            <v>EPF Contribution</v>
          </cell>
          <cell r="F56">
            <v>22039</v>
          </cell>
          <cell r="AT56">
            <v>22039</v>
          </cell>
        </row>
        <row r="57">
          <cell r="D57" t="str">
            <v>Incentives</v>
          </cell>
          <cell r="Z57">
            <v>14999</v>
          </cell>
          <cell r="AA57">
            <v>15002</v>
          </cell>
          <cell r="AB57">
            <v>14999</v>
          </cell>
          <cell r="AT57">
            <v>45000</v>
          </cell>
        </row>
        <row r="58">
          <cell r="D58" t="str">
            <v>Leave Compensation</v>
          </cell>
          <cell r="F58">
            <v>4454.6000000000004</v>
          </cell>
          <cell r="Z58">
            <v>840</v>
          </cell>
          <cell r="AB58">
            <v>422.3</v>
          </cell>
          <cell r="AT58">
            <v>5717</v>
          </cell>
        </row>
        <row r="59">
          <cell r="D59" t="str">
            <v>Retrenchment Benefit</v>
          </cell>
          <cell r="T59">
            <v>3294.64</v>
          </cell>
          <cell r="AT59">
            <v>3295</v>
          </cell>
        </row>
        <row r="60">
          <cell r="D60" t="str">
            <v>Salary</v>
          </cell>
          <cell r="F60">
            <v>29385.78</v>
          </cell>
          <cell r="P60">
            <v>61.53</v>
          </cell>
          <cell r="Q60">
            <v>302.3</v>
          </cell>
          <cell r="T60">
            <v>18768.419999999998</v>
          </cell>
          <cell r="U60">
            <v>2252.09</v>
          </cell>
          <cell r="V60">
            <v>575</v>
          </cell>
          <cell r="W60">
            <v>575</v>
          </cell>
          <cell r="X60">
            <v>788.83</v>
          </cell>
          <cell r="Y60">
            <v>1437.24</v>
          </cell>
          <cell r="Z60">
            <v>59579.71</v>
          </cell>
          <cell r="AA60">
            <v>32179.13</v>
          </cell>
          <cell r="AB60">
            <v>42267.28</v>
          </cell>
          <cell r="AF60">
            <v>14250</v>
          </cell>
          <cell r="AG60">
            <v>3700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206122</v>
          </cell>
        </row>
        <row r="61">
          <cell r="C61" t="str">
            <v>=</v>
          </cell>
          <cell r="D61" t="str">
            <v>Salary - Allowance</v>
          </cell>
          <cell r="F61">
            <v>6607.69</v>
          </cell>
          <cell r="P61">
            <v>57.69</v>
          </cell>
          <cell r="Q61">
            <v>234.6</v>
          </cell>
          <cell r="T61">
            <v>10998.01</v>
          </cell>
          <cell r="U61">
            <v>1908.62</v>
          </cell>
          <cell r="V61">
            <v>725</v>
          </cell>
          <cell r="W61">
            <v>725</v>
          </cell>
          <cell r="X61">
            <v>387.29</v>
          </cell>
          <cell r="Y61">
            <v>993.41</v>
          </cell>
          <cell r="Z61">
            <v>50769.69</v>
          </cell>
          <cell r="AA61">
            <v>24003.919999999998</v>
          </cell>
          <cell r="AB61">
            <v>32864.050000000003</v>
          </cell>
          <cell r="AF61">
            <v>2550</v>
          </cell>
          <cell r="AG61">
            <v>2100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134925</v>
          </cell>
        </row>
        <row r="62">
          <cell r="C62" t="str">
            <v xml:space="preserve">   264</v>
          </cell>
          <cell r="D62" t="str">
            <v xml:space="preserve">Salary - Overtime </v>
          </cell>
          <cell r="F62">
            <v>681.48</v>
          </cell>
          <cell r="P62">
            <v>42</v>
          </cell>
          <cell r="Q62">
            <v>138</v>
          </cell>
          <cell r="T62">
            <v>3599.92</v>
          </cell>
          <cell r="U62">
            <v>1088.73</v>
          </cell>
          <cell r="X62">
            <v>110.5</v>
          </cell>
          <cell r="Y62">
            <v>355.5</v>
          </cell>
          <cell r="Z62">
            <v>20075.28</v>
          </cell>
          <cell r="AA62">
            <v>10244.870000000001</v>
          </cell>
          <cell r="AB62">
            <v>15305.31</v>
          </cell>
          <cell r="AT62">
            <v>51642</v>
          </cell>
        </row>
        <row r="63">
          <cell r="C63" t="str">
            <v xml:space="preserve">   280</v>
          </cell>
          <cell r="D63" t="str">
            <v>Socso</v>
          </cell>
          <cell r="F63">
            <v>2866.4</v>
          </cell>
          <cell r="AT63">
            <v>2866</v>
          </cell>
        </row>
        <row r="64">
          <cell r="C64" t="str">
            <v xml:space="preserve">   281</v>
          </cell>
          <cell r="D64" t="str">
            <v>Staff Welfare</v>
          </cell>
          <cell r="F64">
            <v>322.5</v>
          </cell>
          <cell r="AG64">
            <v>1200</v>
          </cell>
          <cell r="AT64">
            <v>1523</v>
          </cell>
        </row>
        <row r="65">
          <cell r="C65" t="str">
            <v xml:space="preserve">   295</v>
          </cell>
          <cell r="D65" t="str">
            <v>Wages</v>
          </cell>
          <cell r="T65">
            <v>18465.5</v>
          </cell>
          <cell r="U65">
            <v>780.25</v>
          </cell>
          <cell r="X65">
            <v>2200</v>
          </cell>
          <cell r="Z65">
            <v>15275.54</v>
          </cell>
          <cell r="AA65">
            <v>6013.51</v>
          </cell>
          <cell r="AB65">
            <v>14495.74</v>
          </cell>
          <cell r="AC65">
            <v>51.92</v>
          </cell>
          <cell r="AF65">
            <v>5418.64</v>
          </cell>
          <cell r="AG65">
            <v>1400.67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64102</v>
          </cell>
        </row>
        <row r="66">
          <cell r="D66" t="str">
            <v>Wages Allowance</v>
          </cell>
          <cell r="T66">
            <v>100</v>
          </cell>
          <cell r="Z66">
            <v>1381.97</v>
          </cell>
          <cell r="AA66">
            <v>389.9</v>
          </cell>
          <cell r="AB66">
            <v>4297.3599999999997</v>
          </cell>
          <cell r="AT66">
            <v>6169</v>
          </cell>
        </row>
        <row r="67">
          <cell r="D67" t="str">
            <v>Wages Overtime</v>
          </cell>
          <cell r="T67">
            <v>1181.0899999999999</v>
          </cell>
          <cell r="U67">
            <v>100.5</v>
          </cell>
          <cell r="Z67">
            <v>2305.6799999999998</v>
          </cell>
          <cell r="AA67">
            <v>1947.06</v>
          </cell>
          <cell r="AB67">
            <v>5649.39</v>
          </cell>
          <cell r="AC67">
            <v>24</v>
          </cell>
          <cell r="AF67">
            <v>148.03</v>
          </cell>
          <cell r="AG67">
            <v>3632.9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14989</v>
          </cell>
        </row>
        <row r="69">
          <cell r="F69" t="str">
            <v>-</v>
          </cell>
          <cell r="G69" t="str">
            <v>-</v>
          </cell>
          <cell r="H69" t="str">
            <v>-</v>
          </cell>
          <cell r="I69" t="str">
            <v>-</v>
          </cell>
          <cell r="J69" t="str">
            <v>-</v>
          </cell>
          <cell r="K69" t="str">
            <v>-</v>
          </cell>
          <cell r="L69" t="str">
            <v>-</v>
          </cell>
          <cell r="M69" t="str">
            <v>-</v>
          </cell>
          <cell r="N69" t="str">
            <v>-</v>
          </cell>
          <cell r="O69" t="str">
            <v>-</v>
          </cell>
          <cell r="P69" t="str">
            <v>-</v>
          </cell>
          <cell r="Q69" t="str">
            <v>-</v>
          </cell>
          <cell r="R69" t="str">
            <v>-</v>
          </cell>
          <cell r="S69" t="str">
            <v>-</v>
          </cell>
          <cell r="T69" t="str">
            <v>-</v>
          </cell>
          <cell r="U69" t="str">
            <v>-</v>
          </cell>
          <cell r="V69" t="str">
            <v>-</v>
          </cell>
          <cell r="W69" t="str">
            <v>-</v>
          </cell>
          <cell r="X69" t="str">
            <v>-</v>
          </cell>
          <cell r="Y69" t="str">
            <v>-</v>
          </cell>
          <cell r="Z69" t="str">
            <v>-</v>
          </cell>
          <cell r="AA69" t="str">
            <v>-</v>
          </cell>
          <cell r="AB69" t="str">
            <v>-</v>
          </cell>
          <cell r="AC69" t="str">
            <v>-</v>
          </cell>
          <cell r="AD69" t="str">
            <v>-</v>
          </cell>
          <cell r="AE69" t="str">
            <v>-</v>
          </cell>
          <cell r="AF69" t="str">
            <v>-</v>
          </cell>
          <cell r="AG69" t="str">
            <v>-</v>
          </cell>
          <cell r="AH69" t="str">
            <v>-</v>
          </cell>
          <cell r="AI69" t="str">
            <v>-</v>
          </cell>
          <cell r="AJ69" t="str">
            <v>-</v>
          </cell>
          <cell r="AK69" t="str">
            <v>-</v>
          </cell>
          <cell r="AL69" t="str">
            <v>-</v>
          </cell>
          <cell r="AM69" t="str">
            <v>-</v>
          </cell>
          <cell r="AN69" t="str">
            <v>-</v>
          </cell>
          <cell r="AO69" t="str">
            <v>-</v>
          </cell>
          <cell r="AP69" t="str">
            <v>-</v>
          </cell>
          <cell r="AQ69" t="str">
            <v>-</v>
          </cell>
          <cell r="AR69" t="str">
            <v>-</v>
          </cell>
          <cell r="AT69" t="str">
            <v>-</v>
          </cell>
        </row>
        <row r="70">
          <cell r="D70" t="str">
            <v>Labour Costs</v>
          </cell>
          <cell r="F70">
            <v>83937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161</v>
          </cell>
          <cell r="Q70">
            <v>1932</v>
          </cell>
          <cell r="R70">
            <v>3087</v>
          </cell>
          <cell r="S70">
            <v>0</v>
          </cell>
          <cell r="T70">
            <v>56908</v>
          </cell>
          <cell r="U70">
            <v>6130</v>
          </cell>
          <cell r="V70">
            <v>1350</v>
          </cell>
          <cell r="W70">
            <v>1350</v>
          </cell>
          <cell r="X70">
            <v>3487</v>
          </cell>
          <cell r="Y70">
            <v>2786</v>
          </cell>
          <cell r="Z70">
            <v>165827</v>
          </cell>
          <cell r="AA70">
            <v>90380</v>
          </cell>
          <cell r="AB70">
            <v>130900</v>
          </cell>
          <cell r="AC70">
            <v>76</v>
          </cell>
          <cell r="AD70">
            <v>0</v>
          </cell>
          <cell r="AE70">
            <v>0</v>
          </cell>
          <cell r="AF70">
            <v>22417</v>
          </cell>
          <cell r="AG70">
            <v>12284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T70">
            <v>583012</v>
          </cell>
        </row>
        <row r="71">
          <cell r="F71" t="str">
            <v>-</v>
          </cell>
          <cell r="G71" t="str">
            <v>-</v>
          </cell>
          <cell r="H71" t="str">
            <v>-</v>
          </cell>
          <cell r="I71" t="str">
            <v>-</v>
          </cell>
          <cell r="J71" t="str">
            <v>-</v>
          </cell>
          <cell r="K71" t="str">
            <v>-</v>
          </cell>
          <cell r="L71" t="str">
            <v>-</v>
          </cell>
          <cell r="M71" t="str">
            <v>-</v>
          </cell>
          <cell r="N71" t="str">
            <v>-</v>
          </cell>
          <cell r="O71" t="str">
            <v>-</v>
          </cell>
          <cell r="P71" t="str">
            <v>-</v>
          </cell>
          <cell r="Q71" t="str">
            <v>-</v>
          </cell>
          <cell r="R71" t="str">
            <v>-</v>
          </cell>
          <cell r="S71" t="str">
            <v>-</v>
          </cell>
          <cell r="T71" t="str">
            <v>-</v>
          </cell>
          <cell r="U71" t="str">
            <v>-</v>
          </cell>
          <cell r="V71" t="str">
            <v>-</v>
          </cell>
          <cell r="W71" t="str">
            <v>-</v>
          </cell>
          <cell r="X71" t="str">
            <v>-</v>
          </cell>
          <cell r="Y71" t="str">
            <v>-</v>
          </cell>
          <cell r="Z71" t="str">
            <v>-</v>
          </cell>
          <cell r="AA71" t="str">
            <v>-</v>
          </cell>
          <cell r="AB71" t="str">
            <v>-</v>
          </cell>
          <cell r="AC71" t="str">
            <v>-</v>
          </cell>
          <cell r="AD71" t="str">
            <v>-</v>
          </cell>
          <cell r="AE71" t="str">
            <v>-</v>
          </cell>
          <cell r="AF71" t="str">
            <v>-</v>
          </cell>
          <cell r="AG71" t="str">
            <v>-</v>
          </cell>
          <cell r="AH71" t="str">
            <v>-</v>
          </cell>
          <cell r="AI71" t="str">
            <v>-</v>
          </cell>
          <cell r="AJ71" t="str">
            <v>-</v>
          </cell>
          <cell r="AK71" t="str">
            <v>-</v>
          </cell>
          <cell r="AL71" t="str">
            <v>-</v>
          </cell>
          <cell r="AM71" t="str">
            <v>-</v>
          </cell>
          <cell r="AN71" t="str">
            <v>-</v>
          </cell>
          <cell r="AO71" t="str">
            <v>-</v>
          </cell>
          <cell r="AP71" t="str">
            <v>-</v>
          </cell>
          <cell r="AQ71" t="str">
            <v>-</v>
          </cell>
          <cell r="AR71" t="str">
            <v>-</v>
          </cell>
          <cell r="AT71" t="str">
            <v>-</v>
          </cell>
        </row>
        <row r="72">
          <cell r="C72" t="str">
            <v/>
          </cell>
        </row>
        <row r="74">
          <cell r="C74" t="str">
            <v/>
          </cell>
        </row>
        <row r="75">
          <cell r="C75" t="str">
            <v>3</v>
          </cell>
          <cell r="D75" t="str">
            <v>Sub Contractors' Works</v>
          </cell>
          <cell r="J75">
            <v>500652</v>
          </cell>
          <cell r="K75">
            <v>1777583</v>
          </cell>
          <cell r="L75">
            <v>1169000</v>
          </cell>
          <cell r="T75">
            <v>140322.91</v>
          </cell>
          <cell r="U75">
            <v>30339</v>
          </cell>
          <cell r="V75">
            <v>-20408.79</v>
          </cell>
          <cell r="W75">
            <v>-11745</v>
          </cell>
          <cell r="X75">
            <v>105588</v>
          </cell>
          <cell r="Y75">
            <v>317198.2</v>
          </cell>
          <cell r="Z75">
            <v>434514.5</v>
          </cell>
          <cell r="AA75">
            <v>922312.71</v>
          </cell>
          <cell r="AB75">
            <v>766452.64</v>
          </cell>
          <cell r="AD75">
            <v>1971020.05</v>
          </cell>
          <cell r="AF75">
            <v>9005</v>
          </cell>
          <cell r="AG75">
            <v>576397.41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163500.95000000001</v>
          </cell>
          <cell r="AR75">
            <v>0</v>
          </cell>
          <cell r="AS75">
            <v>0</v>
          </cell>
          <cell r="AT75">
            <v>8851733</v>
          </cell>
        </row>
        <row r="78">
          <cell r="C78" t="str">
            <v/>
          </cell>
        </row>
        <row r="79">
          <cell r="C79" t="str">
            <v>::</v>
          </cell>
        </row>
        <row r="80">
          <cell r="C80" t="str">
            <v>4</v>
          </cell>
          <cell r="D80" t="str">
            <v>Lease, Upkeep &amp; Transport :</v>
          </cell>
        </row>
        <row r="82">
          <cell r="D82" t="str">
            <v xml:space="preserve">Depreciation </v>
          </cell>
          <cell r="F82">
            <v>458998.82</v>
          </cell>
          <cell r="T82">
            <v>11169.16</v>
          </cell>
          <cell r="AF82">
            <v>1102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471270</v>
          </cell>
        </row>
        <row r="83">
          <cell r="D83" t="str">
            <v>Depreciation On Lease Assets</v>
          </cell>
          <cell r="AT83">
            <v>0</v>
          </cell>
        </row>
        <row r="84">
          <cell r="C84">
            <v>454</v>
          </cell>
          <cell r="D84" t="str">
            <v>Hire Of Equip. &amp; Machineries</v>
          </cell>
          <cell r="Q84">
            <v>888.3</v>
          </cell>
          <cell r="T84">
            <v>12796.8</v>
          </cell>
          <cell r="U84">
            <v>1538.4</v>
          </cell>
          <cell r="X84">
            <v>-1500</v>
          </cell>
          <cell r="Y84">
            <v>-19396.25</v>
          </cell>
          <cell r="Z84">
            <v>36231.949999999997</v>
          </cell>
          <cell r="AA84">
            <v>237356.61</v>
          </cell>
          <cell r="AB84">
            <v>44267.35</v>
          </cell>
          <cell r="AF84">
            <v>1890</v>
          </cell>
          <cell r="AG84">
            <v>0</v>
          </cell>
          <cell r="AH84">
            <v>0</v>
          </cell>
          <cell r="AI84">
            <v>0</v>
          </cell>
          <cell r="AJ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314073</v>
          </cell>
        </row>
        <row r="85">
          <cell r="D85" t="str">
            <v>Hire Of Motor Vehicle</v>
          </cell>
          <cell r="T85">
            <v>-1366</v>
          </cell>
          <cell r="AT85">
            <v>-1366</v>
          </cell>
        </row>
        <row r="86">
          <cell r="D86" t="str">
            <v>Lease Rental</v>
          </cell>
          <cell r="F86">
            <v>544581.36</v>
          </cell>
          <cell r="AT86">
            <v>544581</v>
          </cell>
        </row>
        <row r="87">
          <cell r="D87" t="str">
            <v>Site House Expenses</v>
          </cell>
          <cell r="AT87">
            <v>0</v>
          </cell>
        </row>
        <row r="88">
          <cell r="C88" t="str">
            <v xml:space="preserve">   274</v>
          </cell>
          <cell r="D88" t="str">
            <v>Transport Charges</v>
          </cell>
          <cell r="P88">
            <v>500</v>
          </cell>
          <cell r="U88">
            <v>9133.75</v>
          </cell>
          <cell r="X88">
            <v>1727.5</v>
          </cell>
          <cell r="Y88">
            <v>2866.9</v>
          </cell>
          <cell r="AA88">
            <v>70276.700000000012</v>
          </cell>
          <cell r="AB88">
            <v>170597.6</v>
          </cell>
          <cell r="AC88">
            <v>15685.25</v>
          </cell>
          <cell r="AF88">
            <v>3830</v>
          </cell>
          <cell r="AG88">
            <v>180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274798</v>
          </cell>
        </row>
        <row r="89">
          <cell r="C89" t="str">
            <v xml:space="preserve">   289</v>
          </cell>
          <cell r="D89" t="str">
            <v>Upkeep Of Equipment &amp; Machinery</v>
          </cell>
          <cell r="T89">
            <v>16930.22</v>
          </cell>
          <cell r="U89">
            <v>1468.67</v>
          </cell>
          <cell r="X89">
            <v>168.5</v>
          </cell>
          <cell r="Z89">
            <v>75561.960000000006</v>
          </cell>
          <cell r="AA89">
            <v>37212.160000000003</v>
          </cell>
          <cell r="AB89">
            <v>41509.18</v>
          </cell>
          <cell r="AC89">
            <v>22240.799999999999</v>
          </cell>
          <cell r="AF89">
            <v>161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195252</v>
          </cell>
        </row>
        <row r="90">
          <cell r="C90" t="str">
            <v xml:space="preserve">   300</v>
          </cell>
          <cell r="D90" t="str">
            <v>Upkeep Of Motor Vehicles</v>
          </cell>
          <cell r="F90">
            <v>7629.46</v>
          </cell>
          <cell r="T90">
            <v>11357.14</v>
          </cell>
          <cell r="U90">
            <v>24</v>
          </cell>
          <cell r="V90">
            <v>635.15</v>
          </cell>
          <cell r="W90">
            <v>286</v>
          </cell>
          <cell r="Z90">
            <v>8069.78</v>
          </cell>
          <cell r="AA90">
            <v>10516.8</v>
          </cell>
          <cell r="AB90">
            <v>8755.65</v>
          </cell>
          <cell r="AF90">
            <v>810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48084</v>
          </cell>
        </row>
        <row r="91">
          <cell r="C91" t="str">
            <v xml:space="preserve">   301</v>
          </cell>
          <cell r="D91" t="str">
            <v>Upkeep of Office</v>
          </cell>
          <cell r="F91">
            <v>362.69</v>
          </cell>
          <cell r="T91">
            <v>60</v>
          </cell>
          <cell r="AF91">
            <v>2335.79</v>
          </cell>
          <cell r="AG91">
            <v>781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3539</v>
          </cell>
        </row>
        <row r="93">
          <cell r="F93" t="str">
            <v>-</v>
          </cell>
          <cell r="G93" t="str">
            <v>-</v>
          </cell>
          <cell r="H93" t="str">
            <v>-</v>
          </cell>
          <cell r="I93" t="str">
            <v>-</v>
          </cell>
          <cell r="J93" t="str">
            <v>-</v>
          </cell>
          <cell r="K93" t="str">
            <v>-</v>
          </cell>
          <cell r="L93" t="str">
            <v>-</v>
          </cell>
          <cell r="M93" t="str">
            <v>-</v>
          </cell>
          <cell r="N93" t="str">
            <v>-</v>
          </cell>
          <cell r="O93" t="str">
            <v>-</v>
          </cell>
          <cell r="P93" t="str">
            <v>-</v>
          </cell>
          <cell r="Q93" t="str">
            <v>-</v>
          </cell>
          <cell r="R93" t="str">
            <v>-</v>
          </cell>
          <cell r="S93" t="str">
            <v>-</v>
          </cell>
          <cell r="T93" t="str">
            <v>-</v>
          </cell>
          <cell r="U93" t="str">
            <v>-</v>
          </cell>
          <cell r="V93" t="str">
            <v>-</v>
          </cell>
          <cell r="W93" t="str">
            <v>-</v>
          </cell>
          <cell r="X93" t="str">
            <v>-</v>
          </cell>
          <cell r="Y93" t="str">
            <v>-</v>
          </cell>
          <cell r="Z93" t="str">
            <v>-</v>
          </cell>
          <cell r="AA93" t="str">
            <v>-</v>
          </cell>
          <cell r="AB93" t="str">
            <v>-</v>
          </cell>
          <cell r="AC93" t="str">
            <v>-</v>
          </cell>
          <cell r="AD93" t="str">
            <v>-</v>
          </cell>
          <cell r="AE93" t="str">
            <v>-</v>
          </cell>
          <cell r="AF93" t="str">
            <v>-</v>
          </cell>
          <cell r="AG93" t="str">
            <v>-</v>
          </cell>
          <cell r="AH93" t="str">
            <v>-</v>
          </cell>
          <cell r="AI93" t="str">
            <v>-</v>
          </cell>
          <cell r="AJ93" t="str">
            <v>-</v>
          </cell>
          <cell r="AK93" t="str">
            <v>-</v>
          </cell>
          <cell r="AL93" t="str">
            <v>-</v>
          </cell>
          <cell r="AM93" t="str">
            <v>-</v>
          </cell>
          <cell r="AN93" t="str">
            <v>-</v>
          </cell>
          <cell r="AO93" t="str">
            <v>-</v>
          </cell>
          <cell r="AP93" t="str">
            <v>-</v>
          </cell>
          <cell r="AQ93" t="str">
            <v>-</v>
          </cell>
          <cell r="AR93" t="str">
            <v>-</v>
          </cell>
          <cell r="AT93" t="str">
            <v>-</v>
          </cell>
        </row>
        <row r="94">
          <cell r="D94" t="str">
            <v>Lease, Upkeep &amp; Transport</v>
          </cell>
          <cell r="F94">
            <v>1011572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500</v>
          </cell>
          <cell r="Q94">
            <v>888</v>
          </cell>
          <cell r="R94">
            <v>0</v>
          </cell>
          <cell r="S94">
            <v>0</v>
          </cell>
          <cell r="T94">
            <v>50947</v>
          </cell>
          <cell r="U94">
            <v>12165</v>
          </cell>
          <cell r="V94">
            <v>635</v>
          </cell>
          <cell r="W94">
            <v>286</v>
          </cell>
          <cell r="X94">
            <v>396</v>
          </cell>
          <cell r="Y94">
            <v>-16529</v>
          </cell>
          <cell r="Z94">
            <v>119864</v>
          </cell>
          <cell r="AA94">
            <v>355362</v>
          </cell>
          <cell r="AB94">
            <v>265130</v>
          </cell>
          <cell r="AC94">
            <v>37926</v>
          </cell>
          <cell r="AD94">
            <v>0</v>
          </cell>
          <cell r="AE94">
            <v>0</v>
          </cell>
          <cell r="AF94">
            <v>10129</v>
          </cell>
          <cell r="AG94">
            <v>961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T94">
            <v>1850232</v>
          </cell>
        </row>
        <row r="95">
          <cell r="F95" t="str">
            <v>-</v>
          </cell>
          <cell r="G95" t="str">
            <v>-</v>
          </cell>
          <cell r="H95" t="str">
            <v>-</v>
          </cell>
          <cell r="I95" t="str">
            <v>-</v>
          </cell>
          <cell r="J95" t="str">
            <v>-</v>
          </cell>
          <cell r="K95" t="str">
            <v>-</v>
          </cell>
          <cell r="L95" t="str">
            <v>-</v>
          </cell>
          <cell r="M95" t="str">
            <v>-</v>
          </cell>
          <cell r="N95" t="str">
            <v>-</v>
          </cell>
          <cell r="O95" t="str">
            <v>-</v>
          </cell>
          <cell r="P95" t="str">
            <v>-</v>
          </cell>
          <cell r="Q95" t="str">
            <v>-</v>
          </cell>
          <cell r="R95" t="str">
            <v>-</v>
          </cell>
          <cell r="S95" t="str">
            <v>-</v>
          </cell>
          <cell r="T95" t="str">
            <v>-</v>
          </cell>
          <cell r="U95" t="str">
            <v>-</v>
          </cell>
          <cell r="V95" t="str">
            <v>-</v>
          </cell>
          <cell r="W95" t="str">
            <v>-</v>
          </cell>
          <cell r="X95" t="str">
            <v>-</v>
          </cell>
          <cell r="Y95" t="str">
            <v>-</v>
          </cell>
          <cell r="Z95" t="str">
            <v>-</v>
          </cell>
          <cell r="AA95" t="str">
            <v>-</v>
          </cell>
          <cell r="AB95" t="str">
            <v>-</v>
          </cell>
          <cell r="AC95" t="str">
            <v>-</v>
          </cell>
          <cell r="AD95" t="str">
            <v>-</v>
          </cell>
          <cell r="AE95" t="str">
            <v>-</v>
          </cell>
          <cell r="AF95" t="str">
            <v>-</v>
          </cell>
          <cell r="AG95" t="str">
            <v>-</v>
          </cell>
          <cell r="AH95" t="str">
            <v>-</v>
          </cell>
          <cell r="AI95" t="str">
            <v>-</v>
          </cell>
          <cell r="AJ95" t="str">
            <v>-</v>
          </cell>
          <cell r="AK95" t="str">
            <v>-</v>
          </cell>
          <cell r="AL95" t="str">
            <v>-</v>
          </cell>
          <cell r="AM95" t="str">
            <v>-</v>
          </cell>
          <cell r="AN95" t="str">
            <v>-</v>
          </cell>
          <cell r="AO95" t="str">
            <v>-</v>
          </cell>
          <cell r="AP95" t="str">
            <v>-</v>
          </cell>
          <cell r="AQ95" t="str">
            <v>-</v>
          </cell>
          <cell r="AR95" t="str">
            <v>-</v>
          </cell>
          <cell r="AT95" t="str">
            <v>-</v>
          </cell>
        </row>
        <row r="97">
          <cell r="C97" t="str">
            <v/>
          </cell>
        </row>
        <row r="98">
          <cell r="C98" t="str">
            <v>5</v>
          </cell>
          <cell r="D98" t="str">
            <v>Site Overheads :</v>
          </cell>
        </row>
        <row r="100">
          <cell r="D100" t="str">
            <v>Accomodation</v>
          </cell>
          <cell r="F100">
            <v>558.6</v>
          </cell>
          <cell r="T100">
            <v>1297.0999999999999</v>
          </cell>
          <cell r="V100">
            <v>210</v>
          </cell>
          <cell r="W100">
            <v>210</v>
          </cell>
          <cell r="Z100">
            <v>572</v>
          </cell>
          <cell r="AA100">
            <v>50</v>
          </cell>
          <cell r="AB100">
            <v>50</v>
          </cell>
          <cell r="AF100">
            <v>253.85</v>
          </cell>
          <cell r="AG100">
            <v>300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3502</v>
          </cell>
        </row>
        <row r="101">
          <cell r="D101" t="str">
            <v>Advertisement</v>
          </cell>
          <cell r="F101">
            <v>1042.54</v>
          </cell>
          <cell r="Z101">
            <v>67.2</v>
          </cell>
          <cell r="AA101">
            <v>67.2</v>
          </cell>
          <cell r="AB101">
            <v>67.2</v>
          </cell>
          <cell r="AT101">
            <v>1244</v>
          </cell>
        </row>
        <row r="102">
          <cell r="D102" t="str">
            <v>Air Tickets</v>
          </cell>
          <cell r="F102">
            <v>23674.5</v>
          </cell>
          <cell r="T102">
            <v>990</v>
          </cell>
          <cell r="AA102">
            <v>344</v>
          </cell>
          <cell r="AB102">
            <v>174</v>
          </cell>
          <cell r="AT102">
            <v>25183</v>
          </cell>
        </row>
        <row r="103">
          <cell r="D103" t="str">
            <v>Assessment &amp; Quit Rent</v>
          </cell>
          <cell r="AT103">
            <v>0</v>
          </cell>
        </row>
        <row r="104">
          <cell r="D104" t="str">
            <v>Bad Debts Written Off</v>
          </cell>
          <cell r="AT104">
            <v>0</v>
          </cell>
        </row>
        <row r="105">
          <cell r="D105" t="str">
            <v>Commit/Facility Fee</v>
          </cell>
          <cell r="AT105">
            <v>0</v>
          </cell>
        </row>
        <row r="106">
          <cell r="C106" t="str">
            <v xml:space="preserve">   201</v>
          </cell>
          <cell r="D106" t="str">
            <v>Consumable Equipment &amp; Tools</v>
          </cell>
          <cell r="AT106">
            <v>0</v>
          </cell>
        </row>
        <row r="107">
          <cell r="D107" t="str">
            <v>Documentaion &amp; Searching Fees</v>
          </cell>
          <cell r="AT107">
            <v>0</v>
          </cell>
        </row>
        <row r="108">
          <cell r="C108" t="str">
            <v xml:space="preserve">   310</v>
          </cell>
          <cell r="D108" t="str">
            <v>Drawing Fees</v>
          </cell>
          <cell r="AT108">
            <v>0</v>
          </cell>
        </row>
        <row r="109">
          <cell r="C109">
            <v>434</v>
          </cell>
          <cell r="D109" t="str">
            <v>Electricity</v>
          </cell>
          <cell r="F109">
            <v>5726.75</v>
          </cell>
          <cell r="T109">
            <v>60</v>
          </cell>
          <cell r="AG109">
            <v>412.54</v>
          </cell>
          <cell r="AT109">
            <v>6199</v>
          </cell>
        </row>
        <row r="110">
          <cell r="C110">
            <v>418</v>
          </cell>
          <cell r="D110" t="str">
            <v>Entertainment</v>
          </cell>
          <cell r="AT110">
            <v>0</v>
          </cell>
        </row>
        <row r="111">
          <cell r="D111" t="str">
            <v>Fines &amp; Penalty</v>
          </cell>
          <cell r="AT111">
            <v>0</v>
          </cell>
        </row>
        <row r="112">
          <cell r="D112" t="str">
            <v>Food &amp; Refreshment</v>
          </cell>
          <cell r="AT112">
            <v>0</v>
          </cell>
        </row>
        <row r="113">
          <cell r="D113" t="str">
            <v>Forwarding Charges</v>
          </cell>
          <cell r="AT113">
            <v>0</v>
          </cell>
        </row>
        <row r="114">
          <cell r="D114" t="str">
            <v>Gases</v>
          </cell>
          <cell r="T114">
            <v>1389.5</v>
          </cell>
          <cell r="Z114">
            <v>109.5</v>
          </cell>
          <cell r="AA114">
            <v>1985.5</v>
          </cell>
          <cell r="AB114">
            <v>215.5</v>
          </cell>
          <cell r="AF114">
            <v>134.68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3835</v>
          </cell>
        </row>
        <row r="115">
          <cell r="C115" t="str">
            <v xml:space="preserve">   216</v>
          </cell>
          <cell r="D115" t="str">
            <v>Gift, Donation &amp; Condolence</v>
          </cell>
          <cell r="F115">
            <v>1300</v>
          </cell>
          <cell r="U115">
            <v>500</v>
          </cell>
          <cell r="AG115">
            <v>500</v>
          </cell>
          <cell r="AT115">
            <v>2300</v>
          </cell>
        </row>
        <row r="116">
          <cell r="C116" t="str">
            <v xml:space="preserve">   234</v>
          </cell>
          <cell r="D116" t="str">
            <v>Insurance</v>
          </cell>
          <cell r="F116">
            <v>21585.05</v>
          </cell>
          <cell r="R116">
            <v>2298.75</v>
          </cell>
          <cell r="T116">
            <v>5953.31</v>
          </cell>
          <cell r="X116">
            <v>3689.13</v>
          </cell>
          <cell r="Z116">
            <v>3041.63</v>
          </cell>
          <cell r="AA116">
            <v>2423.8000000000002</v>
          </cell>
          <cell r="AB116">
            <v>2341.59</v>
          </cell>
          <cell r="AG116">
            <v>11742.93</v>
          </cell>
          <cell r="AT116">
            <v>53076</v>
          </cell>
        </row>
        <row r="117">
          <cell r="D117" t="str">
            <v>Licence &amp; Business Registration</v>
          </cell>
          <cell r="F117">
            <v>1609</v>
          </cell>
          <cell r="AT117">
            <v>1609</v>
          </cell>
        </row>
        <row r="118">
          <cell r="D118" t="str">
            <v>Liquidated Damages</v>
          </cell>
          <cell r="AT118">
            <v>0</v>
          </cell>
        </row>
        <row r="119">
          <cell r="D119" t="str">
            <v>Listing Charges</v>
          </cell>
          <cell r="AT119">
            <v>0</v>
          </cell>
        </row>
        <row r="120">
          <cell r="D120" t="str">
            <v>Loss On Disposal</v>
          </cell>
          <cell r="AT120">
            <v>0</v>
          </cell>
        </row>
        <row r="121">
          <cell r="C121" t="str">
            <v xml:space="preserve">   246</v>
          </cell>
          <cell r="D121" t="str">
            <v>Medical Expenses</v>
          </cell>
          <cell r="F121">
            <v>346</v>
          </cell>
          <cell r="T121">
            <v>259</v>
          </cell>
          <cell r="Z121">
            <v>914.26</v>
          </cell>
          <cell r="AA121">
            <v>139.97999999999999</v>
          </cell>
          <cell r="AB121">
            <v>182.76</v>
          </cell>
          <cell r="AF121">
            <v>34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1876</v>
          </cell>
        </row>
        <row r="122">
          <cell r="D122" t="str">
            <v>Membership Subscription Fee</v>
          </cell>
          <cell r="F122">
            <v>221.71</v>
          </cell>
          <cell r="AT122">
            <v>222</v>
          </cell>
        </row>
        <row r="123">
          <cell r="D123" t="str">
            <v>Messing</v>
          </cell>
          <cell r="F123">
            <v>12027.1</v>
          </cell>
          <cell r="P123">
            <v>8.1999999999999993</v>
          </cell>
          <cell r="T123">
            <v>4275.8900000000003</v>
          </cell>
          <cell r="U123">
            <v>266.89999999999998</v>
          </cell>
          <cell r="V123">
            <v>689.2</v>
          </cell>
          <cell r="W123">
            <v>954.5</v>
          </cell>
          <cell r="X123">
            <v>316.8</v>
          </cell>
          <cell r="Y123">
            <v>878.55</v>
          </cell>
          <cell r="Z123">
            <v>3227.88</v>
          </cell>
          <cell r="AA123">
            <v>492.6</v>
          </cell>
          <cell r="AB123">
            <v>1328.85</v>
          </cell>
          <cell r="AC123">
            <v>10.9</v>
          </cell>
          <cell r="AF123">
            <v>1663.01</v>
          </cell>
          <cell r="AG123">
            <v>1805.27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27946</v>
          </cell>
        </row>
        <row r="124">
          <cell r="C124" t="str">
            <v xml:space="preserve">   253</v>
          </cell>
          <cell r="D124" t="str">
            <v>Newspaper &amp; Periodicals</v>
          </cell>
          <cell r="F124">
            <v>374.8</v>
          </cell>
          <cell r="AT124">
            <v>375</v>
          </cell>
        </row>
        <row r="125">
          <cell r="D125" t="str">
            <v>Parking Fee</v>
          </cell>
          <cell r="F125">
            <v>142</v>
          </cell>
          <cell r="T125">
            <v>141.30000000000001</v>
          </cell>
          <cell r="U125">
            <v>10</v>
          </cell>
          <cell r="V125">
            <v>0.5</v>
          </cell>
          <cell r="W125">
            <v>0.5</v>
          </cell>
          <cell r="Z125">
            <v>49.5</v>
          </cell>
          <cell r="AA125">
            <v>21.65</v>
          </cell>
          <cell r="AB125">
            <v>21.65</v>
          </cell>
          <cell r="AF125">
            <v>0.63</v>
          </cell>
          <cell r="AG125">
            <v>10.44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398</v>
          </cell>
        </row>
        <row r="126">
          <cell r="C126" t="str">
            <v xml:space="preserve">   202</v>
          </cell>
          <cell r="D126" t="str">
            <v>Postage, Stamp &amp; Courier Charges</v>
          </cell>
          <cell r="F126">
            <v>3376</v>
          </cell>
          <cell r="T126">
            <v>39.1</v>
          </cell>
          <cell r="AG126">
            <v>5</v>
          </cell>
          <cell r="AT126">
            <v>3420</v>
          </cell>
        </row>
        <row r="127">
          <cell r="C127" t="str">
            <v xml:space="preserve">   269</v>
          </cell>
          <cell r="D127" t="str">
            <v>Printing &amp; Stationery</v>
          </cell>
          <cell r="F127">
            <v>2234.11</v>
          </cell>
          <cell r="Q127">
            <v>58</v>
          </cell>
          <cell r="T127">
            <v>435.55</v>
          </cell>
          <cell r="U127">
            <v>49.9</v>
          </cell>
          <cell r="V127">
            <v>16.100000000000001</v>
          </cell>
          <cell r="W127">
            <v>71.099999999999994</v>
          </cell>
          <cell r="X127">
            <v>55.95</v>
          </cell>
          <cell r="Z127">
            <v>247.8</v>
          </cell>
          <cell r="AA127">
            <v>248.91</v>
          </cell>
          <cell r="AB127">
            <v>136.5</v>
          </cell>
          <cell r="AF127">
            <v>199.55</v>
          </cell>
          <cell r="AG127">
            <v>650.08000000000004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4404</v>
          </cell>
        </row>
        <row r="128">
          <cell r="D128" t="str">
            <v>Professional Fees</v>
          </cell>
          <cell r="AT128">
            <v>0</v>
          </cell>
        </row>
        <row r="129">
          <cell r="D129" t="str">
            <v>Registration fee</v>
          </cell>
          <cell r="AT129">
            <v>0</v>
          </cell>
        </row>
        <row r="130">
          <cell r="D130" t="str">
            <v>Renovation Works</v>
          </cell>
          <cell r="AT130">
            <v>0</v>
          </cell>
        </row>
        <row r="131">
          <cell r="D131" t="str">
            <v>Rental</v>
          </cell>
          <cell r="F131">
            <v>13570</v>
          </cell>
          <cell r="AT131">
            <v>13570</v>
          </cell>
        </row>
        <row r="132">
          <cell r="C132" t="str">
            <v xml:space="preserve">   252</v>
          </cell>
          <cell r="D132" t="str">
            <v>Road Tax &amp; Permit</v>
          </cell>
          <cell r="F132">
            <v>8094.7</v>
          </cell>
          <cell r="Z132">
            <v>131.6</v>
          </cell>
          <cell r="AA132">
            <v>197.8</v>
          </cell>
          <cell r="AB132">
            <v>196.6</v>
          </cell>
          <cell r="AG132">
            <v>53</v>
          </cell>
          <cell r="AT132">
            <v>8674</v>
          </cell>
        </row>
        <row r="133">
          <cell r="C133" t="str">
            <v xml:space="preserve">   279</v>
          </cell>
          <cell r="D133" t="str">
            <v>Security Charges</v>
          </cell>
          <cell r="AT133">
            <v>0</v>
          </cell>
        </row>
        <row r="134">
          <cell r="C134" t="str">
            <v xml:space="preserve">   273</v>
          </cell>
          <cell r="D134" t="str">
            <v>Site House Rental</v>
          </cell>
          <cell r="AT134">
            <v>0</v>
          </cell>
        </row>
        <row r="135">
          <cell r="C135" t="str">
            <v xml:space="preserve">   284</v>
          </cell>
          <cell r="D135" t="str">
            <v>Sundry Expenses</v>
          </cell>
          <cell r="AT135">
            <v>0</v>
          </cell>
        </row>
        <row r="136">
          <cell r="C136">
            <v>566</v>
          </cell>
          <cell r="D136" t="str">
            <v>Survey Fee</v>
          </cell>
          <cell r="AT136">
            <v>0</v>
          </cell>
        </row>
        <row r="137">
          <cell r="D137" t="str">
            <v>Tax</v>
          </cell>
          <cell r="AT137">
            <v>0</v>
          </cell>
        </row>
        <row r="138">
          <cell r="C138" t="str">
            <v xml:space="preserve">   287</v>
          </cell>
          <cell r="D138" t="str">
            <v>Telephone &amp; Fax Charges</v>
          </cell>
          <cell r="F138">
            <v>24837.42</v>
          </cell>
          <cell r="T138">
            <v>1361.85</v>
          </cell>
          <cell r="Z138">
            <v>52.1</v>
          </cell>
          <cell r="AA138">
            <v>55.7</v>
          </cell>
          <cell r="AB138">
            <v>54.9</v>
          </cell>
          <cell r="AF138">
            <v>634.04</v>
          </cell>
          <cell r="AG138">
            <v>3814.52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30811</v>
          </cell>
        </row>
        <row r="139">
          <cell r="C139">
            <v>576</v>
          </cell>
          <cell r="D139" t="str">
            <v>Tender Document &amp; Expenses</v>
          </cell>
          <cell r="F139">
            <v>4380</v>
          </cell>
          <cell r="AT139">
            <v>4380</v>
          </cell>
        </row>
        <row r="140">
          <cell r="C140" t="str">
            <v xml:space="preserve">   292</v>
          </cell>
          <cell r="D140" t="str">
            <v>Testing Fee (Cube)</v>
          </cell>
          <cell r="T140">
            <v>-554</v>
          </cell>
          <cell r="AT140">
            <v>-554</v>
          </cell>
        </row>
        <row r="141">
          <cell r="D141" t="str">
            <v>Tol Fee</v>
          </cell>
          <cell r="F141">
            <v>115</v>
          </cell>
          <cell r="Z141">
            <v>14.2</v>
          </cell>
          <cell r="AA141">
            <v>14.4</v>
          </cell>
          <cell r="AB141">
            <v>14.2</v>
          </cell>
          <cell r="AF141">
            <v>5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163</v>
          </cell>
        </row>
        <row r="142">
          <cell r="C142" t="str">
            <v xml:space="preserve">   290</v>
          </cell>
          <cell r="D142" t="str">
            <v>Travelling Expenses</v>
          </cell>
          <cell r="F142">
            <v>139.1</v>
          </cell>
          <cell r="T142">
            <v>76.5</v>
          </cell>
          <cell r="V142">
            <v>53</v>
          </cell>
          <cell r="W142">
            <v>53</v>
          </cell>
          <cell r="AB142">
            <v>10</v>
          </cell>
          <cell r="AT142">
            <v>332</v>
          </cell>
        </row>
        <row r="143">
          <cell r="D143" t="str">
            <v>Unloading Charges</v>
          </cell>
          <cell r="T143">
            <v>30</v>
          </cell>
          <cell r="AT143">
            <v>30</v>
          </cell>
        </row>
        <row r="144">
          <cell r="D144" t="str">
            <v>Upkeep Of Office Equipment</v>
          </cell>
          <cell r="AT144">
            <v>0</v>
          </cell>
        </row>
        <row r="145">
          <cell r="D145" t="str">
            <v>Upkeep Of Survey Instrument</v>
          </cell>
          <cell r="AT145">
            <v>0</v>
          </cell>
        </row>
        <row r="146">
          <cell r="D146" t="str">
            <v>Video/Film &amp; Processing</v>
          </cell>
          <cell r="F146">
            <v>1216.3499999999999</v>
          </cell>
          <cell r="AT146">
            <v>1216</v>
          </cell>
        </row>
        <row r="147">
          <cell r="D147" t="str">
            <v>Water Charges</v>
          </cell>
          <cell r="AT147">
            <v>0</v>
          </cell>
        </row>
        <row r="148">
          <cell r="F148" t="str">
            <v>-</v>
          </cell>
          <cell r="G148" t="str">
            <v>-</v>
          </cell>
          <cell r="H148" t="str">
            <v>-</v>
          </cell>
          <cell r="I148" t="str">
            <v>-</v>
          </cell>
          <cell r="J148" t="str">
            <v>-</v>
          </cell>
          <cell r="K148" t="str">
            <v>-</v>
          </cell>
          <cell r="L148" t="str">
            <v>-</v>
          </cell>
          <cell r="M148" t="str">
            <v>-</v>
          </cell>
          <cell r="N148" t="str">
            <v>-</v>
          </cell>
          <cell r="O148" t="str">
            <v>-</v>
          </cell>
          <cell r="P148" t="str">
            <v>-</v>
          </cell>
          <cell r="Q148" t="str">
            <v>-</v>
          </cell>
          <cell r="R148" t="str">
            <v>-</v>
          </cell>
          <cell r="S148" t="str">
            <v>-</v>
          </cell>
          <cell r="T148" t="str">
            <v>-</v>
          </cell>
          <cell r="U148" t="str">
            <v>-</v>
          </cell>
          <cell r="V148" t="str">
            <v>-</v>
          </cell>
          <cell r="W148" t="str">
            <v>-</v>
          </cell>
          <cell r="X148" t="str">
            <v>-</v>
          </cell>
          <cell r="Y148" t="str">
            <v>-</v>
          </cell>
          <cell r="Z148" t="str">
            <v>-</v>
          </cell>
          <cell r="AA148" t="str">
            <v>-</v>
          </cell>
          <cell r="AB148" t="str">
            <v>-</v>
          </cell>
          <cell r="AC148" t="str">
            <v>-</v>
          </cell>
          <cell r="AD148" t="str">
            <v>-</v>
          </cell>
          <cell r="AE148" t="str">
            <v>-</v>
          </cell>
          <cell r="AF148" t="str">
            <v>-</v>
          </cell>
          <cell r="AG148" t="str">
            <v>-</v>
          </cell>
          <cell r="AH148" t="str">
            <v>-</v>
          </cell>
          <cell r="AI148" t="str">
            <v>-</v>
          </cell>
          <cell r="AJ148" t="str">
            <v>-</v>
          </cell>
          <cell r="AK148" t="str">
            <v>-</v>
          </cell>
          <cell r="AL148" t="str">
            <v>-</v>
          </cell>
          <cell r="AM148" t="str">
            <v>-</v>
          </cell>
          <cell r="AN148" t="str">
            <v>-</v>
          </cell>
          <cell r="AO148" t="str">
            <v>-</v>
          </cell>
          <cell r="AP148" t="str">
            <v>-</v>
          </cell>
          <cell r="AQ148" t="str">
            <v>-</v>
          </cell>
          <cell r="AR148" t="str">
            <v>-</v>
          </cell>
          <cell r="AT148" t="str">
            <v>-</v>
          </cell>
        </row>
        <row r="149">
          <cell r="D149" t="str">
            <v>Site Overheads :</v>
          </cell>
          <cell r="F149">
            <v>126571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8</v>
          </cell>
          <cell r="Q149">
            <v>58</v>
          </cell>
          <cell r="R149">
            <v>2299</v>
          </cell>
          <cell r="S149">
            <v>0</v>
          </cell>
          <cell r="T149">
            <v>15755</v>
          </cell>
          <cell r="U149">
            <v>827</v>
          </cell>
          <cell r="V149">
            <v>969</v>
          </cell>
          <cell r="W149">
            <v>1289</v>
          </cell>
          <cell r="X149">
            <v>4062</v>
          </cell>
          <cell r="Y149">
            <v>879</v>
          </cell>
          <cell r="Z149">
            <v>8428</v>
          </cell>
          <cell r="AA149">
            <v>6042</v>
          </cell>
          <cell r="AB149">
            <v>4794</v>
          </cell>
          <cell r="AC149">
            <v>11</v>
          </cell>
          <cell r="AD149">
            <v>0</v>
          </cell>
          <cell r="AE149">
            <v>0</v>
          </cell>
          <cell r="AF149">
            <v>2925</v>
          </cell>
          <cell r="AG149">
            <v>19294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T149">
            <v>194211</v>
          </cell>
        </row>
        <row r="150">
          <cell r="F150" t="str">
            <v>-</v>
          </cell>
          <cell r="G150" t="str">
            <v>-</v>
          </cell>
          <cell r="H150" t="str">
            <v>-</v>
          </cell>
          <cell r="I150" t="str">
            <v>-</v>
          </cell>
          <cell r="J150" t="str">
            <v>-</v>
          </cell>
          <cell r="K150" t="str">
            <v>-</v>
          </cell>
          <cell r="L150" t="str">
            <v>-</v>
          </cell>
          <cell r="M150" t="str">
            <v>-</v>
          </cell>
          <cell r="N150" t="str">
            <v>-</v>
          </cell>
          <cell r="O150" t="str">
            <v>-</v>
          </cell>
          <cell r="P150" t="str">
            <v>-</v>
          </cell>
          <cell r="Q150" t="str">
            <v>-</v>
          </cell>
          <cell r="R150" t="str">
            <v>-</v>
          </cell>
          <cell r="S150" t="str">
            <v>-</v>
          </cell>
          <cell r="T150" t="str">
            <v>-</v>
          </cell>
          <cell r="U150" t="str">
            <v>-</v>
          </cell>
          <cell r="V150" t="str">
            <v>-</v>
          </cell>
          <cell r="W150" t="str">
            <v>-</v>
          </cell>
          <cell r="X150" t="str">
            <v>-</v>
          </cell>
          <cell r="Y150" t="str">
            <v>-</v>
          </cell>
          <cell r="Z150" t="str">
            <v>-</v>
          </cell>
          <cell r="AA150" t="str">
            <v>-</v>
          </cell>
          <cell r="AB150" t="str">
            <v>-</v>
          </cell>
          <cell r="AC150" t="str">
            <v>-</v>
          </cell>
          <cell r="AD150" t="str">
            <v>-</v>
          </cell>
          <cell r="AE150" t="str">
            <v>-</v>
          </cell>
          <cell r="AF150" t="str">
            <v>-</v>
          </cell>
          <cell r="AG150" t="str">
            <v>-</v>
          </cell>
          <cell r="AH150" t="str">
            <v>-</v>
          </cell>
          <cell r="AI150" t="str">
            <v>-</v>
          </cell>
          <cell r="AJ150" t="str">
            <v>-</v>
          </cell>
          <cell r="AK150" t="str">
            <v>-</v>
          </cell>
          <cell r="AL150" t="str">
            <v>-</v>
          </cell>
          <cell r="AM150" t="str">
            <v>-</v>
          </cell>
          <cell r="AN150" t="str">
            <v>-</v>
          </cell>
          <cell r="AO150" t="str">
            <v>-</v>
          </cell>
          <cell r="AP150" t="str">
            <v>-</v>
          </cell>
          <cell r="AQ150" t="str">
            <v>-</v>
          </cell>
          <cell r="AR150" t="str">
            <v>-</v>
          </cell>
          <cell r="AT150" t="str">
            <v>-</v>
          </cell>
        </row>
        <row r="153">
          <cell r="C153" t="str">
            <v/>
          </cell>
        </row>
        <row r="154">
          <cell r="C154" t="str">
            <v>6</v>
          </cell>
          <cell r="D154" t="str">
            <v xml:space="preserve">Other Admin Expenses </v>
          </cell>
        </row>
        <row r="156">
          <cell r="C156">
            <v>412</v>
          </cell>
          <cell r="D156" t="str">
            <v>Audit Fee</v>
          </cell>
          <cell r="F156">
            <v>7500</v>
          </cell>
          <cell r="AT156">
            <v>7500</v>
          </cell>
        </row>
        <row r="157">
          <cell r="C157">
            <v>422</v>
          </cell>
          <cell r="D157" t="str">
            <v>Bank Charges</v>
          </cell>
          <cell r="F157">
            <v>3288.1</v>
          </cell>
          <cell r="Z157">
            <v>0.7</v>
          </cell>
          <cell r="AB157">
            <v>0.6</v>
          </cell>
          <cell r="AT157">
            <v>3289</v>
          </cell>
        </row>
        <row r="158">
          <cell r="C158">
            <v>424</v>
          </cell>
          <cell r="D158" t="str">
            <v>Bank Guarantee Comm/Charges</v>
          </cell>
          <cell r="F158">
            <v>482</v>
          </cell>
          <cell r="Y158">
            <v>446.55</v>
          </cell>
          <cell r="AG158">
            <v>7063.53</v>
          </cell>
          <cell r="AT158">
            <v>7992</v>
          </cell>
        </row>
        <row r="159">
          <cell r="D159" t="str">
            <v>Bank Interest</v>
          </cell>
          <cell r="F159">
            <v>5400</v>
          </cell>
          <cell r="AT159">
            <v>5400</v>
          </cell>
        </row>
        <row r="160">
          <cell r="C160">
            <v>410</v>
          </cell>
          <cell r="D160" t="str">
            <v>Director Remuneration</v>
          </cell>
          <cell r="F160">
            <v>60000</v>
          </cell>
          <cell r="AT160">
            <v>60000</v>
          </cell>
        </row>
        <row r="161">
          <cell r="C161">
            <v>700</v>
          </cell>
          <cell r="D161" t="str">
            <v>Filing &amp; Attestation Fees</v>
          </cell>
          <cell r="F161">
            <v>6958.6</v>
          </cell>
          <cell r="AT161">
            <v>6959</v>
          </cell>
        </row>
        <row r="162">
          <cell r="C162">
            <v>472</v>
          </cell>
          <cell r="D162" t="str">
            <v>Hire Purchase Interest</v>
          </cell>
          <cell r="F162">
            <v>8539.93</v>
          </cell>
          <cell r="AT162">
            <v>8540</v>
          </cell>
        </row>
        <row r="163">
          <cell r="D163" t="str">
            <v>Lease Interest</v>
          </cell>
          <cell r="AT163">
            <v>0</v>
          </cell>
        </row>
        <row r="164">
          <cell r="C164">
            <v>496</v>
          </cell>
          <cell r="D164" t="str">
            <v>Service Charges</v>
          </cell>
          <cell r="X164">
            <v>-8413.52</v>
          </cell>
          <cell r="Y164">
            <v>-7615.65</v>
          </cell>
          <cell r="AC164">
            <v>-1886.44</v>
          </cell>
          <cell r="AF164">
            <v>-32</v>
          </cell>
          <cell r="AG164">
            <v>-6996.75</v>
          </cell>
          <cell r="AH164">
            <v>0</v>
          </cell>
          <cell r="AI164">
            <v>0</v>
          </cell>
          <cell r="AJ164">
            <v>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-2200</v>
          </cell>
          <cell r="AR164">
            <v>0</v>
          </cell>
          <cell r="AS164">
            <v>0</v>
          </cell>
          <cell r="AT164">
            <v>-27144</v>
          </cell>
        </row>
        <row r="165">
          <cell r="D165" t="str">
            <v>Stamp Duty</v>
          </cell>
          <cell r="AT165">
            <v>0</v>
          </cell>
        </row>
        <row r="166">
          <cell r="F166" t="str">
            <v>-</v>
          </cell>
          <cell r="G166" t="str">
            <v>-</v>
          </cell>
          <cell r="H166" t="str">
            <v>-</v>
          </cell>
          <cell r="I166" t="str">
            <v>-</v>
          </cell>
          <cell r="J166" t="str">
            <v>-</v>
          </cell>
          <cell r="K166" t="str">
            <v>-</v>
          </cell>
          <cell r="L166" t="str">
            <v>-</v>
          </cell>
          <cell r="M166" t="str">
            <v>-</v>
          </cell>
          <cell r="N166" t="str">
            <v>-</v>
          </cell>
          <cell r="O166" t="str">
            <v>-</v>
          </cell>
          <cell r="P166" t="str">
            <v>-</v>
          </cell>
          <cell r="Q166" t="str">
            <v>-</v>
          </cell>
          <cell r="R166" t="str">
            <v>-</v>
          </cell>
          <cell r="S166" t="str">
            <v>-</v>
          </cell>
          <cell r="T166" t="str">
            <v>-</v>
          </cell>
          <cell r="U166" t="str">
            <v>-</v>
          </cell>
          <cell r="V166" t="str">
            <v>-</v>
          </cell>
          <cell r="W166" t="str">
            <v>-</v>
          </cell>
          <cell r="X166" t="str">
            <v>-</v>
          </cell>
          <cell r="Y166" t="str">
            <v>-</v>
          </cell>
          <cell r="Z166" t="str">
            <v>-</v>
          </cell>
          <cell r="AA166" t="str">
            <v>-</v>
          </cell>
          <cell r="AB166" t="str">
            <v>-</v>
          </cell>
          <cell r="AC166" t="str">
            <v>-</v>
          </cell>
          <cell r="AD166" t="str">
            <v>-</v>
          </cell>
          <cell r="AE166" t="str">
            <v>-</v>
          </cell>
          <cell r="AF166" t="str">
            <v>-</v>
          </cell>
          <cell r="AG166" t="str">
            <v>-</v>
          </cell>
          <cell r="AH166" t="str">
            <v>-</v>
          </cell>
          <cell r="AI166" t="str">
            <v>-</v>
          </cell>
          <cell r="AJ166" t="str">
            <v>-</v>
          </cell>
          <cell r="AK166" t="str">
            <v>-</v>
          </cell>
          <cell r="AL166" t="str">
            <v>-</v>
          </cell>
          <cell r="AM166" t="str">
            <v>-</v>
          </cell>
          <cell r="AN166" t="str">
            <v>-</v>
          </cell>
          <cell r="AO166" t="str">
            <v>-</v>
          </cell>
          <cell r="AP166" t="str">
            <v>-</v>
          </cell>
          <cell r="AQ166" t="str">
            <v>-</v>
          </cell>
          <cell r="AR166" t="str">
            <v>-</v>
          </cell>
          <cell r="AT166" t="str">
            <v>-</v>
          </cell>
        </row>
        <row r="167">
          <cell r="F167">
            <v>92169</v>
          </cell>
          <cell r="G167">
            <v>0</v>
          </cell>
          <cell r="H167">
            <v>0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-8414</v>
          </cell>
          <cell r="Y167">
            <v>-7169</v>
          </cell>
          <cell r="Z167">
            <v>1</v>
          </cell>
          <cell r="AA167">
            <v>0</v>
          </cell>
          <cell r="AB167">
            <v>1</v>
          </cell>
          <cell r="AC167">
            <v>-1886</v>
          </cell>
          <cell r="AD167">
            <v>0</v>
          </cell>
          <cell r="AE167">
            <v>0</v>
          </cell>
          <cell r="AF167">
            <v>-32</v>
          </cell>
          <cell r="AG167">
            <v>67</v>
          </cell>
          <cell r="AH167">
            <v>0</v>
          </cell>
          <cell r="AI167">
            <v>0</v>
          </cell>
          <cell r="AJ167">
            <v>0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-2200</v>
          </cell>
          <cell r="AR167">
            <v>0</v>
          </cell>
          <cell r="AT167">
            <v>72537</v>
          </cell>
        </row>
        <row r="168">
          <cell r="F168" t="str">
            <v>-</v>
          </cell>
          <cell r="G168" t="str">
            <v>-</v>
          </cell>
          <cell r="H168" t="str">
            <v>-</v>
          </cell>
          <cell r="I168" t="str">
            <v>-</v>
          </cell>
          <cell r="J168" t="str">
            <v>-</v>
          </cell>
          <cell r="K168" t="str">
            <v>-</v>
          </cell>
          <cell r="L168" t="str">
            <v>-</v>
          </cell>
          <cell r="M168" t="str">
            <v>-</v>
          </cell>
          <cell r="N168" t="str">
            <v>-</v>
          </cell>
          <cell r="O168" t="str">
            <v>-</v>
          </cell>
          <cell r="P168" t="str">
            <v>-</v>
          </cell>
          <cell r="Q168" t="str">
            <v>-</v>
          </cell>
          <cell r="R168" t="str">
            <v>-</v>
          </cell>
          <cell r="S168" t="str">
            <v>-</v>
          </cell>
          <cell r="T168" t="str">
            <v>-</v>
          </cell>
          <cell r="U168" t="str">
            <v>-</v>
          </cell>
          <cell r="V168" t="str">
            <v>-</v>
          </cell>
          <cell r="W168" t="str">
            <v>-</v>
          </cell>
          <cell r="X168" t="str">
            <v>-</v>
          </cell>
          <cell r="Y168" t="str">
            <v>-</v>
          </cell>
          <cell r="Z168" t="str">
            <v>-</v>
          </cell>
          <cell r="AA168" t="str">
            <v>-</v>
          </cell>
          <cell r="AB168" t="str">
            <v>-</v>
          </cell>
          <cell r="AC168" t="str">
            <v>-</v>
          </cell>
          <cell r="AD168" t="str">
            <v>-</v>
          </cell>
          <cell r="AE168" t="str">
            <v>-</v>
          </cell>
          <cell r="AF168" t="str">
            <v>-</v>
          </cell>
          <cell r="AG168" t="str">
            <v>-</v>
          </cell>
          <cell r="AH168" t="str">
            <v>-</v>
          </cell>
          <cell r="AI168" t="str">
            <v>-</v>
          </cell>
          <cell r="AJ168" t="str">
            <v>-</v>
          </cell>
          <cell r="AK168" t="str">
            <v>-</v>
          </cell>
          <cell r="AL168" t="str">
            <v>-</v>
          </cell>
          <cell r="AM168" t="str">
            <v>-</v>
          </cell>
          <cell r="AN168" t="str">
            <v>-</v>
          </cell>
          <cell r="AO168" t="str">
            <v>-</v>
          </cell>
          <cell r="AP168" t="str">
            <v>-</v>
          </cell>
          <cell r="AQ168" t="str">
            <v>-</v>
          </cell>
          <cell r="AR168" t="str">
            <v>-</v>
          </cell>
          <cell r="AT168" t="str">
            <v>-</v>
          </cell>
        </row>
        <row r="170">
          <cell r="C170" t="str">
            <v>7</v>
          </cell>
          <cell r="D170" t="str">
            <v>Other Income :</v>
          </cell>
        </row>
        <row r="172">
          <cell r="D172" t="str">
            <v>Bonus Point</v>
          </cell>
          <cell r="AT172">
            <v>0</v>
          </cell>
        </row>
        <row r="173">
          <cell r="C173">
            <v>616</v>
          </cell>
          <cell r="D173" t="str">
            <v>F.D. &amp; Repo Interest</v>
          </cell>
          <cell r="F173">
            <v>460.25</v>
          </cell>
          <cell r="AT173">
            <v>460</v>
          </cell>
        </row>
        <row r="174">
          <cell r="C174">
            <v>476</v>
          </cell>
          <cell r="D174" t="str">
            <v>Gain On Disposal Of Asset</v>
          </cell>
          <cell r="F174">
            <v>37</v>
          </cell>
          <cell r="AT174">
            <v>37</v>
          </cell>
        </row>
        <row r="175">
          <cell r="D175" t="str">
            <v>Hiring Of Machinery Received</v>
          </cell>
          <cell r="AC175">
            <v>288000</v>
          </cell>
          <cell r="AT175">
            <v>288000</v>
          </cell>
        </row>
        <row r="176">
          <cell r="D176" t="str">
            <v>Sales</v>
          </cell>
          <cell r="F176">
            <v>39500</v>
          </cell>
          <cell r="AT176">
            <v>39500</v>
          </cell>
        </row>
        <row r="177">
          <cell r="D177" t="str">
            <v>Sundry Income</v>
          </cell>
          <cell r="AT177">
            <v>0</v>
          </cell>
        </row>
        <row r="178">
          <cell r="F178" t="str">
            <v>-</v>
          </cell>
          <cell r="G178" t="str">
            <v>-</v>
          </cell>
          <cell r="H178" t="str">
            <v>-</v>
          </cell>
          <cell r="I178" t="str">
            <v>-</v>
          </cell>
          <cell r="J178" t="str">
            <v>-</v>
          </cell>
          <cell r="K178" t="str">
            <v>-</v>
          </cell>
          <cell r="L178" t="str">
            <v>-</v>
          </cell>
          <cell r="M178" t="str">
            <v>-</v>
          </cell>
          <cell r="N178" t="str">
            <v>-</v>
          </cell>
          <cell r="O178" t="str">
            <v>-</v>
          </cell>
          <cell r="P178" t="str">
            <v>-</v>
          </cell>
          <cell r="Q178" t="str">
            <v>-</v>
          </cell>
          <cell r="R178" t="str">
            <v>-</v>
          </cell>
          <cell r="S178" t="str">
            <v>-</v>
          </cell>
          <cell r="T178" t="str">
            <v>-</v>
          </cell>
          <cell r="U178" t="str">
            <v>-</v>
          </cell>
          <cell r="V178" t="str">
            <v>-</v>
          </cell>
          <cell r="W178" t="str">
            <v>-</v>
          </cell>
          <cell r="X178" t="str">
            <v>-</v>
          </cell>
          <cell r="Y178" t="str">
            <v>-</v>
          </cell>
          <cell r="Z178" t="str">
            <v>-</v>
          </cell>
          <cell r="AA178" t="str">
            <v>-</v>
          </cell>
          <cell r="AB178" t="str">
            <v>-</v>
          </cell>
          <cell r="AC178" t="str">
            <v>-</v>
          </cell>
          <cell r="AD178" t="str">
            <v>-</v>
          </cell>
          <cell r="AE178" t="str">
            <v>-</v>
          </cell>
          <cell r="AF178" t="str">
            <v>-</v>
          </cell>
          <cell r="AG178" t="str">
            <v>-</v>
          </cell>
          <cell r="AH178" t="str">
            <v>-</v>
          </cell>
          <cell r="AI178" t="str">
            <v>-</v>
          </cell>
          <cell r="AJ178" t="str">
            <v>-</v>
          </cell>
          <cell r="AK178" t="str">
            <v>-</v>
          </cell>
          <cell r="AL178" t="str">
            <v>-</v>
          </cell>
          <cell r="AM178" t="str">
            <v>-</v>
          </cell>
          <cell r="AN178" t="str">
            <v>-</v>
          </cell>
          <cell r="AO178" t="str">
            <v>-</v>
          </cell>
          <cell r="AP178" t="str">
            <v>-</v>
          </cell>
          <cell r="AQ178" t="str">
            <v>-</v>
          </cell>
          <cell r="AR178" t="str">
            <v>-</v>
          </cell>
          <cell r="AT178" t="str">
            <v>-</v>
          </cell>
        </row>
        <row r="179">
          <cell r="F179">
            <v>39997</v>
          </cell>
          <cell r="G179">
            <v>0</v>
          </cell>
          <cell r="H179">
            <v>0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0</v>
          </cell>
          <cell r="R179">
            <v>0</v>
          </cell>
          <cell r="S179">
            <v>0</v>
          </cell>
          <cell r="T179">
            <v>0</v>
          </cell>
          <cell r="U179">
            <v>0</v>
          </cell>
          <cell r="V179">
            <v>0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288000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0</v>
          </cell>
          <cell r="AM179">
            <v>0</v>
          </cell>
          <cell r="AN179">
            <v>0</v>
          </cell>
          <cell r="AO179">
            <v>0</v>
          </cell>
          <cell r="AP179">
            <v>0</v>
          </cell>
          <cell r="AQ179">
            <v>0</v>
          </cell>
          <cell r="AR179">
            <v>0</v>
          </cell>
          <cell r="AT179">
            <v>327997</v>
          </cell>
        </row>
        <row r="180">
          <cell r="F180" t="str">
            <v>-</v>
          </cell>
          <cell r="G180" t="str">
            <v>-</v>
          </cell>
          <cell r="H180" t="str">
            <v>-</v>
          </cell>
          <cell r="I180" t="str">
            <v>-</v>
          </cell>
          <cell r="J180" t="str">
            <v>-</v>
          </cell>
          <cell r="K180" t="str">
            <v>-</v>
          </cell>
          <cell r="L180" t="str">
            <v>-</v>
          </cell>
          <cell r="M180" t="str">
            <v>-</v>
          </cell>
          <cell r="N180" t="str">
            <v>-</v>
          </cell>
          <cell r="O180" t="str">
            <v>-</v>
          </cell>
          <cell r="P180" t="str">
            <v>-</v>
          </cell>
          <cell r="Q180" t="str">
            <v>-</v>
          </cell>
          <cell r="R180" t="str">
            <v>-</v>
          </cell>
          <cell r="S180" t="str">
            <v>-</v>
          </cell>
          <cell r="T180" t="str">
            <v>-</v>
          </cell>
          <cell r="U180" t="str">
            <v>-</v>
          </cell>
          <cell r="V180" t="str">
            <v>-</v>
          </cell>
          <cell r="W180" t="str">
            <v>-</v>
          </cell>
          <cell r="X180" t="str">
            <v>-</v>
          </cell>
          <cell r="Y180" t="str">
            <v>-</v>
          </cell>
          <cell r="Z180" t="str">
            <v>-</v>
          </cell>
          <cell r="AA180" t="str">
            <v>-</v>
          </cell>
          <cell r="AB180" t="str">
            <v>-</v>
          </cell>
          <cell r="AC180" t="str">
            <v>-</v>
          </cell>
          <cell r="AD180" t="str">
            <v>-</v>
          </cell>
          <cell r="AE180" t="str">
            <v>-</v>
          </cell>
          <cell r="AF180" t="str">
            <v>-</v>
          </cell>
          <cell r="AG180" t="str">
            <v>-</v>
          </cell>
          <cell r="AH180" t="str">
            <v>-</v>
          </cell>
          <cell r="AI180" t="str">
            <v>-</v>
          </cell>
          <cell r="AJ180" t="str">
            <v>-</v>
          </cell>
          <cell r="AK180" t="str">
            <v>-</v>
          </cell>
          <cell r="AL180" t="str">
            <v>-</v>
          </cell>
          <cell r="AM180" t="str">
            <v>-</v>
          </cell>
          <cell r="AN180" t="str">
            <v>-</v>
          </cell>
          <cell r="AO180" t="str">
            <v>-</v>
          </cell>
          <cell r="AP180" t="str">
            <v>-</v>
          </cell>
          <cell r="AQ180" t="str">
            <v>-</v>
          </cell>
          <cell r="AR180" t="str">
            <v>-</v>
          </cell>
          <cell r="AT180" t="str">
            <v>-</v>
          </cell>
        </row>
      </sheetData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100"/>
      <sheetName val="MCMD95"/>
      <sheetName val="TC"/>
      <sheetName val="CA99"/>
      <sheetName val="B"/>
      <sheetName val="Interim --&gt; Top"/>
      <sheetName val="P&amp;L"/>
      <sheetName val="ADD"/>
      <sheetName val="Adjust"/>
      <sheetName val="Menu"/>
      <sheetName val="FF-21(a)"/>
      <sheetName val="10"/>
      <sheetName val="4 Analysis"/>
      <sheetName val="SCH 2"/>
      <sheetName val="Dirlist"/>
      <sheetName val="1A TaxComp (pi)"/>
      <sheetName val="FF-1"/>
      <sheetName val="SCH"/>
      <sheetName val="Macro1"/>
      <sheetName val="CA"/>
      <sheetName val="1 LeadSchedule"/>
      <sheetName val="P12.4"/>
      <sheetName val="U"/>
      <sheetName val="CA Sheet"/>
      <sheetName val="CP5"/>
      <sheetName val="Section B"/>
      <sheetName val="Cover"/>
      <sheetName val="Adm97"/>
      <sheetName val="C"/>
      <sheetName val="exchange Rate"/>
      <sheetName val="A-1"/>
      <sheetName val="FF-21"/>
      <sheetName val="Interim_--&gt;_Top"/>
      <sheetName val="4_Analysis"/>
      <sheetName val="SCH_2"/>
      <sheetName val="1A_TaxComp_(pi)"/>
      <sheetName val="P12_4"/>
      <sheetName val="CA_Sheet"/>
      <sheetName val="Section_B"/>
      <sheetName val="1_LeadSchedule"/>
      <sheetName val="C1"/>
      <sheetName val="U10|20"/>
      <sheetName val="BS"/>
      <sheetName val="FF-6"/>
      <sheetName val="D"/>
      <sheetName val="F-4l5"/>
      <sheetName val="BPR"/>
      <sheetName val="DIL"/>
      <sheetName val="gl"/>
      <sheetName val="COM"/>
      <sheetName val="CBO0497"/>
      <sheetName val="Farm1"/>
      <sheetName val="in0"/>
      <sheetName val="in1"/>
      <sheetName val="Assumptions"/>
      <sheetName val="Lists"/>
      <sheetName val="Entity Data"/>
      <sheetName val="12017000"/>
      <sheetName val="Cum.91-93"/>
      <sheetName val="Dec 94"/>
      <sheetName val="เงินกู้ธนชาติ"/>
      <sheetName val="Manual Adjustments"/>
      <sheetName val="Conversion Date"/>
      <sheetName val="Inventory"/>
      <sheetName val="BPCOR DETAILS"/>
      <sheetName val="BPMKT DETAILS"/>
      <sheetName val="K1-1 Addn"/>
      <sheetName val="Action Items"/>
      <sheetName val="Back Charges"/>
      <sheetName val="Project Status Overview"/>
      <sheetName val="Variances Month"/>
      <sheetName val="Closeout"/>
      <sheetName val="Commissioning Dates"/>
      <sheetName val="Contingency"/>
      <sheetName val="Contract"/>
      <sheetName val="Contract Dates"/>
      <sheetName val="Fab Subcont Cost"/>
      <sheetName val="Health Check List"/>
      <sheetName val="Cover Page"/>
      <sheetName val="Formatting examples"/>
      <sheetName val="Major Equip Dates"/>
      <sheetName val="R and O"/>
      <sheetName val="Marine Status"/>
      <sheetName val="Cost Summary"/>
      <sheetName val="Procure Mat Cost"/>
      <sheetName val="PSI"/>
      <sheetName val="Safety"/>
      <sheetName val="Varainces CTD"/>
      <sheetName val="Varainces QTR"/>
      <sheetName val="Company Info"/>
      <sheetName val="Interim_--&gt;_Top1"/>
      <sheetName val="CA_Sheet1"/>
      <sheetName val="Section_B1"/>
      <sheetName val="P12_41"/>
      <sheetName val="4_Analysis1"/>
      <sheetName val="SCH_21"/>
      <sheetName val="1A_TaxComp_(pi)1"/>
      <sheetName val="1_LeadSchedule1"/>
      <sheetName val="exchange_Rate"/>
      <sheetName val="Entity_Data"/>
      <sheetName val="B1"/>
      <sheetName val="PnL"/>
      <sheetName val="FF-2"/>
      <sheetName val="Hp"/>
      <sheetName val="itc"/>
      <sheetName val="Interim_--&gt;_Top2"/>
      <sheetName val="4_Analysis2"/>
      <sheetName val="SCH_22"/>
      <sheetName val="1A_TaxComp_(pi)2"/>
      <sheetName val="P12_42"/>
      <sheetName val="CA_Sheet2"/>
      <sheetName val="Section_B2"/>
      <sheetName val="exchange_Rate1"/>
      <sheetName val="1_LeadSchedule2"/>
      <sheetName val="Entity_Data1"/>
      <sheetName val="BPCOR_DETAILS"/>
      <sheetName val="BPMKT_DETAILS"/>
      <sheetName val="Manual_Adjustments"/>
      <sheetName val="Conversion_Date"/>
      <sheetName val="K1-1_Addn"/>
      <sheetName val="Action_Items"/>
      <sheetName val="Back_Charges"/>
      <sheetName val="Project_Status_Overview"/>
      <sheetName val="Variances_Month"/>
      <sheetName val="Commissioning_Dates"/>
      <sheetName val="Contract_Dates"/>
      <sheetName val="Fab_Subcont_Cost"/>
      <sheetName val="Health_Check_List"/>
      <sheetName val="Cover_Page"/>
      <sheetName val="Formatting_examples"/>
      <sheetName val="Major_Equip_Dates"/>
      <sheetName val="R_and_O"/>
      <sheetName val="Marine_Status"/>
      <sheetName val="Cost_Summary"/>
      <sheetName val="Procure_Mat_Cost"/>
      <sheetName val="Varainces_CTD"/>
      <sheetName val="Varainces_QTR"/>
      <sheetName val="Company_Info"/>
      <sheetName val="0110"/>
      <sheetName val="tax-ss"/>
      <sheetName val="J"/>
      <sheetName val="Approfit Zinc AWP 03"/>
      <sheetName val="A3-1"/>
      <sheetName val="Config sheet"/>
      <sheetName val="Actual"/>
      <sheetName val="invadditions"/>
      <sheetName val="Op.Exp.(Input)"/>
      <sheetName val="M_Maincomp"/>
      <sheetName val="tax comp"/>
      <sheetName val="NSMALJUN"/>
      <sheetName val="U2 - Sales"/>
      <sheetName val="PL"/>
      <sheetName val="PL3"/>
      <sheetName val="AFA"/>
      <sheetName val="REVENUE"/>
      <sheetName val="adj"/>
      <sheetName val="structure"/>
      <sheetName val="income"/>
      <sheetName val="data"/>
      <sheetName val="instruction"/>
      <sheetName val="Actuals98"/>
      <sheetName val="Actuals99"/>
      <sheetName val="Acc"/>
      <sheetName val="Bldg Brkdown"/>
    </sheetNames>
    <sheetDataSet>
      <sheetData sheetId="0" refreshError="1">
        <row r="2">
          <cell r="A2" t="str">
            <v>COUNTRY : 341 MALAYSIA</v>
          </cell>
        </row>
        <row r="9">
          <cell r="I9" t="str">
            <v>Amounts in : Thousands MYR</v>
          </cell>
        </row>
        <row r="14">
          <cell r="A14" t="str">
            <v>GROSS PROCEEDS OF SALES</v>
          </cell>
          <cell r="G14" t="str">
            <v/>
          </cell>
        </row>
        <row r="16">
          <cell r="A16" t="str">
            <v>REBATES</v>
          </cell>
          <cell r="G16" t="str">
            <v/>
          </cell>
        </row>
        <row r="18">
          <cell r="A18" t="str">
            <v>NET PROCEEDS OF SALES</v>
          </cell>
          <cell r="F18">
            <v>0</v>
          </cell>
          <cell r="G18" t="str">
            <v/>
          </cell>
        </row>
        <row r="20">
          <cell r="A20" t="str">
            <v>PERIODIC ALLOWANCES</v>
          </cell>
          <cell r="G20" t="str">
            <v/>
          </cell>
        </row>
        <row r="21">
          <cell r="A21" t="str">
            <v>TEMPORARY PRICE PROMOTIONS</v>
          </cell>
          <cell r="G21" t="str">
            <v/>
          </cell>
        </row>
        <row r="22">
          <cell r="A22" t="str">
            <v>DISCOUNT TO CUSTOMERS</v>
          </cell>
          <cell r="G22" t="str">
            <v/>
          </cell>
        </row>
        <row r="23">
          <cell r="A23" t="str">
            <v>COST OF GOODS SOLD (OWN MANUFACTURE)</v>
          </cell>
          <cell r="G23" t="str">
            <v/>
          </cell>
        </row>
        <row r="24">
          <cell r="A24" t="str">
            <v>COST OF GOODS SOLD (PURCHASED)</v>
          </cell>
          <cell r="G24" t="str">
            <v/>
          </cell>
        </row>
        <row r="25">
          <cell r="A25" t="str">
            <v>COST OF GOODS SOLD (AFF. COS)</v>
          </cell>
          <cell r="G25" t="str">
            <v/>
          </cell>
        </row>
        <row r="26">
          <cell r="A26" t="str">
            <v>EXPORT SUBSIDIES</v>
          </cell>
          <cell r="G26" t="str">
            <v/>
          </cell>
        </row>
        <row r="27">
          <cell r="A27" t="str">
            <v>VARIABLE DISTRIBUTION COSTS</v>
          </cell>
          <cell r="G27" t="str">
            <v/>
          </cell>
        </row>
        <row r="28">
          <cell r="A28" t="str">
            <v>COMMISSION TO AGENTS/SALESMEN</v>
          </cell>
          <cell r="G28" t="str">
            <v/>
          </cell>
        </row>
        <row r="29">
          <cell r="A29" t="str">
            <v>OTHER VARIABLE EXPENSES</v>
          </cell>
          <cell r="G29" t="str">
            <v/>
          </cell>
        </row>
        <row r="30">
          <cell r="A30" t="str">
            <v>NET ROYALTIES/TECHNICAL ASSISTANCE</v>
          </cell>
          <cell r="G30" t="str">
            <v/>
          </cell>
        </row>
        <row r="31">
          <cell r="A31" t="str">
            <v>ROYALTIES/TECH. ASSIST. (AFF. COS)</v>
          </cell>
          <cell r="G31" t="str">
            <v/>
          </cell>
        </row>
        <row r="32">
          <cell r="A32" t="str">
            <v>TAXES ON ROYALTIES/TECH. ASSISTANCE</v>
          </cell>
          <cell r="G32" t="str">
            <v/>
          </cell>
        </row>
        <row r="33">
          <cell r="A33" t="str">
            <v>TOTAL</v>
          </cell>
          <cell r="F33">
            <v>0</v>
          </cell>
          <cell r="G33" t="str">
            <v/>
          </cell>
        </row>
        <row r="35">
          <cell r="A35" t="str">
            <v>MARGINAL CONTRIBUTION</v>
          </cell>
          <cell r="F35">
            <v>0</v>
          </cell>
          <cell r="G35" t="str">
            <v/>
          </cell>
        </row>
        <row r="37">
          <cell r="A37" t="str">
            <v>MEDIA ADVERTISING</v>
          </cell>
          <cell r="G37" t="str">
            <v/>
          </cell>
        </row>
        <row r="38">
          <cell r="A38" t="str">
            <v>OTHER PROMOTIONS</v>
          </cell>
          <cell r="G38" t="str">
            <v/>
          </cell>
        </row>
        <row r="39">
          <cell r="A39" t="str">
            <v>MARKET RESEARCH</v>
          </cell>
          <cell r="G39" t="str">
            <v/>
          </cell>
        </row>
        <row r="40">
          <cell r="A40" t="str">
            <v>PRODUCT RESERVE (BUDGET)</v>
          </cell>
          <cell r="G40" t="str">
            <v/>
          </cell>
        </row>
        <row r="41">
          <cell r="A41" t="str">
            <v>TOTAL PRODUCT FIXED MARKETING EXP.</v>
          </cell>
          <cell r="F41">
            <v>0</v>
          </cell>
          <cell r="G41" t="str">
            <v/>
          </cell>
        </row>
        <row r="43">
          <cell r="A43" t="str">
            <v>FACTORY FIXED OVERHEADS</v>
          </cell>
          <cell r="G43" t="str">
            <v/>
          </cell>
        </row>
        <row r="44">
          <cell r="A44" t="str">
            <v>FACTORY FIXED OVERHEADS (AFF. COS)</v>
          </cell>
          <cell r="G44" t="str">
            <v/>
          </cell>
        </row>
        <row r="45">
          <cell r="A45" t="str">
            <v>DEPRECIATION OF FACTORY FIXED ASSETS</v>
          </cell>
          <cell r="G45" t="str">
            <v/>
          </cell>
        </row>
        <row r="46">
          <cell r="A46" t="str">
            <v>DEPR. OF FACTORY FIXED ASSETS (AFF.COS)</v>
          </cell>
          <cell r="G46" t="str">
            <v/>
          </cell>
        </row>
        <row r="47">
          <cell r="A47" t="str">
            <v>OTHER PRODUCT FIXED EXPENSES</v>
          </cell>
          <cell r="G47" t="str">
            <v/>
          </cell>
        </row>
        <row r="48">
          <cell r="A48" t="str">
            <v>BAD GOODS (INCL. INVENTORY DIFF.)</v>
          </cell>
          <cell r="G48" t="str">
            <v/>
          </cell>
        </row>
        <row r="49">
          <cell r="A49" t="str">
            <v>OPERATIONAL INTEREST</v>
          </cell>
          <cell r="G49" t="str">
            <v/>
          </cell>
        </row>
        <row r="50">
          <cell r="A50" t="str">
            <v>OPERATIONAL INTEREST (AFF. COS)</v>
          </cell>
          <cell r="G50" t="str">
            <v/>
          </cell>
        </row>
        <row r="51">
          <cell r="A51" t="str">
            <v>TOTAL</v>
          </cell>
          <cell r="F51">
            <v>0</v>
          </cell>
          <cell r="G51" t="str">
            <v/>
          </cell>
        </row>
        <row r="53">
          <cell r="A53" t="str">
            <v>PRODUCT CONTRIBUTION</v>
          </cell>
          <cell r="F53">
            <v>0</v>
          </cell>
          <cell r="G53" t="str">
            <v/>
          </cell>
        </row>
        <row r="55">
          <cell r="A55" t="str">
            <v>FIXED DISTRIBUTION COSTS</v>
          </cell>
          <cell r="G55" t="str">
            <v/>
          </cell>
        </row>
        <row r="56">
          <cell r="A56" t="str">
            <v>FIXED DISTRIBUTION COSTS (AFF. COS)</v>
          </cell>
          <cell r="G56" t="str">
            <v/>
          </cell>
        </row>
        <row r="57">
          <cell r="A57" t="str">
            <v>MARKETING GENERAL EXPENSES</v>
          </cell>
          <cell r="G57" t="str">
            <v/>
          </cell>
        </row>
        <row r="58">
          <cell r="A58" t="str">
            <v>OTHER GENERAL EXPENSES</v>
          </cell>
          <cell r="G58" t="str">
            <v/>
          </cell>
        </row>
        <row r="59">
          <cell r="A59" t="str">
            <v>OTHER GENERAL EXPENSES (AFF. COS)</v>
          </cell>
          <cell r="G59" t="str">
            <v/>
          </cell>
        </row>
        <row r="60">
          <cell r="A60" t="str">
            <v>BAD DEBTS</v>
          </cell>
          <cell r="G60" t="str">
            <v/>
          </cell>
        </row>
        <row r="61">
          <cell r="A61" t="str">
            <v>GENERAL PROVISION FOR RISKS (BUDGET)</v>
          </cell>
          <cell r="G61" t="str">
            <v/>
          </cell>
        </row>
        <row r="62">
          <cell r="A62" t="str">
            <v>REBATES GRANTED (TO AFF. COS)</v>
          </cell>
          <cell r="G62" t="str">
            <v/>
          </cell>
        </row>
        <row r="63">
          <cell r="A63" t="str">
            <v>TOTAL</v>
          </cell>
          <cell r="F63">
            <v>0</v>
          </cell>
          <cell r="G63" t="str">
            <v/>
          </cell>
        </row>
        <row r="65">
          <cell r="A65" t="str">
            <v>INTEGRATED OPERATING PROFIT/LOSS</v>
          </cell>
          <cell r="F65">
            <v>0</v>
          </cell>
          <cell r="G65" t="str">
            <v/>
          </cell>
        </row>
        <row r="66">
          <cell r="A66" t="str">
            <v>MANUFACTURER'S MARGIN</v>
          </cell>
          <cell r="G66" t="str">
            <v/>
          </cell>
        </row>
        <row r="67">
          <cell r="A67" t="str">
            <v>CORRECTION FOR REBATES GRANTED</v>
          </cell>
          <cell r="G67" t="str">
            <v/>
          </cell>
        </row>
        <row r="69">
          <cell r="A69" t="str">
            <v>OPERATING PROFIT/LOSS (COMPANY)</v>
          </cell>
          <cell r="F69">
            <v>0</v>
          </cell>
          <cell r="G69" t="str">
            <v/>
          </cell>
        </row>
        <row r="72">
          <cell r="A72" t="str">
            <v>OPERATING PROFIT/LOSS (COMPANY)</v>
          </cell>
          <cell r="F72">
            <v>0</v>
          </cell>
          <cell r="G72" t="str">
            <v/>
          </cell>
        </row>
        <row r="74">
          <cell r="A74" t="str">
            <v>OPERATIONAL TAXES</v>
          </cell>
          <cell r="G74" t="str">
            <v/>
          </cell>
        </row>
        <row r="76">
          <cell r="A76" t="str">
            <v>NET OPERATING PROFIT/LOSS</v>
          </cell>
          <cell r="F76">
            <v>0</v>
          </cell>
          <cell r="G76" t="str">
            <v/>
          </cell>
        </row>
        <row r="78">
          <cell r="A78" t="str">
            <v>NON OPERATING DEBITS AND CREDITS</v>
          </cell>
          <cell r="G78" t="str">
            <v/>
          </cell>
        </row>
        <row r="79">
          <cell r="A79" t="str">
            <v>DEPRECIATION OF RAW MATERIALS</v>
          </cell>
          <cell r="F79">
            <v>0</v>
          </cell>
          <cell r="G79" t="str">
            <v/>
          </cell>
        </row>
        <row r="80">
          <cell r="A80" t="str">
            <v>DEPRECIATION OF MANUFACTURED GOODS</v>
          </cell>
          <cell r="F80">
            <v>0</v>
          </cell>
          <cell r="G80" t="str">
            <v/>
          </cell>
        </row>
        <row r="81">
          <cell r="A81" t="str">
            <v>DIFF. TECHNICAL/BOOK DEPRECIATION</v>
          </cell>
          <cell r="G81" t="str">
            <v/>
          </cell>
        </row>
        <row r="82">
          <cell r="A82" t="str">
            <v>VARIATION FACTORY FIXED OVERHEADS</v>
          </cell>
          <cell r="F82">
            <v>0</v>
          </cell>
          <cell r="G82" t="str">
            <v/>
          </cell>
        </row>
        <row r="83">
          <cell r="A83" t="str">
            <v>VARIATION FACTORY TECHNICAL DEPRECIATION</v>
          </cell>
          <cell r="F83">
            <v>0</v>
          </cell>
          <cell r="G83" t="str">
            <v/>
          </cell>
        </row>
        <row r="84">
          <cell r="A84" t="str">
            <v>VARIATION FACTORY OVERHEADS AND FACTORY</v>
          </cell>
        </row>
        <row r="85">
          <cell r="A85" t="str">
            <v xml:space="preserve">    TECHNICAL DEPR. (AFF. COS)</v>
          </cell>
          <cell r="G85" t="str">
            <v/>
          </cell>
        </row>
        <row r="86">
          <cell r="A86" t="str">
            <v>STRUCTURAL INTEREST</v>
          </cell>
          <cell r="G86" t="str">
            <v/>
          </cell>
        </row>
        <row r="87">
          <cell r="A87" t="str">
            <v>TAX DIFFERENCE</v>
          </cell>
          <cell r="G87" t="str">
            <v/>
          </cell>
        </row>
        <row r="88">
          <cell r="A88" t="str">
            <v>TRANSLATION DIFFERENCIES</v>
          </cell>
          <cell r="G88" t="str">
            <v/>
          </cell>
        </row>
        <row r="90">
          <cell r="A90" t="str">
            <v>TOTAL</v>
          </cell>
          <cell r="F90">
            <v>0</v>
          </cell>
          <cell r="G90" t="str">
            <v/>
          </cell>
        </row>
        <row r="92">
          <cell r="A92" t="str">
            <v>NET PROFIT /LOSS 100 %</v>
          </cell>
          <cell r="F92">
            <v>0</v>
          </cell>
          <cell r="G92" t="str">
            <v/>
          </cell>
        </row>
        <row r="94">
          <cell r="A94" t="str">
            <v>OUTSIDE SHAREHOLDERS' INTEREST</v>
          </cell>
          <cell r="G94" t="str">
            <v/>
          </cell>
        </row>
        <row r="96">
          <cell r="A96" t="str">
            <v>NET PROFIT/LOSS</v>
          </cell>
          <cell r="F96">
            <v>0</v>
          </cell>
          <cell r="G96" t="str">
            <v/>
          </cell>
        </row>
        <row r="98">
          <cell r="A98" t="str">
            <v>TRANSFER OF INCOME</v>
          </cell>
          <cell r="G98" t="str">
            <v/>
          </cell>
        </row>
        <row r="99">
          <cell r="A99" t="str">
            <v>CHANGES IN RESERVES</v>
          </cell>
          <cell r="G99" t="str">
            <v/>
          </cell>
        </row>
        <row r="100">
          <cell r="A100" t="str">
            <v>CHANGES IN SHAREHOLDERS' FUNDS</v>
          </cell>
          <cell r="G100" t="str">
            <v/>
          </cell>
        </row>
        <row r="101">
          <cell r="A101" t="str">
            <v>GOODWILL DEPRECIATION</v>
          </cell>
          <cell r="G101" t="str">
            <v/>
          </cell>
        </row>
        <row r="102">
          <cell r="A102" t="str">
            <v>FISCAL EFFECT ON GOODWILL DEPRECIATION</v>
          </cell>
          <cell r="G102" t="str">
            <v/>
          </cell>
        </row>
        <row r="105">
          <cell r="A105" t="str">
            <v xml:space="preserve">NET PROFIT/LOSS </v>
          </cell>
        </row>
        <row r="106">
          <cell r="A106" t="str">
            <v>PER BALANCE SHEET</v>
          </cell>
          <cell r="F106">
            <v>0</v>
          </cell>
          <cell r="G106" t="str">
            <v/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P12"/>
      <sheetName val="DEP99"/>
      <sheetName val="cutoff1"/>
    </sheetNames>
    <sheetDataSet>
      <sheetData sheetId="0"/>
      <sheetData sheetId="1"/>
      <sheetData sheetId="2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TR - AP- 00"/>
      <sheetName val="ADJ _ RATE"/>
      <sheetName val="DEP12"/>
      <sheetName val="Bงบต้นทุนC"/>
      <sheetName val="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USD"/>
      <sheetName val="เงินกู้ธนชาติ"/>
      <sheetName val="ELEC45-01"/>
      <sheetName val="ตั๋วเงินรับ"/>
      <sheetName val="เงินกู้ MGC"/>
      <sheetName val="TrialBalance Q3-2002"/>
      <sheetName val="U-7"/>
      <sheetName val="BUILD95"/>
      <sheetName val="งบต้นทุนผลิต48"/>
      <sheetName val="FRECEFECBAILEYS"/>
      <sheetName val="BALANCE SHEET "/>
      <sheetName val="FS-YTD"/>
      <sheetName val="JVID"/>
      <sheetName val="finance64k.u"/>
      <sheetName val="Asset41_42"/>
      <sheetName val="6013"/>
      <sheetName val="E-1D"/>
      <sheetName val="Update_041110"/>
      <sheetName val="sub-mat2011"/>
      <sheetName val="Sheet2"/>
      <sheetName val="MV"/>
      <sheetName val="Menu"/>
      <sheetName val="Template"/>
      <sheetName val="AOP9"/>
      <sheetName val="AOP12"/>
      <sheetName val="AOP13"/>
      <sheetName val="AOP15"/>
      <sheetName val="SCB 1 - Current"/>
      <sheetName val="SCB 2 - Current"/>
      <sheetName val="ADJ_-_RATE"/>
      <sheetName val="TR_-_AP-_00"/>
      <sheetName val="ADJ___RATE"/>
      <sheetName val="C-1"/>
      <sheetName val="set date"/>
      <sheetName val="Front"/>
      <sheetName val="คงเหลือ GH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Scale"/>
      <sheetName val="Parameters"/>
      <sheetName val="Graph DMG"/>
      <sheetName val="SKA"/>
      <sheetName val="BS"/>
      <sheetName val="ADJ_-_RATE2"/>
      <sheetName val="TR_-_AP-_002"/>
      <sheetName val="ADJ___RATE2"/>
      <sheetName val="Sheet1_(2)2"/>
      <sheetName val="BALANCE_SHEET_2"/>
      <sheetName val="คงเหลือ_GH1"/>
      <sheetName val="Graph_DMG1"/>
      <sheetName val="เงินกู้_MGC1"/>
      <sheetName val="TrialBalance_Q3-20021"/>
      <sheetName val="Sheet1_(2)1"/>
      <sheetName val="BALANCE_SHEET_1"/>
      <sheetName val="คงเหลือ_GH"/>
      <sheetName val="Graph_DMG"/>
      <sheetName val="cutoff1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AssetAcc"/>
      <sheetName val="200-110"/>
      <sheetName val="Stock Bal สรรพากร SBM3 JUN"/>
      <sheetName val="New Std. "/>
      <sheetName val="By Person"/>
      <sheetName val="FF-3"/>
      <sheetName val="finance64k_u1"/>
      <sheetName val="SCB_1_-_Current1"/>
      <sheetName val="SCB_2_-_Current1"/>
      <sheetName val="set_date1"/>
      <sheetName val="Trial_Balance"/>
      <sheetName val="depn-Sep 03"/>
      <sheetName val="Lead"/>
      <sheetName val="5 Analysis"/>
      <sheetName val="Bang gia tong hop"/>
      <sheetName val="xlSVH_T"/>
      <sheetName val="Request"/>
      <sheetName val="U-5"/>
      <sheetName val="Bahrain"/>
      <sheetName val="BTR BKK"/>
      <sheetName val="PLSUMM"/>
      <sheetName val="Tel|AV&amp;C|PC|POS|Sec|Net|DL"/>
      <sheetName val="HtlApp|Svr|DataCtr"/>
      <sheetName val="ICT POTF"/>
      <sheetName val="SUM"/>
      <sheetName val="master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FDR-Jan-99_"/>
      <sheetName val="คงเหลือ_GH2"/>
      <sheetName val="Graph_DMG2"/>
      <sheetName val="Export_Sales"/>
      <sheetName val="Domestic_Sales"/>
      <sheetName val="Dealer_Sales"/>
      <sheetName val="งานเหมา"/>
      <sheetName val="10-1_Media"/>
      <sheetName val="BTR_BKK"/>
      <sheetName val="ICT_POTF"/>
      <sheetName val="Stock_Bal_สรรพากร_SBM3_JUN"/>
      <sheetName val="New_Std__"/>
      <sheetName val="GLTable"/>
      <sheetName val="J1"/>
      <sheetName val="G-BS"/>
      <sheetName val="S03"/>
      <sheetName val="明細"/>
      <sheetName val="NLok"/>
      <sheetName val="กราฟ ผลิต"/>
      <sheetName val="CHIP_Prod"/>
      <sheetName val="PSF_Prod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Standing Data"/>
      <sheetName val="Asset &amp; Liability"/>
      <sheetName val="Net asset value"/>
      <sheetName val="11922"/>
      <sheetName val="PAN M4*25 FE CM3 P2"/>
      <sheetName val="BARS"/>
      <sheetName val="IS"/>
      <sheetName val="SC1.XLS"/>
      <sheetName val="総合B"/>
      <sheetName val="中山低值"/>
      <sheetName val="Required"/>
      <sheetName val="PM"/>
      <sheetName val="___"/>
      <sheetName val="141010"/>
      <sheetName val="ลูกค้า"/>
      <sheetName val="detail"/>
      <sheetName val="February-17"/>
      <sheetName val="rates"/>
      <sheetName val="SP09TP"/>
      <sheetName val="CONTROL_BASE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ead me"/>
      <sheetName val="#cmpt2"/>
      <sheetName val=" IB-PL-00-01 SUMMARY"/>
      <sheetName val="Call Down Data OLD"/>
      <sheetName val="BAT data entry"/>
      <sheetName val="BAT Reserve data entry"/>
      <sheetName val="9"/>
      <sheetName val="options"/>
      <sheetName val="Spirt Disp"/>
      <sheetName val="FX"/>
      <sheetName val="bang tien luong"/>
      <sheetName val="TEN_DV"/>
      <sheetName val="Defer_ร่วม"/>
      <sheetName val="Instructions"/>
      <sheetName val="Quantum-Machined Comp."/>
      <sheetName val="Assy Prod Schedule"/>
      <sheetName val="Family3-Machined Comp."/>
      <sheetName val="Quest-Machined Comp."/>
      <sheetName val="Summary"/>
      <sheetName val="AssetStatus"/>
      <sheetName val="AssetType"/>
      <sheetName val="Asset Class"/>
      <sheetName val="Cost Center"/>
      <sheetName val="Depre. Key"/>
      <sheetName val="Location"/>
      <sheetName val="Links"/>
      <sheetName val="Excess Calc (2)"/>
      <sheetName val="BS&amp;PL"/>
      <sheetName val="M_Maincomp"/>
      <sheetName val="Budget_ปี_2560"/>
      <sheetName val="BaseCostSCr"/>
      <sheetName val="BaseCostEur"/>
      <sheetName val="BaseUsage"/>
      <sheetName val="boq"/>
      <sheetName val="MPU"/>
      <sheetName val="_กระทบผลรวม  1710 "/>
      <sheetName val=" กระทบผลรวม  1710 "/>
      <sheetName val="PAN M4_25 FE CM3 P2"/>
      <sheetName val="Proj"/>
      <sheetName val="B"/>
      <sheetName val="MFA"/>
      <sheetName val="FSA"/>
      <sheetName val="cost4-47"/>
      <sheetName val="10"/>
      <sheetName val="gl"/>
      <sheetName val="StandingData"/>
      <sheetName val="addl cost"/>
      <sheetName val="accumdeprn"/>
      <sheetName val="OTB 2012"/>
      <sheetName val="RM Req"/>
      <sheetName val="C"/>
      <sheetName val="FF-CF"/>
      <sheetName val="Fields Worksheet"/>
      <sheetName val="FF Volume"/>
      <sheetName val="Graph"/>
      <sheetName val="Size Dist"/>
      <sheetName val="Size Dist 2"/>
      <sheetName val="เงินกู้ธนช"/>
      <sheetName val="Assumption Data"/>
      <sheetName val="Mgt"/>
      <sheetName val="สัญญาบริการอื่น"/>
      <sheetName val="ค่าที่ปรึกษา"/>
      <sheetName val="สัญญาเช่าสนง"/>
      <sheetName val="Weekly Hires &amp; Terms 10-2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Basic"/>
      <sheetName val="EX"/>
      <sheetName val="Part"/>
      <sheetName val="Console"/>
      <sheetName val="ข้อมูลพนักงาน"/>
      <sheetName val="W"/>
      <sheetName val="Fields_Worksheet"/>
      <sheetName val="FF_Volume"/>
      <sheetName val="Size_Dist"/>
      <sheetName val="Size_Dist_2"/>
      <sheetName val="产品装配和检测"/>
      <sheetName val="CPE Parameters"/>
      <sheetName val="Countries"/>
      <sheetName val="IPVPN Parameters"/>
      <sheetName val="Conso Volume"/>
      <sheetName val="Retrieve in KLOC HC - Copy val"/>
      <sheetName val="luong06"/>
      <sheetName val="Scenarios and Sensitivities"/>
      <sheetName val="Operations"/>
      <sheetName val="Financials"/>
      <sheetName val="Global Assumptions"/>
      <sheetName val="B-B"/>
      <sheetName val="C-C"/>
      <sheetName val="D-D"/>
      <sheetName val="JobDetails"/>
      <sheetName val="U1 P&amp;L"/>
      <sheetName val="Details"/>
      <sheetName val="PL"/>
      <sheetName val="Non-Statistical Sampling Master"/>
      <sheetName val="Two Step Revenue Testing Master"/>
      <sheetName val="Global Data"/>
      <sheetName val="FF_4"/>
      <sheetName val="Expense Summary"/>
      <sheetName val="B_Sheet"/>
      <sheetName val="Notes"/>
      <sheetName val="P&amp;L"/>
      <sheetName val="TBal"/>
      <sheetName val="FF_6"/>
      <sheetName val="สรุป"/>
      <sheetName val="Cum.91-93"/>
      <sheetName val="Dec 94"/>
      <sheetName val="AFA"/>
      <sheetName val="CA"/>
      <sheetName val="E.PRECIOS"/>
      <sheetName val="iGrouping"/>
      <sheetName val="Group"/>
      <sheetName val="ADJ_-_RATE8"/>
      <sheetName val="TR_-_AP-_008"/>
      <sheetName val="ADJ___RATE8"/>
      <sheetName val="Sheet1_(2)8"/>
      <sheetName val="เงินกู้_MGC7"/>
      <sheetName val="TrialBalance_Q3-20027"/>
      <sheetName val="BALANCE_SHEET_8"/>
      <sheetName val="finance64k_u6"/>
      <sheetName val="SCB_1_-_Current6"/>
      <sheetName val="SCB_2_-_Current6"/>
      <sheetName val="คงเหลือ_GH7"/>
      <sheetName val="set_date6"/>
      <sheetName val="Trial_Balance5"/>
      <sheetName val="10-1_Media4"/>
      <sheetName val="Export_Sales5"/>
      <sheetName val="Domestic_Sales5"/>
      <sheetName val="Dealer_Sales5"/>
      <sheetName val="FDR-Jan-99_5"/>
      <sheetName val="Graph_DMG7"/>
      <sheetName val="BTR_BKK4"/>
      <sheetName val="ICT_POTF3"/>
      <sheetName val="Stock_Bal_สรรพากร_SBM3_JUN4"/>
      <sheetName val="New_Std__4"/>
      <sheetName val="depn-Sep_033"/>
      <sheetName val="กราฟ_ผลิต2"/>
      <sheetName val="Excess_Calc_(2)"/>
      <sheetName val="By_Person4"/>
      <sheetName val="Bang_gia_tong_hop"/>
      <sheetName val="5_Analysis"/>
      <sheetName val="Supplier_Master_IF3"/>
      <sheetName val="KK_Rev_13"/>
      <sheetName val="SC1_XLS2"/>
      <sheetName val="PAN_M4*25_FE_CM3_P2"/>
      <sheetName val="Standing_Data"/>
      <sheetName val="Asset_&amp;_Liability"/>
      <sheetName val="Net_asset_value"/>
      <sheetName val="Quantum-Machined_Comp_"/>
      <sheetName val="Assy_Prod_Schedule"/>
      <sheetName val="Family3-Machined_Comp_"/>
      <sheetName val="Quest-Machined_Comp_"/>
      <sheetName val="ADJ_-_RATE9"/>
      <sheetName val="TR_-_AP-_009"/>
      <sheetName val="ADJ___RATE9"/>
      <sheetName val="Sheet1_(2)9"/>
      <sheetName val="เงินกู้_MGC8"/>
      <sheetName val="TrialBalance_Q3-20028"/>
      <sheetName val="BALANCE_SHEET_9"/>
      <sheetName val="finance64k_u7"/>
      <sheetName val="SCB_1_-_Current7"/>
      <sheetName val="SCB_2_-_Current7"/>
      <sheetName val="คงเหลือ_GH8"/>
      <sheetName val="set_date7"/>
      <sheetName val="Trial_Balance6"/>
      <sheetName val="10-1_Media5"/>
      <sheetName val="Export_Sales6"/>
      <sheetName val="Domestic_Sales6"/>
      <sheetName val="Dealer_Sales6"/>
      <sheetName val="FDR-Jan-99_6"/>
      <sheetName val="Graph_DMG8"/>
      <sheetName val="BTR_BKK5"/>
      <sheetName val="ICT_POTF4"/>
      <sheetName val="Stock_Bal_สรรพากร_SBM3_JUN5"/>
      <sheetName val="New_Std__5"/>
      <sheetName val="depn-Sep_034"/>
      <sheetName val="กราฟ_ผลิต3"/>
      <sheetName val="Excess_Calc_(2)1"/>
      <sheetName val="By_Person5"/>
      <sheetName val="Bang_gia_tong_hop1"/>
      <sheetName val="5_Analysis1"/>
      <sheetName val="Supplier_Master_IF4"/>
      <sheetName val="KK_Rev_14"/>
      <sheetName val="SC1_XLS3"/>
      <sheetName val="PAN_M4*25_FE_CM3_P21"/>
      <sheetName val="Standing_Data1"/>
      <sheetName val="Asset_&amp;_Liability1"/>
      <sheetName val="Net_asset_value1"/>
      <sheetName val="Quantum-Machined_Comp_1"/>
      <sheetName val="Assy_Prod_Schedule1"/>
      <sheetName val="Family3-Machined_Comp_1"/>
      <sheetName val="Quest-Machined_Comp_1"/>
      <sheetName val="ADJ_-_RATE10"/>
      <sheetName val="TR_-_AP-_0010"/>
      <sheetName val="ADJ___RATE10"/>
      <sheetName val="Sheet1_(2)10"/>
      <sheetName val="เงินกู้_MGC9"/>
      <sheetName val="TrialBalance_Q3-20029"/>
      <sheetName val="BALANCE_SHEET_10"/>
      <sheetName val="finance64k_u8"/>
      <sheetName val="SCB_1_-_Current8"/>
      <sheetName val="SCB_2_-_Current8"/>
      <sheetName val="คงเหลือ_GH9"/>
      <sheetName val="set_date8"/>
      <sheetName val="Trial_Balance7"/>
      <sheetName val="10-1_Media6"/>
      <sheetName val="Export_Sales7"/>
      <sheetName val="Domestic_Sales7"/>
      <sheetName val="Dealer_Sales7"/>
      <sheetName val="FDR-Jan-99_7"/>
      <sheetName val="Graph_DMG9"/>
      <sheetName val="BTR_BKK6"/>
      <sheetName val="ICT_POTF5"/>
      <sheetName val="Stock_Bal_สรรพากร_SBM3_JUN6"/>
      <sheetName val="New_Std__6"/>
      <sheetName val="depn-Sep_035"/>
      <sheetName val="กราฟ_ผลิต4"/>
      <sheetName val="Excess_Calc_(2)2"/>
      <sheetName val="By_Person6"/>
      <sheetName val="Bang_gia_tong_hop2"/>
      <sheetName val="5_Analysis2"/>
      <sheetName val="Supplier_Master_IF5"/>
      <sheetName val="KK_Rev_15"/>
      <sheetName val="SC1_XLS4"/>
      <sheetName val="PAN_M4*25_FE_CM3_P22"/>
      <sheetName val="Standing_Data2"/>
      <sheetName val="Asset_&amp;_Liability2"/>
      <sheetName val="Net_asset_value2"/>
      <sheetName val="Quantum-Machined_Comp_2"/>
      <sheetName val="Assy_Prod_Schedule2"/>
      <sheetName val="Family3-Machined_Comp_2"/>
      <sheetName val="Quest-Machined_Comp_2"/>
      <sheetName val="ADJ_-_RATE11"/>
      <sheetName val="TR_-_AP-_0011"/>
      <sheetName val="ADJ___RATE11"/>
      <sheetName val="Sheet1_(2)11"/>
      <sheetName val="เงินกู้_MGC10"/>
      <sheetName val="TrialBalance_Q3-200210"/>
      <sheetName val="BALANCE_SHEET_11"/>
      <sheetName val="finance64k_u9"/>
      <sheetName val="SCB_1_-_Current9"/>
      <sheetName val="SCB_2_-_Current9"/>
      <sheetName val="คงเหลือ_GH10"/>
      <sheetName val="set_date9"/>
      <sheetName val="Trial_Balance8"/>
      <sheetName val="10-1_Media7"/>
      <sheetName val="Export_Sales8"/>
      <sheetName val="Domestic_Sales8"/>
      <sheetName val="Dealer_Sales8"/>
      <sheetName val="FDR-Jan-99_8"/>
      <sheetName val="Graph_DMG10"/>
      <sheetName val="BTR_BKK7"/>
      <sheetName val="ICT_POTF6"/>
      <sheetName val="Stock_Bal_สรรพากร_SBM3_JUN7"/>
      <sheetName val="New_Std__7"/>
      <sheetName val="depn-Sep_036"/>
      <sheetName val="กราฟ_ผลิต5"/>
      <sheetName val="Excess_Calc_(2)3"/>
      <sheetName val="By_Person7"/>
      <sheetName val="Bang_gia_tong_hop3"/>
      <sheetName val="5_Analysis3"/>
      <sheetName val="Supplier_Master_IF6"/>
      <sheetName val="KK_Rev_16"/>
      <sheetName val="SC1_XLS5"/>
      <sheetName val="PAN_M4*25_FE_CM3_P23"/>
      <sheetName val="Standing_Data3"/>
      <sheetName val="Asset_&amp;_Liability3"/>
      <sheetName val="Net_asset_value3"/>
      <sheetName val="Quantum-Machined_Comp_3"/>
      <sheetName val="Assy_Prod_Schedule3"/>
      <sheetName val="Family3-Machined_Comp_3"/>
      <sheetName val="Quest-Machined_Comp_3"/>
      <sheetName val="ADJ_-_RATE12"/>
      <sheetName val="TR_-_AP-_0012"/>
      <sheetName val="ADJ___RATE12"/>
      <sheetName val="Sheet1_(2)12"/>
      <sheetName val="เงินกู้_MGC11"/>
      <sheetName val="TrialBalance_Q3-200211"/>
      <sheetName val="BALANCE_SHEET_12"/>
      <sheetName val="finance64k_u10"/>
      <sheetName val="SCB_1_-_Current10"/>
      <sheetName val="SCB_2_-_Current10"/>
      <sheetName val="คงเหลือ_GH11"/>
      <sheetName val="set_date10"/>
      <sheetName val="Trial_Balance9"/>
      <sheetName val="10-1_Media8"/>
      <sheetName val="Export_Sales9"/>
      <sheetName val="Domestic_Sales9"/>
      <sheetName val="Dealer_Sales9"/>
      <sheetName val="FDR-Jan-99_9"/>
      <sheetName val="Graph_DMG11"/>
      <sheetName val="BTR_BKK8"/>
      <sheetName val="ICT_POTF7"/>
      <sheetName val="Stock_Bal_สรรพากร_SBM3_JUN8"/>
      <sheetName val="New_Std__8"/>
      <sheetName val="depn-Sep_037"/>
      <sheetName val="กราฟ_ผลิต6"/>
      <sheetName val="Excess_Calc_(2)4"/>
      <sheetName val="By_Person8"/>
      <sheetName val="Bang_gia_tong_hop4"/>
      <sheetName val="5_Analysis4"/>
      <sheetName val="Supplier_Master_IF7"/>
      <sheetName val="KK_Rev_17"/>
      <sheetName val="SC1_XLS6"/>
      <sheetName val="PAN_M4*25_FE_CM3_P24"/>
      <sheetName val="Standing_Data4"/>
      <sheetName val="Asset_&amp;_Liability4"/>
      <sheetName val="Net_asset_value4"/>
      <sheetName val="Quantum-Machined_Comp_4"/>
      <sheetName val="Assy_Prod_Schedule4"/>
      <sheetName val="Family3-Machined_Comp_4"/>
      <sheetName val="Quest-Machined_Comp_4"/>
      <sheetName val="ADJ_-_RATE13"/>
      <sheetName val="TR_-_AP-_0013"/>
      <sheetName val="ADJ___RATE13"/>
      <sheetName val="Sheet1_(2)13"/>
      <sheetName val="เงินกู้_MGC12"/>
      <sheetName val="TrialBalance_Q3-200212"/>
      <sheetName val="BALANCE_SHEET_13"/>
      <sheetName val="finance64k_u11"/>
      <sheetName val="SCB_1_-_Current11"/>
      <sheetName val="SCB_2_-_Current11"/>
      <sheetName val="คงเหลือ_GH12"/>
      <sheetName val="set_date11"/>
      <sheetName val="Trial_Balance10"/>
      <sheetName val="10-1_Media9"/>
      <sheetName val="Export_Sales10"/>
      <sheetName val="Domestic_Sales10"/>
      <sheetName val="Dealer_Sales10"/>
      <sheetName val="FDR-Jan-99_10"/>
      <sheetName val="Graph_DMG12"/>
      <sheetName val="BTR_BKK9"/>
      <sheetName val="ICT_POTF8"/>
      <sheetName val="Stock_Bal_สรรพากร_SBM3_JUN9"/>
      <sheetName val="New_Std__9"/>
      <sheetName val="depn-Sep_038"/>
      <sheetName val="กราฟ_ผลิต7"/>
      <sheetName val="Excess_Calc_(2)5"/>
      <sheetName val="By_Person9"/>
      <sheetName val="Bang_gia_tong_hop5"/>
      <sheetName val="5_Analysis5"/>
      <sheetName val="Supplier_Master_IF8"/>
      <sheetName val="KK_Rev_18"/>
      <sheetName val="SC1_XLS7"/>
      <sheetName val="PAN_M4*25_FE_CM3_P25"/>
      <sheetName val="Standing_Data5"/>
      <sheetName val="Asset_&amp;_Liability5"/>
      <sheetName val="Net_asset_value5"/>
      <sheetName val="Quantum-Machined_Comp_5"/>
      <sheetName val="Assy_Prod_Schedule5"/>
      <sheetName val="Family3-Machined_Comp_5"/>
      <sheetName val="Quest-Machined_Comp_5"/>
      <sheetName val="C-PL4"/>
      <sheetName val="PRM"/>
      <sheetName val="ORI"/>
      <sheetName val="TB YEST ON JUN'19"/>
      <sheetName val="CIPA"/>
      <sheetName val="CJEs"/>
      <sheetName val="CRJE"/>
      <sheetName val="Baseline"/>
      <sheetName val="Invoice"/>
      <sheetName val="spr-slow-date"/>
      <sheetName val="K-5"/>
      <sheetName val="DM"/>
      <sheetName val="BMCT2003"/>
      <sheetName val="List"/>
      <sheetName val="Code"/>
      <sheetName val="REPCO-CCtr"/>
      <sheetName val="ROC-CCTR."/>
      <sheetName val="Assumption"/>
      <sheetName val="Queries"/>
      <sheetName val="Clean"/>
      <sheetName val="PriorData"/>
      <sheetName val="Inputs"/>
      <sheetName val="Tops"/>
      <sheetName val="Tesco"/>
      <sheetName val="Big C"/>
      <sheetName val="Tops+npd"/>
      <sheetName val="Tesco+npd"/>
      <sheetName val="Big C+npd"/>
      <sheetName val="F20 Promo"/>
      <sheetName val="F21 Promo"/>
      <sheetName val="Cost tops"/>
      <sheetName val="bang_tien_luong"/>
      <sheetName val="Terms and Escrow"/>
      <sheetName val="OthCode"/>
      <sheetName val="Date"/>
      <sheetName val="อมตะCiyt"/>
      <sheetName val="ข้อมูลบัญชี -Sep-06"/>
      <sheetName val="AILC004"/>
      <sheetName val="130530"/>
      <sheetName val="Detail-Sep"/>
      <sheetName val="USAGE FOOD"/>
      <sheetName val="Actual"/>
      <sheetName val="Report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"/>
      <sheetName val="TB-CIV"/>
      <sheetName val="TB-ICM"/>
      <sheetName val="ref2"/>
      <sheetName val="県別ﾏﾙﾁ"/>
      <sheetName val="E_PRECIOS"/>
      <sheetName val="OTB_2012"/>
      <sheetName val="BAT_data_entry"/>
      <sheetName val="BAT_Reserve_data_entry"/>
      <sheetName val="_IB-PL-00-01_SUMMARY"/>
      <sheetName val="Call_Down_Data_OLD"/>
      <sheetName val="RM_Req"/>
      <sheetName val="Read_me"/>
      <sheetName val="Weekly_Hires_&amp;_Terms_10-2"/>
      <sheetName val="Spirt_Disp"/>
      <sheetName val="Asset_Class"/>
      <sheetName val="Cost_Center"/>
      <sheetName val="Depre__Key"/>
      <sheetName val="Base"/>
      <sheetName val="25_TB"/>
      <sheetName val="02_Assumption"/>
      <sheetName val="Assumption_Data"/>
      <sheetName val="tax-ss"/>
      <sheetName val="ABR P&amp;L"/>
      <sheetName val="PLmth "/>
      <sheetName val="description"/>
      <sheetName val="BPR-Bloom"/>
      <sheetName val="Sale 0408"/>
      <sheetName val="part-import"/>
      <sheetName val="part-local"/>
      <sheetName val="Val_Ind"/>
      <sheetName val="ff-1"/>
      <sheetName val="F-3"/>
      <sheetName val="U"/>
      <sheetName val="CODE,NAME"/>
      <sheetName val="FF_2"/>
      <sheetName val="110"/>
      <sheetName val="Co info"/>
      <sheetName val="BAL42"/>
      <sheetName val="CA Sheet"/>
      <sheetName val="Sale 0401"/>
      <sheetName val="Cost centre expenditure"/>
      <sheetName val="Staff List"/>
      <sheetName val="อัตราค่าบรรทุก"/>
      <sheetName val="test 2"/>
      <sheetName val="Norms SP"/>
      <sheetName val="จันทร์"/>
      <sheetName val="feature"/>
      <sheetName val="B131 "/>
      <sheetName val="FF_2 _1_"/>
      <sheetName val="F-5"/>
      <sheetName val="Appx B"/>
      <sheetName val="currency"/>
      <sheetName val="ประมาณการ"/>
      <sheetName val="SAME"/>
      <sheetName val="FF_3"/>
      <sheetName val="Data 2"/>
      <sheetName val="CST1198"/>
      <sheetName val="Tornado 4.7 Component List"/>
      <sheetName val="Tornado 2.2 Component List"/>
      <sheetName val="FF-2"/>
      <sheetName val="ปัจจุบัน "/>
      <sheetName val="C2"/>
      <sheetName val="U2.2"/>
      <sheetName val="Tornado 5.6 Component List"/>
      <sheetName val="QR_4.1"/>
      <sheetName val="U-2.1"/>
      <sheetName val="License BOI"/>
      <sheetName val="SPARES"/>
      <sheetName val="TMS2000"/>
      <sheetName val="dBase"/>
      <sheetName val="GL CB"/>
      <sheetName val="GL M"/>
      <sheetName val="BPR"/>
      <sheetName val="Age311299TAS"/>
      <sheetName val="TASintDec00"/>
      <sheetName val="P4DDBFTAS"/>
      <sheetName val="STart"/>
      <sheetName val="Seagate _share_in_units"/>
      <sheetName val="FF_21_a_"/>
      <sheetName val="CBO0497"/>
      <sheetName val="Sale0402"/>
      <sheetName val="PS-1995"/>
      <sheetName val="Assumptions"/>
      <sheetName val="Breakeven Analysis"/>
      <sheetName val="_IB-PL-00-01_SUMMARY2"/>
      <sheetName val="BAT_data_entry2"/>
      <sheetName val="BAT_Reserve_data_entry2"/>
      <sheetName val="Asset_Class2"/>
      <sheetName val="Cost_Center2"/>
      <sheetName val="Depre__Key2"/>
      <sheetName val="Call_Down_Data_OLD2"/>
      <sheetName val="Spirt_Disp2"/>
      <sheetName val="Read_me2"/>
      <sheetName val="bang_tien_luong2"/>
      <sheetName val="_IB-PL-00-01_SUMMARY1"/>
      <sheetName val="BAT_data_entry1"/>
      <sheetName val="BAT_Reserve_data_entry1"/>
      <sheetName val="Asset_Class1"/>
      <sheetName val="Cost_Center1"/>
      <sheetName val="Depre__Key1"/>
      <sheetName val="Call_Down_Data_OLD1"/>
      <sheetName val="Spirt_Disp1"/>
      <sheetName val="Read_me1"/>
      <sheetName val="bang_tien_luong1"/>
      <sheetName val="STORE MN"/>
      <sheetName val="生涸"/>
      <sheetName val="WM"/>
      <sheetName val="140100Summ"/>
      <sheetName val="140100_20040430"/>
      <sheetName val="C8198 employee list_20040519"/>
      <sheetName val="修正存貨"/>
      <sheetName val="Mscb97"/>
      <sheetName val="起始"/>
      <sheetName val="Std_Base02"/>
      <sheetName val="std-jul"/>
      <sheetName val="Earn-apr"/>
      <sheetName val="Earn-aug"/>
      <sheetName val="Earn-feb"/>
      <sheetName val="Earn-jan"/>
      <sheetName val="Earn-jul"/>
      <sheetName val="Earn-jun"/>
      <sheetName val="Earn-mar"/>
      <sheetName val="Earn-may"/>
      <sheetName val="Earn-oct"/>
      <sheetName val="Earn-sep"/>
      <sheetName val="XZLC004_PART2"/>
      <sheetName val="#REF"/>
      <sheetName val="RETURN"/>
      <sheetName val="D_issue"/>
      <sheetName val="D_reciept"/>
      <sheetName val="D_return"/>
      <sheetName val="D_stock"/>
      <sheetName val="ISSUE"/>
      <sheetName val="RECEIPT"/>
      <sheetName val="STOCK"/>
      <sheetName val="Beta"/>
      <sheetName val="PUMP"/>
      <sheetName val="Scoping"/>
      <sheetName val="_2__xls__2__xls_COV"/>
      <sheetName val="PortSTDSave"/>
      <sheetName val="MATT"/>
      <sheetName val="ชื่อหุ้น"/>
      <sheetName val="B&amp;S 1999"/>
      <sheetName val="BRP&amp;L"/>
      <sheetName val="Apr02 Prod Data"/>
      <sheetName val="name"/>
      <sheetName val="TBA"/>
      <sheetName val="Weights"/>
      <sheetName val="Sampling"/>
      <sheetName val="วงเครดิต 3"/>
      <sheetName val="RATE"/>
      <sheetName val="Sale0311"/>
      <sheetName val="K2"/>
      <sheetName val="AA-1"/>
      <sheetName val="งบกำไรฯ_48(1)"/>
      <sheetName val="CPF_Eqty"/>
      <sheetName val="INFO"/>
      <sheetName val="FORMC94"/>
      <sheetName val="gold แลกทอง"/>
      <sheetName val="Register Cal Mar_04_July_05 "/>
      <sheetName val="Tables"/>
      <sheetName val="Raw Material"/>
      <sheetName val="Newspaper"/>
      <sheetName val="งบทดลอง - ต.ค.2547"/>
      <sheetName val="5) Parameters"/>
      <sheetName val="1) Asset Valuation"/>
      <sheetName val="GIVTR00P"/>
      <sheetName val="EXPORT ( US$)"/>
      <sheetName val="Exp"/>
      <sheetName val="data list"/>
      <sheetName val="Wellhrs"/>
      <sheetName val="BUDGET10702"/>
      <sheetName val="Sale0403"/>
      <sheetName val="Sens"/>
      <sheetName val="As"/>
      <sheetName val="ADJ_-_RATE15"/>
      <sheetName val="TR_-_AP-_0015"/>
      <sheetName val="ADJ___RATE15"/>
      <sheetName val="Sheet1_(2)15"/>
      <sheetName val="เงินกู้_MGC14"/>
      <sheetName val="TrialBalance_Q3-200214"/>
      <sheetName val="BALANCE_SHEET_15"/>
      <sheetName val="finance64k_u13"/>
      <sheetName val="SCB_1_-_Current13"/>
      <sheetName val="SCB_2_-_Current13"/>
      <sheetName val="set_date13"/>
      <sheetName val="FDR-Jan-99_12"/>
      <sheetName val="คงเหลือ_GH14"/>
      <sheetName val="Graph_DMG14"/>
      <sheetName val="Trial_Balance12"/>
      <sheetName val="Export_Sales12"/>
      <sheetName val="Domestic_Sales12"/>
      <sheetName val="Dealer_Sales12"/>
      <sheetName val="10-1_Media11"/>
      <sheetName val="Stock_Bal_สรรพากร_SBM3_JUN11"/>
      <sheetName val="New_Std__11"/>
      <sheetName val="BTR_BKK11"/>
      <sheetName val="ICT_POTF10"/>
      <sheetName val="depn-Sep_0310"/>
      <sheetName val="By_Person11"/>
      <sheetName val="Supplier_Master_IF10"/>
      <sheetName val="KK_Rev_110"/>
      <sheetName val="5_Analysis7"/>
      <sheetName val="Standing_Data7"/>
      <sheetName val="Asset_&amp;_Liability7"/>
      <sheetName val="Net_asset_value7"/>
      <sheetName val="Bang_gia_tong_hop7"/>
      <sheetName val="กราฟ_ผลิต9"/>
      <sheetName val="SC1_XLS9"/>
      <sheetName val="PAN_M4*25_FE_CM3_P27"/>
      <sheetName val="_IB-PL-00-01_SUMMARY4"/>
      <sheetName val="BAT_data_entry4"/>
      <sheetName val="BAT_Reserve_data_entry4"/>
      <sheetName val="Asset_Class4"/>
      <sheetName val="Cost_Center4"/>
      <sheetName val="Depre__Key4"/>
      <sheetName val="Call_Down_Data_OLD4"/>
      <sheetName val="Spirt_Disp4"/>
      <sheetName val="Read_me4"/>
      <sheetName val="bang_tien_luong4"/>
      <sheetName val="Conso_Volume1"/>
      <sheetName val="OTB_20121"/>
      <sheetName val="RM_Req1"/>
      <sheetName val="E_PRECIOS1"/>
      <sheetName val="Excess_Calc_(2)7"/>
      <sheetName val="Fields_Worksheet2"/>
      <sheetName val="FF_Volume2"/>
      <sheetName val="Size_Dist2"/>
      <sheetName val="Size_Dist_22"/>
      <sheetName val="Assumption_Data1"/>
      <sheetName val="Scenarios_and_Sensitivities1"/>
      <sheetName val="Global_Assumptions1"/>
      <sheetName val="U1_P&amp;L1"/>
      <sheetName val="Non-Statistical_Sampling_Maste1"/>
      <sheetName val="Two_Step_Revenue_Testing_Maste1"/>
      <sheetName val="Global_Data1"/>
      <sheetName val="Expense_Summary1"/>
      <sheetName val="Cum_91-931"/>
      <sheetName val="Dec_941"/>
      <sheetName val="Quantum-Machined_Comp_7"/>
      <sheetName val="Assy_Prod_Schedule7"/>
      <sheetName val="Family3-Machined_Comp_7"/>
      <sheetName val="Quest-Machined_Comp_7"/>
      <sheetName val="Weekly_Hires_&amp;_Terms_10-2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B_YEST_ON_JUN'191"/>
      <sheetName val="CPE_Parameters1"/>
      <sheetName val="IPVPN_Parameters1"/>
      <sheetName val="Retrieve_in_KLOC_HC_-_Copy_val1"/>
      <sheetName val="addl_cost1"/>
      <sheetName val="_กระทบผลรวม__1710_2"/>
      <sheetName val="_กระทบผลรวม__1710_3"/>
      <sheetName val="STORE_MN1"/>
      <sheetName val="ADJ_-_RATE14"/>
      <sheetName val="TR_-_AP-_0014"/>
      <sheetName val="ADJ___RATE14"/>
      <sheetName val="Sheet1_(2)14"/>
      <sheetName val="เงินกู้_MGC13"/>
      <sheetName val="TrialBalance_Q3-200213"/>
      <sheetName val="BALANCE_SHEET_14"/>
      <sheetName val="finance64k_u12"/>
      <sheetName val="SCB_1_-_Current12"/>
      <sheetName val="SCB_2_-_Current12"/>
      <sheetName val="set_date12"/>
      <sheetName val="FDR-Jan-99_11"/>
      <sheetName val="คงเหลือ_GH13"/>
      <sheetName val="Graph_DMG13"/>
      <sheetName val="Trial_Balance11"/>
      <sheetName val="Export_Sales11"/>
      <sheetName val="Domestic_Sales11"/>
      <sheetName val="Dealer_Sales11"/>
      <sheetName val="10-1_Media10"/>
      <sheetName val="Stock_Bal_สรรพากร_SBM3_JUN10"/>
      <sheetName val="New_Std__10"/>
      <sheetName val="BTR_BKK10"/>
      <sheetName val="ICT_POTF9"/>
      <sheetName val="depn-Sep_039"/>
      <sheetName val="By_Person10"/>
      <sheetName val="Supplier_Master_IF9"/>
      <sheetName val="KK_Rev_19"/>
      <sheetName val="5_Analysis6"/>
      <sheetName val="Standing_Data6"/>
      <sheetName val="Asset_&amp;_Liability6"/>
      <sheetName val="Net_asset_value6"/>
      <sheetName val="Bang_gia_tong_hop6"/>
      <sheetName val="กราฟ_ผลิต8"/>
      <sheetName val="SC1_XLS8"/>
      <sheetName val="PAN_M4*25_FE_CM3_P26"/>
      <sheetName val="_IB-PL-00-01_SUMMARY3"/>
      <sheetName val="BAT_data_entry3"/>
      <sheetName val="BAT_Reserve_data_entry3"/>
      <sheetName val="Asset_Class3"/>
      <sheetName val="Cost_Center3"/>
      <sheetName val="Depre__Key3"/>
      <sheetName val="Call_Down_Data_OLD3"/>
      <sheetName val="Spirt_Disp3"/>
      <sheetName val="Read_me3"/>
      <sheetName val="bang_tien_luong3"/>
      <sheetName val="Conso_Volume"/>
      <sheetName val="Excess_Calc_(2)6"/>
      <sheetName val="Fields_Worksheet1"/>
      <sheetName val="FF_Volume1"/>
      <sheetName val="Size_Dist1"/>
      <sheetName val="Size_Dist_21"/>
      <sheetName val="Scenarios_and_Sensitivities"/>
      <sheetName val="Global_Assumptions"/>
      <sheetName val="U1_P&amp;L"/>
      <sheetName val="Non-Statistical_Sampling_Master"/>
      <sheetName val="Two_Step_Revenue_Testing_Master"/>
      <sheetName val="Global_Data"/>
      <sheetName val="Expense_Summary"/>
      <sheetName val="Cum_91-93"/>
      <sheetName val="Dec_94"/>
      <sheetName val="Quantum-Machined_Comp_6"/>
      <sheetName val="Assy_Prod_Schedule6"/>
      <sheetName val="Family3-Machined_Comp_6"/>
      <sheetName val="Quest-Machined_Comp_6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TB_YEST_ON_JUN'19"/>
      <sheetName val="CPE_Parameters"/>
      <sheetName val="IPVPN_Parameters"/>
      <sheetName val="Retrieve_in_KLOC_HC_-_Copy_val"/>
      <sheetName val="addl_cost"/>
      <sheetName val="_กระทบผลรวม__1710_"/>
      <sheetName val="_กระทบผลรวม__1710_1"/>
      <sheetName val="STORE_MN"/>
      <sheetName val="ADJ_-_RATE16"/>
      <sheetName val="TR_-_AP-_0016"/>
      <sheetName val="ADJ___RATE16"/>
      <sheetName val="Sheet1_(2)16"/>
      <sheetName val="เงินกู้_MGC15"/>
      <sheetName val="TrialBalance_Q3-200215"/>
      <sheetName val="BALANCE_SHEET_16"/>
      <sheetName val="finance64k_u14"/>
      <sheetName val="SCB_1_-_Current14"/>
      <sheetName val="SCB_2_-_Current14"/>
      <sheetName val="set_date14"/>
      <sheetName val="FDR-Jan-99_13"/>
      <sheetName val="คงเหลือ_GH15"/>
      <sheetName val="Graph_DMG15"/>
      <sheetName val="Trial_Balance13"/>
      <sheetName val="Export_Sales13"/>
      <sheetName val="Domestic_Sales13"/>
      <sheetName val="Dealer_Sales13"/>
      <sheetName val="10-1_Media12"/>
      <sheetName val="Stock_Bal_สรรพากร_SBM3_JUN12"/>
      <sheetName val="New_Std__12"/>
      <sheetName val="BTR_BKK12"/>
      <sheetName val="ICT_POTF11"/>
      <sheetName val="depn-Sep_0311"/>
      <sheetName val="By_Person12"/>
      <sheetName val="Supplier_Master_IF11"/>
      <sheetName val="KK_Rev_111"/>
      <sheetName val="5_Analysis8"/>
      <sheetName val="Standing_Data8"/>
      <sheetName val="Asset_&amp;_Liability8"/>
      <sheetName val="Net_asset_value8"/>
      <sheetName val="Bang_gia_tong_hop8"/>
      <sheetName val="กราฟ_ผลิต10"/>
      <sheetName val="SC1_XLS10"/>
      <sheetName val="PAN_M4*25_FE_CM3_P28"/>
      <sheetName val="_IB-PL-00-01_SUMMARY5"/>
      <sheetName val="BAT_data_entry5"/>
      <sheetName val="BAT_Reserve_data_entry5"/>
      <sheetName val="Asset_Class5"/>
      <sheetName val="Cost_Center5"/>
      <sheetName val="Depre__Key5"/>
      <sheetName val="Call_Down_Data_OLD5"/>
      <sheetName val="Spirt_Disp5"/>
      <sheetName val="Read_me5"/>
      <sheetName val="bang_tien_luong5"/>
      <sheetName val="Conso_Volume2"/>
      <sheetName val="OTB_20122"/>
      <sheetName val="RM_Req2"/>
      <sheetName val="E_PRECIOS2"/>
      <sheetName val="Excess_Calc_(2)8"/>
      <sheetName val="Fields_Worksheet3"/>
      <sheetName val="FF_Volume3"/>
      <sheetName val="Size_Dist3"/>
      <sheetName val="Size_Dist_23"/>
      <sheetName val="Assumption_Data2"/>
      <sheetName val="Scenarios_and_Sensitivities2"/>
      <sheetName val="Global_Assumptions2"/>
      <sheetName val="U1_P&amp;L2"/>
      <sheetName val="Non-Statistical_Sampling_Maste2"/>
      <sheetName val="Two_Step_Revenue_Testing_Maste2"/>
      <sheetName val="Global_Data2"/>
      <sheetName val="Expense_Summary2"/>
      <sheetName val="Cum_91-932"/>
      <sheetName val="Dec_942"/>
      <sheetName val="Quantum-Machined_Comp_8"/>
      <sheetName val="Assy_Prod_Schedule8"/>
      <sheetName val="Family3-Machined_Comp_8"/>
      <sheetName val="Quest-Machined_Comp_8"/>
      <sheetName val="Weekly_Hires_&amp;_Terms_10-2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B_YEST_ON_JUN'192"/>
      <sheetName val="CPE_Parameters2"/>
      <sheetName val="IPVPN_Parameters2"/>
      <sheetName val="Retrieve_in_KLOC_HC_-_Copy_val2"/>
      <sheetName val="addl_cost2"/>
      <sheetName val="_กระทบผลรวม__1710_4"/>
      <sheetName val="_กระทบผลรวม__1710_5"/>
      <sheetName val="STORE_MN2"/>
      <sheetName val="ADJ_-_RATE17"/>
      <sheetName val="TR_-_AP-_0017"/>
      <sheetName val="ADJ___RATE17"/>
      <sheetName val="Sheet1_(2)17"/>
      <sheetName val="เงินกู้_MGC16"/>
      <sheetName val="TrialBalance_Q3-200216"/>
      <sheetName val="BALANCE_SHEET_17"/>
      <sheetName val="finance64k_u15"/>
      <sheetName val="SCB_1_-_Current15"/>
      <sheetName val="SCB_2_-_Current15"/>
      <sheetName val="set_date15"/>
      <sheetName val="FDR-Jan-99_14"/>
      <sheetName val="คงเหลือ_GH16"/>
      <sheetName val="Graph_DMG16"/>
      <sheetName val="Trial_Balance14"/>
      <sheetName val="Export_Sales14"/>
      <sheetName val="Domestic_Sales14"/>
      <sheetName val="Dealer_Sales14"/>
      <sheetName val="10-1_Media13"/>
      <sheetName val="Stock_Bal_สรรพากร_SBM3_JUN13"/>
      <sheetName val="New_Std__13"/>
      <sheetName val="BTR_BKK13"/>
      <sheetName val="ICT_POTF12"/>
      <sheetName val="depn-Sep_0312"/>
      <sheetName val="By_Person13"/>
      <sheetName val="Supplier_Master_IF12"/>
      <sheetName val="KK_Rev_112"/>
      <sheetName val="5_Analysis9"/>
      <sheetName val="Standing_Data9"/>
      <sheetName val="Asset_&amp;_Liability9"/>
      <sheetName val="Net_asset_value9"/>
      <sheetName val="Bang_gia_tong_hop9"/>
      <sheetName val="กราฟ_ผลิต11"/>
      <sheetName val="SC1_XLS11"/>
      <sheetName val="PAN_M4*25_FE_CM3_P29"/>
      <sheetName val="_IB-PL-00-01_SUMMARY6"/>
      <sheetName val="BAT_data_entry6"/>
      <sheetName val="BAT_Reserve_data_entry6"/>
      <sheetName val="Asset_Class6"/>
      <sheetName val="Cost_Center6"/>
      <sheetName val="Depre__Key6"/>
      <sheetName val="Call_Down_Data_OLD6"/>
      <sheetName val="Spirt_Disp6"/>
      <sheetName val="Read_me6"/>
      <sheetName val="bang_tien_luong6"/>
      <sheetName val="Conso_Volume3"/>
      <sheetName val="OTB_20123"/>
      <sheetName val="RM_Req3"/>
      <sheetName val="E_PRECIOS3"/>
      <sheetName val="Excess_Calc_(2)9"/>
      <sheetName val="Fields_Worksheet4"/>
      <sheetName val="FF_Volume4"/>
      <sheetName val="Size_Dist4"/>
      <sheetName val="Size_Dist_24"/>
      <sheetName val="Assumption_Data3"/>
      <sheetName val="Scenarios_and_Sensitivities3"/>
      <sheetName val="Global_Assumptions3"/>
      <sheetName val="U1_P&amp;L3"/>
      <sheetName val="Non-Statistical_Sampling_Maste3"/>
      <sheetName val="Two_Step_Revenue_Testing_Maste3"/>
      <sheetName val="Global_Data3"/>
      <sheetName val="Expense_Summary3"/>
      <sheetName val="Cum_91-933"/>
      <sheetName val="Dec_943"/>
      <sheetName val="Quantum-Machined_Comp_9"/>
      <sheetName val="Assy_Prod_Schedule9"/>
      <sheetName val="Family3-Machined_Comp_9"/>
      <sheetName val="Quest-Machined_Comp_9"/>
      <sheetName val="Weekly_Hires_&amp;_Terms_10-2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B_YEST_ON_JUN'193"/>
      <sheetName val="CPE_Parameters3"/>
      <sheetName val="IPVPN_Parameters3"/>
      <sheetName val="Retrieve_in_KLOC_HC_-_Copy_val3"/>
      <sheetName val="addl_cost3"/>
      <sheetName val="_กระทบผลรวม__1710_6"/>
      <sheetName val="_กระทบผลรวม__1710_7"/>
      <sheetName val="STORE_MN3"/>
      <sheetName val="ADJ_-_RATE18"/>
      <sheetName val="TR_-_AP-_0018"/>
      <sheetName val="ADJ___RATE18"/>
      <sheetName val="Sheet1_(2)18"/>
      <sheetName val="เงินกู้_MGC17"/>
      <sheetName val="TrialBalance_Q3-200217"/>
      <sheetName val="BALANCE_SHEET_18"/>
      <sheetName val="finance64k_u16"/>
      <sheetName val="SCB_1_-_Current16"/>
      <sheetName val="SCB_2_-_Current16"/>
      <sheetName val="set_date16"/>
      <sheetName val="FDR-Jan-99_15"/>
      <sheetName val="คงเหลือ_GH17"/>
      <sheetName val="Graph_DMG17"/>
      <sheetName val="Trial_Balance15"/>
      <sheetName val="Export_Sales15"/>
      <sheetName val="Domestic_Sales15"/>
      <sheetName val="Dealer_Sales15"/>
      <sheetName val="10-1_Media14"/>
      <sheetName val="Stock_Bal_สรรพากร_SBM3_JUN14"/>
      <sheetName val="New_Std__14"/>
      <sheetName val="BTR_BKK14"/>
      <sheetName val="ICT_POTF13"/>
      <sheetName val="depn-Sep_0313"/>
      <sheetName val="By_Person14"/>
      <sheetName val="Supplier_Master_IF13"/>
      <sheetName val="KK_Rev_113"/>
      <sheetName val="5_Analysis10"/>
      <sheetName val="Standing_Data10"/>
      <sheetName val="Asset_&amp;_Liability10"/>
      <sheetName val="Net_asset_value10"/>
      <sheetName val="Bang_gia_tong_hop10"/>
      <sheetName val="กราฟ_ผลิต12"/>
      <sheetName val="SC1_XLS12"/>
      <sheetName val="PAN_M4*25_FE_CM3_P210"/>
      <sheetName val="_IB-PL-00-01_SUMMARY7"/>
      <sheetName val="BAT_data_entry7"/>
      <sheetName val="BAT_Reserve_data_entry7"/>
      <sheetName val="Asset_Class7"/>
      <sheetName val="Cost_Center7"/>
      <sheetName val="Depre__Key7"/>
      <sheetName val="Call_Down_Data_OLD7"/>
      <sheetName val="Spirt_Disp7"/>
      <sheetName val="Read_me7"/>
      <sheetName val="bang_tien_luong7"/>
      <sheetName val="Conso_Volume4"/>
      <sheetName val="OTB_20124"/>
      <sheetName val="RM_Req4"/>
      <sheetName val="E_PRECIOS4"/>
      <sheetName val="Excess_Calc_(2)10"/>
      <sheetName val="Fields_Worksheet5"/>
      <sheetName val="FF_Volume5"/>
      <sheetName val="Size_Dist5"/>
      <sheetName val="Size_Dist_25"/>
      <sheetName val="Assumption_Data4"/>
      <sheetName val="Scenarios_and_Sensitivities4"/>
      <sheetName val="Global_Assumptions4"/>
      <sheetName val="U1_P&amp;L4"/>
      <sheetName val="Non-Statistical_Sampling_Maste4"/>
      <sheetName val="Two_Step_Revenue_Testing_Maste4"/>
      <sheetName val="Global_Data4"/>
      <sheetName val="Expense_Summary4"/>
      <sheetName val="Cum_91-934"/>
      <sheetName val="Dec_944"/>
      <sheetName val="Quantum-Machined_Comp_10"/>
      <sheetName val="Assy_Prod_Schedule10"/>
      <sheetName val="Family3-Machined_Comp_10"/>
      <sheetName val="Quest-Machined_Comp_10"/>
      <sheetName val="Weekly_Hires_&amp;_Terms_10-2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B_YEST_ON_JUN'194"/>
      <sheetName val="CPE_Parameters4"/>
      <sheetName val="IPVPN_Parameters4"/>
      <sheetName val="Retrieve_in_KLOC_HC_-_Copy_val4"/>
      <sheetName val="addl_cost4"/>
      <sheetName val="_กระทบผลรวม__1710_8"/>
      <sheetName val="_กระทบผลรวม__1710_9"/>
      <sheetName val="STORE_MN4"/>
      <sheetName val="ADJ_-_RATE19"/>
      <sheetName val="TR_-_AP-_0019"/>
      <sheetName val="ADJ___RATE19"/>
      <sheetName val="Sheet1_(2)19"/>
      <sheetName val="เงินกู้_MGC18"/>
      <sheetName val="TrialBalance_Q3-200218"/>
      <sheetName val="BALANCE_SHEET_19"/>
      <sheetName val="finance64k_u17"/>
      <sheetName val="SCB_1_-_Current17"/>
      <sheetName val="SCB_2_-_Current17"/>
      <sheetName val="set_date17"/>
      <sheetName val="FDR-Jan-99_16"/>
      <sheetName val="คงเหลือ_GH18"/>
      <sheetName val="Graph_DMG18"/>
      <sheetName val="Trial_Balance16"/>
      <sheetName val="Export_Sales16"/>
      <sheetName val="Domestic_Sales16"/>
      <sheetName val="Dealer_Sales16"/>
      <sheetName val="10-1_Media15"/>
      <sheetName val="Stock_Bal_สรรพากร_SBM3_JUN15"/>
      <sheetName val="New_Std__15"/>
      <sheetName val="BTR_BKK15"/>
      <sheetName val="ICT_POTF14"/>
      <sheetName val="depn-Sep_0314"/>
      <sheetName val="By_Person15"/>
      <sheetName val="Supplier_Master_IF14"/>
      <sheetName val="KK_Rev_114"/>
      <sheetName val="5_Analysis11"/>
      <sheetName val="Standing_Data11"/>
      <sheetName val="Asset_&amp;_Liability11"/>
      <sheetName val="Net_asset_value11"/>
      <sheetName val="Bang_gia_tong_hop11"/>
      <sheetName val="กราฟ_ผลิต13"/>
      <sheetName val="SC1_XLS13"/>
      <sheetName val="PAN_M4*25_FE_CM3_P211"/>
      <sheetName val="_IB-PL-00-01_SUMMARY8"/>
      <sheetName val="BAT_data_entry8"/>
      <sheetName val="BAT_Reserve_data_entry8"/>
      <sheetName val="Asset_Class8"/>
      <sheetName val="Cost_Center8"/>
      <sheetName val="Depre__Key8"/>
      <sheetName val="Call_Down_Data_OLD8"/>
      <sheetName val="Spirt_Disp8"/>
      <sheetName val="Read_me8"/>
      <sheetName val="bang_tien_luong8"/>
      <sheetName val="Conso_Volume5"/>
      <sheetName val="OTB_20125"/>
      <sheetName val="RM_Req5"/>
      <sheetName val="E_PRECIOS5"/>
      <sheetName val="Excess_Calc_(2)11"/>
      <sheetName val="Fields_Worksheet6"/>
      <sheetName val="FF_Volume6"/>
      <sheetName val="Size_Dist6"/>
      <sheetName val="Size_Dist_26"/>
      <sheetName val="Assumption_Data5"/>
      <sheetName val="Scenarios_and_Sensitivities5"/>
      <sheetName val="Global_Assumptions5"/>
      <sheetName val="U1_P&amp;L5"/>
      <sheetName val="Non-Statistical_Sampling_Maste5"/>
      <sheetName val="Two_Step_Revenue_Testing_Maste5"/>
      <sheetName val="Global_Data5"/>
      <sheetName val="Expense_Summary5"/>
      <sheetName val="Cum_91-935"/>
      <sheetName val="Dec_945"/>
      <sheetName val="Quantum-Machined_Comp_11"/>
      <sheetName val="Assy_Prod_Schedule11"/>
      <sheetName val="Family3-Machined_Comp_11"/>
      <sheetName val="Quest-Machined_Comp_11"/>
      <sheetName val="Weekly_Hires_&amp;_Terms_10-2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B_YEST_ON_JUN'195"/>
      <sheetName val="CPE_Parameters5"/>
      <sheetName val="IPVPN_Parameters5"/>
      <sheetName val="Retrieve_in_KLOC_HC_-_Copy_val5"/>
      <sheetName val="addl_cost5"/>
      <sheetName val="_กระทบผลรวม__1710_10"/>
      <sheetName val="_กระทบผลรวม__1710_11"/>
      <sheetName val="STORE_MN5"/>
      <sheetName val="ADJ_-_RATE20"/>
      <sheetName val="TR_-_AP-_0020"/>
      <sheetName val="ADJ___RATE20"/>
      <sheetName val="Sheet1_(2)20"/>
      <sheetName val="เงินกู้_MGC19"/>
      <sheetName val="TrialBalance_Q3-200219"/>
      <sheetName val="BALANCE_SHEET_20"/>
      <sheetName val="finance64k_u18"/>
      <sheetName val="SCB_1_-_Current18"/>
      <sheetName val="SCB_2_-_Current18"/>
      <sheetName val="set_date18"/>
      <sheetName val="FDR-Jan-99_17"/>
      <sheetName val="คงเหลือ_GH19"/>
      <sheetName val="Graph_DMG19"/>
      <sheetName val="Trial_Balance17"/>
      <sheetName val="Export_Sales17"/>
      <sheetName val="Domestic_Sales17"/>
      <sheetName val="Dealer_Sales17"/>
      <sheetName val="10-1_Media16"/>
      <sheetName val="Stock_Bal_สรรพากร_SBM3_JUN16"/>
      <sheetName val="New_Std__16"/>
      <sheetName val="BTR_BKK16"/>
      <sheetName val="ICT_POTF15"/>
      <sheetName val="depn-Sep_0315"/>
      <sheetName val="By_Person16"/>
      <sheetName val="Supplier_Master_IF15"/>
      <sheetName val="KK_Rev_115"/>
      <sheetName val="5_Analysis12"/>
      <sheetName val="Standing_Data12"/>
      <sheetName val="Asset_&amp;_Liability12"/>
      <sheetName val="Net_asset_value12"/>
      <sheetName val="Bang_gia_tong_hop12"/>
      <sheetName val="กราฟ_ผลิต14"/>
      <sheetName val="SC1_XLS14"/>
      <sheetName val="PAN_M4*25_FE_CM3_P212"/>
      <sheetName val="_IB-PL-00-01_SUMMARY9"/>
      <sheetName val="BAT_data_entry9"/>
      <sheetName val="BAT_Reserve_data_entry9"/>
      <sheetName val="Asset_Class9"/>
      <sheetName val="Cost_Center9"/>
      <sheetName val="Depre__Key9"/>
      <sheetName val="Call_Down_Data_OLD9"/>
      <sheetName val="Spirt_Disp9"/>
      <sheetName val="Read_me9"/>
      <sheetName val="bang_tien_luong9"/>
      <sheetName val="Conso_Volume6"/>
      <sheetName val="OTB_20126"/>
      <sheetName val="RM_Req6"/>
      <sheetName val="E_PRECIOS6"/>
      <sheetName val="Excess_Calc_(2)12"/>
      <sheetName val="Fields_Worksheet7"/>
      <sheetName val="FF_Volume7"/>
      <sheetName val="Size_Dist7"/>
      <sheetName val="Size_Dist_27"/>
      <sheetName val="Assumption_Data6"/>
      <sheetName val="Scenarios_and_Sensitivities6"/>
      <sheetName val="Global_Assumptions6"/>
      <sheetName val="U1_P&amp;L6"/>
      <sheetName val="Non-Statistical_Sampling_Maste6"/>
      <sheetName val="Two_Step_Revenue_Testing_Maste6"/>
      <sheetName val="Global_Data6"/>
      <sheetName val="Expense_Summary6"/>
      <sheetName val="Cum_91-936"/>
      <sheetName val="Dec_946"/>
      <sheetName val="Quantum-Machined_Comp_12"/>
      <sheetName val="Assy_Prod_Schedule12"/>
      <sheetName val="Family3-Machined_Comp_12"/>
      <sheetName val="Quest-Machined_Comp_12"/>
      <sheetName val="Weekly_Hires_&amp;_Terms_10-2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B_YEST_ON_JUN'196"/>
      <sheetName val="CPE_Parameters6"/>
      <sheetName val="IPVPN_Parameters6"/>
      <sheetName val="Retrieve_in_KLOC_HC_-_Copy_val6"/>
      <sheetName val="addl_cost6"/>
      <sheetName val="_กระทบผลรวม__1710_12"/>
      <sheetName val="_กระทบผลรวม__1710_13"/>
      <sheetName val="STORE_MN6"/>
      <sheetName val="Basic Info."/>
      <sheetName val="CRITERIA6"/>
      <sheetName val="ALL"/>
      <sheetName val="N-4.4"/>
      <sheetName val="STRUCTURE"/>
      <sheetName val="BARS!$B$2787"/>
      <sheetName val="[164]BARS"/>
      <sheetName val="Terms_and_Escrow1"/>
      <sheetName val="ABR_P&amp;L1"/>
      <sheetName val="PLmth_1"/>
      <sheetName val="Sale_04081"/>
      <sheetName val="Co_info1"/>
      <sheetName val="CA_Sheet1"/>
      <sheetName val="Sale_04011"/>
      <sheetName val="Cost_centre_expenditure1"/>
      <sheetName val="Staff_List1"/>
      <sheetName val="test_21"/>
      <sheetName val="Norms_SP1"/>
      <sheetName val="B131_1"/>
      <sheetName val="FF_2__1_1"/>
      <sheetName val="Appx_B1"/>
      <sheetName val="Data_21"/>
      <sheetName val="Tornado_4_7_Component_List1"/>
      <sheetName val="Tornado_2_2_Component_List1"/>
      <sheetName val="ปัจจุบัน_1"/>
      <sheetName val="U2_21"/>
      <sheetName val="Tornado_5_6_Component_List1"/>
      <sheetName val="QR_4_11"/>
      <sheetName val="U-2_11"/>
      <sheetName val="License_BOI1"/>
      <sheetName val="GL_CB1"/>
      <sheetName val="GL_M1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Big_C1"/>
      <sheetName val="Big_C+npd1"/>
      <sheetName val="F20_Promo1"/>
      <sheetName val="F21_Promo1"/>
      <sheetName val="Cost_tops1"/>
      <sheetName val="USAGE_FOOD1"/>
      <sheetName val="PAN_M4_25_FE_CM3_P21"/>
      <sheetName val="ROC-CCTR_1"/>
      <sheetName val="Breakeven_Analysis1"/>
      <sheetName val="Seagate__share_in_units1"/>
      <sheetName val="ข้อมูลบัญชี_-Sep-061"/>
      <sheetName val="ABR_P&amp;L"/>
      <sheetName val="PLmth_"/>
      <sheetName val="Sale_0408"/>
      <sheetName val="Co_info"/>
      <sheetName val="CA_Sheet"/>
      <sheetName val="Sale_0401"/>
      <sheetName val="Cost_centre_expenditure"/>
      <sheetName val="Staff_List"/>
      <sheetName val="test_2"/>
      <sheetName val="Norms_SP"/>
      <sheetName val="B131_"/>
      <sheetName val="FF_2__1_"/>
      <sheetName val="Appx_B"/>
      <sheetName val="Data_2"/>
      <sheetName val="Tornado_4_7_Component_List"/>
      <sheetName val="Tornado_2_2_Component_List"/>
      <sheetName val="ปัจจุบัน_"/>
      <sheetName val="U2_2"/>
      <sheetName val="Tornado_5_6_Component_List"/>
      <sheetName val="QR_4_1"/>
      <sheetName val="U-2_1"/>
      <sheetName val="License_BOI"/>
      <sheetName val="GL_CB"/>
      <sheetName val="GL_M"/>
      <sheetName val="Terms_and_Escrow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Big_C"/>
      <sheetName val="Big_C+npd"/>
      <sheetName val="F20_Promo"/>
      <sheetName val="F21_Promo"/>
      <sheetName val="Cost_tops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PAN_M4_25_FE_CM3_P2"/>
      <sheetName val="ROC-CCTR_"/>
      <sheetName val="USAGE_FOOD"/>
      <sheetName val="Seagate__share_in_units"/>
      <sheetName val="Breakeven_Analysis"/>
      <sheetName val="ข้อมูลบัญชี_-Sep-06"/>
      <sheetName val="Cost Assumption"/>
      <sheetName val="Sdos."/>
      <sheetName val="Dependencias(17Dic08)"/>
      <sheetName val="Formato"/>
      <sheetName val="Param"/>
      <sheetName val="Alm CDis Edif Terr CCiales"/>
      <sheetName val="Arrendamiento CC"/>
      <sheetName val="Ciudad"/>
      <sheetName val="Hoja3"/>
      <sheetName val="Casino"/>
      <sheetName val="Concesiones-SubArriendo"/>
      <sheetName val="SAD"/>
      <sheetName val="Company Info"/>
      <sheetName val="CA Comp"/>
      <sheetName val="文書情報"/>
      <sheetName val="IFS"/>
      <sheetName val="UF"/>
      <sheetName val="Sale0307"/>
      <sheetName val="K.Ricky"/>
      <sheetName val="Sensitivity"/>
      <sheetName val="Cash Flow"/>
      <sheetName val="#Lookup"/>
      <sheetName val="InventTableModule_1-1"/>
      <sheetName val="AIL-GL_2-9z"/>
      <sheetName val="CAPEX"/>
      <sheetName val="Capital Performance"/>
      <sheetName val="Cost Reductions"/>
      <sheetName val="PK Costs"/>
      <sheetName val="Cover Page"/>
      <sheetName val="Export"/>
      <sheetName val="Interdivisional"/>
      <sheetName val="Inventory"/>
      <sheetName val="Labour No.s"/>
      <sheetName val="LTIFR"/>
      <sheetName val="Market Share"/>
      <sheetName val="National Sales"/>
      <sheetName val="Overheads"/>
      <sheetName val="Packaging Products"/>
      <sheetName val="Pipe and Tube"/>
      <sheetName val="Production"/>
      <sheetName val="Profit Statement"/>
      <sheetName val="SVA"/>
      <sheetName val="AM_COST"/>
      <sheetName val="HK-HKD"/>
      <sheetName val="BB19"/>
      <sheetName val="TAX COM"/>
      <sheetName val="Transaction rollforward"/>
      <sheetName val="note_defect"/>
      <sheetName val="ภาคการขายวิศวกรรม_Weekly"/>
      <sheetName val="ภาคการขายโฆษณาNBT_Weekly"/>
      <sheetName val="ภาคการขายโฆษณาNBT_All"/>
      <sheetName val="2006_1_"/>
      <sheetName val="2006_2_"/>
      <sheetName val="0100"/>
      <sheetName val="cc 196 (SYS) (2)"/>
      <sheetName val="BGT97STAFF"/>
      <sheetName val="N"/>
      <sheetName val="คชจ.ดำเนินงาน6-43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 refreshError="1"/>
      <sheetData sheetId="50"/>
      <sheetData sheetId="51" refreshError="1"/>
      <sheetData sheetId="52" refreshError="1"/>
      <sheetData sheetId="53" refreshError="1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 refreshError="1"/>
      <sheetData sheetId="96" refreshError="1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/>
      <sheetData sheetId="342"/>
      <sheetData sheetId="343" refreshError="1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/>
      <sheetData sheetId="374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/>
      <sheetData sheetId="413"/>
      <sheetData sheetId="414">
        <row r="2">
          <cell r="B2" t="str">
            <v>Pers.no.</v>
          </cell>
        </row>
      </sheetData>
      <sheetData sheetId="415"/>
      <sheetData sheetId="416">
        <row r="2">
          <cell r="B2" t="str">
            <v>Pers.no.</v>
          </cell>
        </row>
      </sheetData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>
        <row r="2">
          <cell r="B2" t="str">
            <v>Pers.no.</v>
          </cell>
        </row>
      </sheetData>
      <sheetData sheetId="457"/>
      <sheetData sheetId="458">
        <row r="2">
          <cell r="B2" t="str">
            <v>Pers.no.</v>
          </cell>
        </row>
      </sheetData>
      <sheetData sheetId="459"/>
      <sheetData sheetId="460">
        <row r="2">
          <cell r="B2" t="str">
            <v>Pers.no.</v>
          </cell>
        </row>
      </sheetData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>
        <row r="2">
          <cell r="B2" t="str">
            <v>Pers.no.</v>
          </cell>
        </row>
      </sheetData>
      <sheetData sheetId="501"/>
      <sheetData sheetId="502">
        <row r="2">
          <cell r="B2" t="str">
            <v>Pers.no.</v>
          </cell>
        </row>
      </sheetData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 refreshError="1"/>
      <sheetData sheetId="653" refreshError="1"/>
      <sheetData sheetId="654"/>
      <sheetData sheetId="655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/>
      <sheetData sheetId="759"/>
      <sheetData sheetId="760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 refreshError="1"/>
      <sheetData sheetId="777" refreshError="1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 refreshError="1"/>
      <sheetData sheetId="792" refreshError="1"/>
      <sheetData sheetId="793" refreshError="1"/>
      <sheetData sheetId="794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/>
      <sheetData sheetId="874"/>
      <sheetData sheetId="875"/>
      <sheetData sheetId="876"/>
      <sheetData sheetId="877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 refreshError="1"/>
      <sheetData sheetId="907" refreshError="1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 refreshError="1"/>
      <sheetData sheetId="916" refreshError="1"/>
      <sheetData sheetId="917" refreshError="1"/>
      <sheetData sheetId="918" refreshError="1"/>
      <sheetData sheetId="919" refreshError="1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/>
      <sheetData sheetId="950"/>
      <sheetData sheetId="951"/>
      <sheetData sheetId="952"/>
      <sheetData sheetId="953"/>
      <sheetData sheetId="954"/>
      <sheetData sheetId="955"/>
      <sheetData sheetId="956"/>
      <sheetData sheetId="957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/>
      <sheetData sheetId="1032"/>
      <sheetData sheetId="1033"/>
      <sheetData sheetId="1034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/>
      <sheetData sheetId="1218"/>
      <sheetData sheetId="1219"/>
      <sheetData sheetId="1220"/>
      <sheetData sheetId="1221"/>
      <sheetData sheetId="1222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/>
      <sheetData sheetId="1256"/>
      <sheetData sheetId="1257"/>
      <sheetData sheetId="1258"/>
      <sheetData sheetId="1259"/>
      <sheetData sheetId="1260"/>
      <sheetData sheetId="1261"/>
      <sheetData sheetId="1262"/>
      <sheetData sheetId="1263"/>
      <sheetData sheetId="1264"/>
      <sheetData sheetId="1265"/>
      <sheetData sheetId="1266"/>
      <sheetData sheetId="1267"/>
      <sheetData sheetId="1268"/>
      <sheetData sheetId="1269"/>
      <sheetData sheetId="1270"/>
      <sheetData sheetId="1271"/>
      <sheetData sheetId="1272"/>
      <sheetData sheetId="1273"/>
      <sheetData sheetId="1274"/>
      <sheetData sheetId="1275"/>
      <sheetData sheetId="1276"/>
      <sheetData sheetId="1277"/>
      <sheetData sheetId="1278"/>
      <sheetData sheetId="1279"/>
      <sheetData sheetId="1280"/>
      <sheetData sheetId="1281"/>
      <sheetData sheetId="1282"/>
      <sheetData sheetId="1283"/>
      <sheetData sheetId="1284"/>
      <sheetData sheetId="1285"/>
      <sheetData sheetId="1286"/>
      <sheetData sheetId="1287"/>
      <sheetData sheetId="1288"/>
      <sheetData sheetId="1289"/>
      <sheetData sheetId="1290"/>
      <sheetData sheetId="1291"/>
      <sheetData sheetId="1292"/>
      <sheetData sheetId="1293"/>
      <sheetData sheetId="1294"/>
      <sheetData sheetId="1295"/>
      <sheetData sheetId="1296"/>
      <sheetData sheetId="1297"/>
      <sheetData sheetId="1298"/>
      <sheetData sheetId="1299"/>
      <sheetData sheetId="1300"/>
      <sheetData sheetId="1301"/>
      <sheetData sheetId="1302"/>
      <sheetData sheetId="1303"/>
      <sheetData sheetId="1304"/>
      <sheetData sheetId="1305"/>
      <sheetData sheetId="1306"/>
      <sheetData sheetId="1307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/>
      <sheetData sheetId="1330"/>
      <sheetData sheetId="1331"/>
      <sheetData sheetId="1332"/>
      <sheetData sheetId="1333"/>
      <sheetData sheetId="1334"/>
      <sheetData sheetId="1335"/>
      <sheetData sheetId="1336"/>
      <sheetData sheetId="1337"/>
      <sheetData sheetId="1338"/>
      <sheetData sheetId="1339"/>
      <sheetData sheetId="1340"/>
      <sheetData sheetId="1341"/>
      <sheetData sheetId="1342"/>
      <sheetData sheetId="1343"/>
      <sheetData sheetId="1344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/>
      <sheetData sheetId="1361"/>
      <sheetData sheetId="1362"/>
      <sheetData sheetId="1363"/>
      <sheetData sheetId="1364"/>
      <sheetData sheetId="1365"/>
      <sheetData sheetId="1366"/>
      <sheetData sheetId="1367"/>
      <sheetData sheetId="1368"/>
      <sheetData sheetId="1369"/>
      <sheetData sheetId="1370"/>
      <sheetData sheetId="1371"/>
      <sheetData sheetId="1372"/>
      <sheetData sheetId="1373"/>
      <sheetData sheetId="1374"/>
      <sheetData sheetId="1375"/>
      <sheetData sheetId="1376"/>
      <sheetData sheetId="1377"/>
      <sheetData sheetId="1378"/>
      <sheetData sheetId="1379"/>
      <sheetData sheetId="1380"/>
      <sheetData sheetId="1381"/>
      <sheetData sheetId="1382"/>
      <sheetData sheetId="1383"/>
      <sheetData sheetId="1384"/>
      <sheetData sheetId="1385"/>
      <sheetData sheetId="1386"/>
      <sheetData sheetId="1387"/>
      <sheetData sheetId="1388"/>
      <sheetData sheetId="1389"/>
      <sheetData sheetId="1390"/>
      <sheetData sheetId="1391"/>
      <sheetData sheetId="1392"/>
      <sheetData sheetId="1393"/>
      <sheetData sheetId="1394"/>
      <sheetData sheetId="1395"/>
      <sheetData sheetId="1396"/>
      <sheetData sheetId="1397"/>
      <sheetData sheetId="1398"/>
      <sheetData sheetId="1399"/>
      <sheetData sheetId="1400"/>
      <sheetData sheetId="1401"/>
      <sheetData sheetId="1402"/>
      <sheetData sheetId="1403"/>
      <sheetData sheetId="1404"/>
      <sheetData sheetId="1405"/>
      <sheetData sheetId="1406"/>
      <sheetData sheetId="1407"/>
      <sheetData sheetId="1408"/>
      <sheetData sheetId="1409"/>
      <sheetData sheetId="1410"/>
      <sheetData sheetId="1411"/>
      <sheetData sheetId="1412"/>
      <sheetData sheetId="1413"/>
      <sheetData sheetId="1414"/>
      <sheetData sheetId="1415"/>
      <sheetData sheetId="1416"/>
      <sheetData sheetId="1417"/>
      <sheetData sheetId="1418"/>
      <sheetData sheetId="1419"/>
      <sheetData sheetId="1420"/>
      <sheetData sheetId="1421"/>
      <sheetData sheetId="1422"/>
      <sheetData sheetId="1423"/>
      <sheetData sheetId="1424"/>
      <sheetData sheetId="1425"/>
      <sheetData sheetId="1426"/>
      <sheetData sheetId="1427"/>
      <sheetData sheetId="1428"/>
      <sheetData sheetId="1429"/>
      <sheetData sheetId="1430"/>
      <sheetData sheetId="1431"/>
      <sheetData sheetId="1432"/>
      <sheetData sheetId="1433"/>
      <sheetData sheetId="1434"/>
      <sheetData sheetId="1435"/>
      <sheetData sheetId="1436"/>
      <sheetData sheetId="1437"/>
      <sheetData sheetId="1438"/>
      <sheetData sheetId="1439"/>
      <sheetData sheetId="1440"/>
      <sheetData sheetId="1441"/>
      <sheetData sheetId="1442"/>
      <sheetData sheetId="1443"/>
      <sheetData sheetId="1444"/>
      <sheetData sheetId="1445"/>
      <sheetData sheetId="1446"/>
      <sheetData sheetId="1447"/>
      <sheetData sheetId="1448"/>
      <sheetData sheetId="1449"/>
      <sheetData sheetId="1450"/>
      <sheetData sheetId="1451"/>
      <sheetData sheetId="1452"/>
      <sheetData sheetId="1453"/>
      <sheetData sheetId="1454"/>
      <sheetData sheetId="1455"/>
      <sheetData sheetId="1456"/>
      <sheetData sheetId="1457"/>
      <sheetData sheetId="1458"/>
      <sheetData sheetId="1459"/>
      <sheetData sheetId="1460"/>
      <sheetData sheetId="1461"/>
      <sheetData sheetId="1462"/>
      <sheetData sheetId="1463"/>
      <sheetData sheetId="1464"/>
      <sheetData sheetId="1465"/>
      <sheetData sheetId="1466"/>
      <sheetData sheetId="1467"/>
      <sheetData sheetId="1468"/>
      <sheetData sheetId="1469"/>
      <sheetData sheetId="1470"/>
      <sheetData sheetId="1471"/>
      <sheetData sheetId="1472"/>
      <sheetData sheetId="1473"/>
      <sheetData sheetId="1474"/>
      <sheetData sheetId="1475"/>
      <sheetData sheetId="1476"/>
      <sheetData sheetId="1477"/>
      <sheetData sheetId="1478"/>
      <sheetData sheetId="1479"/>
      <sheetData sheetId="1480"/>
      <sheetData sheetId="1481"/>
      <sheetData sheetId="1482"/>
      <sheetData sheetId="1483"/>
      <sheetData sheetId="1484"/>
      <sheetData sheetId="1485"/>
      <sheetData sheetId="1486"/>
      <sheetData sheetId="1487"/>
      <sheetData sheetId="1488"/>
      <sheetData sheetId="1489"/>
      <sheetData sheetId="1490"/>
      <sheetData sheetId="1491"/>
      <sheetData sheetId="1492"/>
      <sheetData sheetId="1493"/>
      <sheetData sheetId="1494"/>
      <sheetData sheetId="1495"/>
      <sheetData sheetId="1496"/>
      <sheetData sheetId="1497"/>
      <sheetData sheetId="1498"/>
      <sheetData sheetId="1499"/>
      <sheetData sheetId="1500"/>
      <sheetData sheetId="1501"/>
      <sheetData sheetId="1502"/>
      <sheetData sheetId="1503"/>
      <sheetData sheetId="1504"/>
      <sheetData sheetId="1505"/>
      <sheetData sheetId="1506"/>
      <sheetData sheetId="1507"/>
      <sheetData sheetId="1508"/>
      <sheetData sheetId="1509"/>
      <sheetData sheetId="1510"/>
      <sheetData sheetId="1511"/>
      <sheetData sheetId="1512"/>
      <sheetData sheetId="1513"/>
      <sheetData sheetId="1514"/>
      <sheetData sheetId="1515"/>
      <sheetData sheetId="1516"/>
      <sheetData sheetId="1517"/>
      <sheetData sheetId="1518"/>
      <sheetData sheetId="1519"/>
      <sheetData sheetId="1520"/>
      <sheetData sheetId="1521"/>
      <sheetData sheetId="1522"/>
      <sheetData sheetId="1523"/>
      <sheetData sheetId="1524"/>
      <sheetData sheetId="1525"/>
      <sheetData sheetId="1526"/>
      <sheetData sheetId="1527"/>
      <sheetData sheetId="1528"/>
      <sheetData sheetId="1529"/>
      <sheetData sheetId="1530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/>
      <sheetData sheetId="1548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/>
      <sheetData sheetId="1571"/>
      <sheetData sheetId="1572"/>
      <sheetData sheetId="1573"/>
      <sheetData sheetId="1574"/>
      <sheetData sheetId="1575"/>
      <sheetData sheetId="1576"/>
      <sheetData sheetId="1577"/>
      <sheetData sheetId="1578"/>
      <sheetData sheetId="1579"/>
      <sheetData sheetId="1580"/>
      <sheetData sheetId="1581"/>
      <sheetData sheetId="1582"/>
      <sheetData sheetId="1583"/>
      <sheetData sheetId="1584"/>
      <sheetData sheetId="1585"/>
      <sheetData sheetId="1586"/>
      <sheetData sheetId="1587"/>
      <sheetData sheetId="1588"/>
      <sheetData sheetId="1589"/>
      <sheetData sheetId="1590"/>
      <sheetData sheetId="1591"/>
      <sheetData sheetId="1592"/>
      <sheetData sheetId="1593"/>
      <sheetData sheetId="1594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/>
      <sheetData sheetId="1601"/>
      <sheetData sheetId="1602"/>
      <sheetData sheetId="1603"/>
      <sheetData sheetId="1604"/>
      <sheetData sheetId="1605"/>
      <sheetData sheetId="1606"/>
      <sheetData sheetId="1607"/>
      <sheetData sheetId="1608"/>
      <sheetData sheetId="1609"/>
      <sheetData sheetId="1610"/>
      <sheetData sheetId="1611"/>
      <sheetData sheetId="1612"/>
      <sheetData sheetId="1613"/>
      <sheetData sheetId="1614"/>
      <sheetData sheetId="1615"/>
      <sheetData sheetId="1616"/>
      <sheetData sheetId="1617"/>
      <sheetData sheetId="1618"/>
      <sheetData sheetId="1619"/>
      <sheetData sheetId="1620"/>
      <sheetData sheetId="1621"/>
      <sheetData sheetId="1622"/>
      <sheetData sheetId="1623"/>
      <sheetData sheetId="1624"/>
      <sheetData sheetId="1625"/>
      <sheetData sheetId="1626"/>
      <sheetData sheetId="1627"/>
      <sheetData sheetId="1628"/>
      <sheetData sheetId="1629"/>
      <sheetData sheetId="1630"/>
      <sheetData sheetId="1631"/>
      <sheetData sheetId="1632"/>
      <sheetData sheetId="1633"/>
      <sheetData sheetId="1634"/>
      <sheetData sheetId="1635"/>
      <sheetData sheetId="1636"/>
      <sheetData sheetId="1637"/>
      <sheetData sheetId="1638"/>
      <sheetData sheetId="1639"/>
      <sheetData sheetId="1640"/>
      <sheetData sheetId="1641"/>
      <sheetData sheetId="1642"/>
      <sheetData sheetId="1643"/>
      <sheetData sheetId="1644"/>
      <sheetData sheetId="1645"/>
      <sheetData sheetId="1646"/>
      <sheetData sheetId="1647"/>
      <sheetData sheetId="1648"/>
      <sheetData sheetId="1649"/>
      <sheetData sheetId="1650"/>
      <sheetData sheetId="1651"/>
      <sheetData sheetId="1652"/>
      <sheetData sheetId="1653"/>
      <sheetData sheetId="1654"/>
      <sheetData sheetId="1655"/>
      <sheetData sheetId="1656"/>
      <sheetData sheetId="1657"/>
      <sheetData sheetId="1658"/>
      <sheetData sheetId="1659"/>
      <sheetData sheetId="1660"/>
      <sheetData sheetId="1661"/>
      <sheetData sheetId="1662"/>
      <sheetData sheetId="1663"/>
      <sheetData sheetId="1664"/>
      <sheetData sheetId="1665"/>
      <sheetData sheetId="1666"/>
      <sheetData sheetId="1667"/>
      <sheetData sheetId="1668"/>
      <sheetData sheetId="1669"/>
      <sheetData sheetId="1670"/>
      <sheetData sheetId="1671"/>
      <sheetData sheetId="1672"/>
      <sheetData sheetId="1673"/>
      <sheetData sheetId="1674"/>
      <sheetData sheetId="1675"/>
      <sheetData sheetId="1676"/>
      <sheetData sheetId="1677"/>
      <sheetData sheetId="1678"/>
      <sheetData sheetId="1679"/>
      <sheetData sheetId="1680"/>
      <sheetData sheetId="1681"/>
      <sheetData sheetId="1682"/>
      <sheetData sheetId="1683"/>
      <sheetData sheetId="1684"/>
      <sheetData sheetId="1685"/>
      <sheetData sheetId="1686"/>
      <sheetData sheetId="1687"/>
      <sheetData sheetId="1688"/>
      <sheetData sheetId="1689"/>
      <sheetData sheetId="1690"/>
      <sheetData sheetId="1691"/>
      <sheetData sheetId="1692"/>
      <sheetData sheetId="1693"/>
      <sheetData sheetId="1694"/>
      <sheetData sheetId="1695"/>
      <sheetData sheetId="1696"/>
      <sheetData sheetId="1697"/>
      <sheetData sheetId="1698"/>
      <sheetData sheetId="1699"/>
      <sheetData sheetId="1700"/>
      <sheetData sheetId="1701"/>
      <sheetData sheetId="1702"/>
      <sheetData sheetId="1703"/>
      <sheetData sheetId="1704"/>
      <sheetData sheetId="1705"/>
      <sheetData sheetId="1706"/>
      <sheetData sheetId="1707"/>
      <sheetData sheetId="1708"/>
      <sheetData sheetId="1709"/>
      <sheetData sheetId="1710"/>
      <sheetData sheetId="1711"/>
      <sheetData sheetId="1712"/>
      <sheetData sheetId="1713"/>
      <sheetData sheetId="1714"/>
      <sheetData sheetId="1715"/>
      <sheetData sheetId="1716"/>
      <sheetData sheetId="1717"/>
      <sheetData sheetId="1718"/>
      <sheetData sheetId="1719"/>
      <sheetData sheetId="1720"/>
      <sheetData sheetId="1721"/>
      <sheetData sheetId="1722"/>
      <sheetData sheetId="1723"/>
      <sheetData sheetId="1724"/>
      <sheetData sheetId="1725"/>
      <sheetData sheetId="1726"/>
      <sheetData sheetId="1727"/>
      <sheetData sheetId="1728"/>
      <sheetData sheetId="1729"/>
      <sheetData sheetId="1730"/>
      <sheetData sheetId="1731"/>
      <sheetData sheetId="1732"/>
      <sheetData sheetId="1733"/>
      <sheetData sheetId="1734"/>
      <sheetData sheetId="1735"/>
      <sheetData sheetId="1736"/>
      <sheetData sheetId="1737"/>
      <sheetData sheetId="1738"/>
      <sheetData sheetId="1739"/>
      <sheetData sheetId="1740"/>
      <sheetData sheetId="1741"/>
      <sheetData sheetId="1742"/>
      <sheetData sheetId="1743"/>
      <sheetData sheetId="1744"/>
      <sheetData sheetId="1745"/>
      <sheetData sheetId="1746"/>
      <sheetData sheetId="1747"/>
      <sheetData sheetId="1748"/>
      <sheetData sheetId="1749"/>
      <sheetData sheetId="1750" refreshError="1"/>
      <sheetData sheetId="1751" refreshError="1"/>
      <sheetData sheetId="1752"/>
      <sheetData sheetId="1753"/>
      <sheetData sheetId="1754">
        <row r="2">
          <cell r="V2">
            <v>2317</v>
          </cell>
        </row>
      </sheetData>
      <sheetData sheetId="1755"/>
      <sheetData sheetId="1756"/>
      <sheetData sheetId="1757"/>
      <sheetData sheetId="1758"/>
      <sheetData sheetId="1759"/>
      <sheetData sheetId="1760"/>
      <sheetData sheetId="1761" refreshError="1"/>
      <sheetData sheetId="1762" refreshError="1"/>
      <sheetData sheetId="1763" refreshError="1"/>
      <sheetData sheetId="1764" refreshError="1"/>
      <sheetData sheetId="1765" refreshError="1"/>
      <sheetData sheetId="1766" refreshError="1"/>
      <sheetData sheetId="1767" refreshError="1"/>
      <sheetData sheetId="1768" refreshError="1"/>
      <sheetData sheetId="1769" refreshError="1"/>
      <sheetData sheetId="1770" refreshError="1"/>
      <sheetData sheetId="1771" refreshError="1"/>
      <sheetData sheetId="1772" refreshError="1"/>
      <sheetData sheetId="1773" refreshError="1"/>
      <sheetData sheetId="1774" refreshError="1"/>
      <sheetData sheetId="1775" refreshError="1"/>
      <sheetData sheetId="1776" refreshError="1"/>
      <sheetData sheetId="1777" refreshError="1"/>
      <sheetData sheetId="1778" refreshError="1"/>
      <sheetData sheetId="1779" refreshError="1"/>
      <sheetData sheetId="1780" refreshError="1"/>
      <sheetData sheetId="1781" refreshError="1"/>
      <sheetData sheetId="1782" refreshError="1"/>
      <sheetData sheetId="1783" refreshError="1"/>
      <sheetData sheetId="1784" refreshError="1"/>
      <sheetData sheetId="1785" refreshError="1"/>
      <sheetData sheetId="1786" refreshError="1"/>
      <sheetData sheetId="1787" refreshError="1"/>
      <sheetData sheetId="1788" refreshError="1"/>
      <sheetData sheetId="1789" refreshError="1"/>
      <sheetData sheetId="1790" refreshError="1"/>
      <sheetData sheetId="1791" refreshError="1"/>
      <sheetData sheetId="1792" refreshError="1"/>
      <sheetData sheetId="1793" refreshError="1"/>
      <sheetData sheetId="1794" refreshError="1"/>
      <sheetData sheetId="1795" refreshError="1"/>
      <sheetData sheetId="1796" refreshError="1"/>
      <sheetData sheetId="1797" refreshError="1"/>
      <sheetData sheetId="1798" refreshError="1"/>
      <sheetData sheetId="1799" refreshError="1"/>
      <sheetData sheetId="1800" refreshError="1"/>
      <sheetData sheetId="1801" refreshError="1"/>
      <sheetData sheetId="1802" refreshError="1"/>
      <sheetData sheetId="1803" refreshError="1"/>
      <sheetData sheetId="1804" refreshError="1"/>
      <sheetData sheetId="1805" refreshError="1"/>
      <sheetData sheetId="1806" refreshError="1"/>
      <sheetData sheetId="1807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Bill"/>
      <sheetName val="OSM-ccf"/>
      <sheetName val="OSM"/>
      <sheetName val="Michelle"/>
      <sheetName val="OSM to client"/>
      <sheetName val="Further queries"/>
      <sheetName val="Q1"/>
      <sheetName val="Q2"/>
      <sheetName val="Q3"/>
      <sheetName val="CFW"/>
      <sheetName val="CFW99"/>
      <sheetName val="Budget"/>
      <sheetName val="SAD"/>
      <sheetName val="A2-1"/>
      <sheetName val="RJE"/>
      <sheetName val="CLA"/>
      <sheetName val="A6-2"/>
      <sheetName val="A7-10a"/>
      <sheetName val="C"/>
      <sheetName val="C4"/>
      <sheetName val="C5"/>
      <sheetName val="E"/>
      <sheetName val="E1"/>
      <sheetName val="E2"/>
      <sheetName val="E3"/>
      <sheetName val="E3-1"/>
      <sheetName val="G"/>
      <sheetName val="G1"/>
      <sheetName val="IA"/>
      <sheetName val="I"/>
      <sheetName val="K"/>
      <sheetName val="K2"/>
      <sheetName val="K3"/>
      <sheetName val="M"/>
      <sheetName val="N"/>
      <sheetName val="N1"/>
      <sheetName val="N2"/>
      <sheetName val="Unrecorded"/>
      <sheetName val="O"/>
      <sheetName val="O1"/>
      <sheetName val="O2"/>
      <sheetName val="R"/>
      <sheetName val="R1"/>
      <sheetName val="T"/>
      <sheetName val="A3"/>
      <sheetName val="ua"/>
      <sheetName val="U"/>
      <sheetName val="U-2"/>
      <sheetName val="U1"/>
      <sheetName val="U2"/>
      <sheetName val="U3"/>
      <sheetName val="U4"/>
      <sheetName val="ReviewDN-CN"/>
      <sheetName val="Sheet1"/>
      <sheetName val="Consol Note"/>
      <sheetName val="K2-ss"/>
      <sheetName val="O-ss"/>
      <sheetName val="FF_4"/>
      <sheetName val="A2.1"/>
      <sheetName val="A2-2"/>
      <sheetName val="App II"/>
      <sheetName val="A2-3"/>
      <sheetName val="A2-4"/>
      <sheetName val="A3.1"/>
      <sheetName val="A8"/>
      <sheetName val="A8-1"/>
      <sheetName val="A8-2"/>
      <sheetName val="C1"/>
      <sheetName val="C2"/>
      <sheetName val="C3"/>
      <sheetName val="C6"/>
      <sheetName val="G2"/>
      <sheetName val="G3"/>
      <sheetName val="tax_ss"/>
      <sheetName val="O1-1CA "/>
      <sheetName val="FS"/>
      <sheetName val="acs"/>
      <sheetName val="0100"/>
      <sheetName val="gl"/>
      <sheetName val="11922"/>
      <sheetName val="B_Sheet"/>
      <sheetName val="Notes"/>
      <sheetName val="P&amp;L"/>
      <sheetName val="TBal"/>
      <sheetName val="BPR-Gym"/>
      <sheetName val="FTT- Profitability"/>
      <sheetName val="Additional Procedures"/>
      <sheetName val="FTT- Balance Sheet"/>
      <sheetName val="Assumptions"/>
      <sheetName val="Cost centre expenditure"/>
      <sheetName val="Main orig"/>
      <sheetName val="TC"/>
      <sheetName val="O4_CA"/>
      <sheetName val="O5_IBA"/>
      <sheetName val="Company Info"/>
      <sheetName val="P12.4"/>
      <sheetName val="O2 TC"/>
      <sheetName val="UltraData"/>
      <sheetName val="Customize Your Loan Manager"/>
      <sheetName val="Loan Amortization Table"/>
      <sheetName val="addl cost"/>
      <sheetName val="accumdeprn"/>
      <sheetName val="SEP05"/>
      <sheetName val="FF-2"/>
      <sheetName val="FF-2 (1)"/>
      <sheetName val="FSA"/>
      <sheetName val="gVL"/>
      <sheetName val="CE CDE CID 102201"/>
      <sheetName val="Menu"/>
      <sheetName val="A3|1"/>
      <sheetName val="Book3"/>
      <sheetName val="TAX COMP"/>
      <sheetName val="jun94"/>
      <sheetName val="OPI"/>
      <sheetName val="B"/>
      <sheetName val="SYS"/>
      <sheetName val="Interim --&gt; Top"/>
      <sheetName val="M-2"/>
      <sheetName val="M4a-1"/>
      <sheetName val="Sheet3"/>
      <sheetName val="M-1 Nov"/>
      <sheetName val="MFA"/>
      <sheetName val="FF-1"/>
      <sheetName val="CBO0497"/>
      <sheetName val="U4-Recruitment"/>
      <sheetName val="0000"/>
      <sheetName val="SAME"/>
      <sheetName val="PopCache_Sheet1"/>
      <sheetName val="Cash&amp;Bank - A"/>
      <sheetName val="CFlow2"/>
      <sheetName val="PAYROLL"/>
      <sheetName val="Reimbursements"/>
      <sheetName val="cashflowcomp"/>
      <sheetName val="5 Analysis"/>
      <sheetName val="CAPEX SUM"/>
      <sheetName val="ALLOWANCE'99"/>
      <sheetName val="H1-Investments"/>
      <sheetName val="GCF"/>
      <sheetName val="ca"/>
      <sheetName val="SERVICES"/>
      <sheetName val="AJE"/>
      <sheetName val="K10"/>
      <sheetName val="K10-1 "/>
      <sheetName val="BP-BREAK"/>
      <sheetName val="Weights"/>
      <sheetName val="tuong"/>
      <sheetName val="NC"/>
      <sheetName val="#REF"/>
      <sheetName val="A7"/>
      <sheetName val="Code"/>
      <sheetName val="CA Sheet"/>
      <sheetName val="IBACOMP.XLS"/>
      <sheetName val="CF"/>
      <sheetName val="JE01-Apr"/>
      <sheetName val="JE02-May"/>
      <sheetName val="JE03-Jun"/>
      <sheetName val="JE04-Jul"/>
      <sheetName val="JE05-Aug"/>
      <sheetName val="JE06-Sep"/>
      <sheetName val="JE07-Oct"/>
      <sheetName val="JE08-Nov"/>
      <sheetName val="JE09-Dec"/>
      <sheetName val="JE10-Jan"/>
      <sheetName val="JE11-Feb"/>
      <sheetName val="JE12-Mar"/>
      <sheetName val="Credit"/>
      <sheetName val="Heat Rate"/>
      <sheetName val="fa-c"/>
      <sheetName val="shCap"/>
      <sheetName val="EAF"/>
      <sheetName val="Tariff"/>
      <sheetName val="1"/>
      <sheetName val="Notes (YE)"/>
    </sheetNames>
    <sheetDataSet>
      <sheetData sheetId="0" refreshError="1">
        <row r="7">
          <cell r="C7" t="str">
            <v/>
          </cell>
          <cell r="L7">
            <v>0</v>
          </cell>
          <cell r="M7">
            <v>0</v>
          </cell>
          <cell r="N7">
            <v>0</v>
          </cell>
          <cell r="P7">
            <v>0</v>
          </cell>
          <cell r="Q7">
            <v>0</v>
          </cell>
        </row>
        <row r="8">
          <cell r="C8">
            <v>0.2</v>
          </cell>
          <cell r="K8">
            <v>9608</v>
          </cell>
          <cell r="L8">
            <v>0</v>
          </cell>
          <cell r="M8">
            <v>0</v>
          </cell>
          <cell r="N8">
            <v>9502</v>
          </cell>
          <cell r="P8">
            <v>0</v>
          </cell>
          <cell r="Q8">
            <v>0</v>
          </cell>
        </row>
        <row r="9">
          <cell r="C9">
            <v>0.2</v>
          </cell>
          <cell r="K9">
            <v>437</v>
          </cell>
          <cell r="L9">
            <v>0</v>
          </cell>
          <cell r="M9">
            <v>0</v>
          </cell>
          <cell r="N9">
            <v>388</v>
          </cell>
          <cell r="P9">
            <v>0</v>
          </cell>
          <cell r="Q9">
            <v>0</v>
          </cell>
        </row>
        <row r="10">
          <cell r="C10">
            <v>0.2</v>
          </cell>
          <cell r="H10">
            <v>3866</v>
          </cell>
          <cell r="L10">
            <v>3866</v>
          </cell>
          <cell r="M10">
            <v>0</v>
          </cell>
          <cell r="N10">
            <v>3557</v>
          </cell>
          <cell r="P10">
            <v>0</v>
          </cell>
          <cell r="Q10">
            <v>0</v>
          </cell>
        </row>
        <row r="11">
          <cell r="C11" t="str">
            <v/>
          </cell>
          <cell r="L11">
            <v>0</v>
          </cell>
        </row>
        <row r="12">
          <cell r="C12" t="str">
            <v/>
          </cell>
          <cell r="L12">
            <v>0</v>
          </cell>
        </row>
        <row r="13">
          <cell r="C13">
            <v>0.2</v>
          </cell>
          <cell r="K13">
            <v>1298</v>
          </cell>
          <cell r="L13">
            <v>0</v>
          </cell>
          <cell r="N13">
            <v>1038</v>
          </cell>
        </row>
        <row r="14">
          <cell r="C14">
            <v>0.2</v>
          </cell>
          <cell r="K14">
            <v>2898</v>
          </cell>
          <cell r="L14">
            <v>0</v>
          </cell>
          <cell r="N14">
            <v>2415</v>
          </cell>
        </row>
        <row r="15">
          <cell r="C15" t="str">
            <v/>
          </cell>
          <cell r="L15">
            <v>0</v>
          </cell>
        </row>
        <row r="16">
          <cell r="C16">
            <v>0.2</v>
          </cell>
          <cell r="K16">
            <v>435</v>
          </cell>
          <cell r="L16">
            <v>0</v>
          </cell>
          <cell r="N16">
            <v>316</v>
          </cell>
        </row>
        <row r="17">
          <cell r="C17">
            <v>0.2</v>
          </cell>
          <cell r="K17">
            <v>11651</v>
          </cell>
          <cell r="L17">
            <v>0</v>
          </cell>
          <cell r="N17">
            <v>9154</v>
          </cell>
        </row>
        <row r="18">
          <cell r="C18" t="str">
            <v/>
          </cell>
          <cell r="L18">
            <v>0</v>
          </cell>
        </row>
        <row r="19">
          <cell r="C19">
            <v>0.2</v>
          </cell>
          <cell r="L19">
            <v>0</v>
          </cell>
        </row>
        <row r="20">
          <cell r="C20" t="str">
            <v/>
          </cell>
          <cell r="L20">
            <v>0</v>
          </cell>
        </row>
        <row r="21">
          <cell r="C21">
            <v>0.2</v>
          </cell>
          <cell r="L21">
            <v>0</v>
          </cell>
        </row>
        <row r="22">
          <cell r="C22" t="str">
            <v/>
          </cell>
          <cell r="L22">
            <v>0</v>
          </cell>
        </row>
        <row r="23">
          <cell r="C23">
            <v>0.2</v>
          </cell>
          <cell r="L23">
            <v>0</v>
          </cell>
        </row>
        <row r="24">
          <cell r="C24" t="str">
            <v/>
          </cell>
          <cell r="L24">
            <v>0</v>
          </cell>
        </row>
        <row r="25">
          <cell r="C25">
            <v>0.2</v>
          </cell>
          <cell r="K25">
            <v>860</v>
          </cell>
          <cell r="L25">
            <v>0</v>
          </cell>
          <cell r="N25">
            <v>574</v>
          </cell>
        </row>
        <row r="26">
          <cell r="C26">
            <v>0.2</v>
          </cell>
          <cell r="K26">
            <v>1721</v>
          </cell>
          <cell r="L26">
            <v>0</v>
          </cell>
          <cell r="N26">
            <v>1475</v>
          </cell>
        </row>
        <row r="27">
          <cell r="C27" t="str">
            <v/>
          </cell>
          <cell r="L27">
            <v>0</v>
          </cell>
        </row>
        <row r="28">
          <cell r="C28">
            <v>0.2</v>
          </cell>
          <cell r="H28">
            <v>2350</v>
          </cell>
          <cell r="L28">
            <v>2350</v>
          </cell>
          <cell r="N28">
            <v>2068</v>
          </cell>
        </row>
        <row r="29">
          <cell r="C29" t="str">
            <v/>
          </cell>
          <cell r="L29">
            <v>0</v>
          </cell>
        </row>
        <row r="30">
          <cell r="C30">
            <v>0.2</v>
          </cell>
          <cell r="L30">
            <v>0</v>
          </cell>
        </row>
        <row r="31">
          <cell r="C31">
            <v>0.2</v>
          </cell>
          <cell r="K31">
            <v>6293</v>
          </cell>
          <cell r="L31">
            <v>0</v>
          </cell>
        </row>
        <row r="32">
          <cell r="C32">
            <v>0.2</v>
          </cell>
          <cell r="H32">
            <v>30523</v>
          </cell>
          <cell r="L32">
            <v>30523</v>
          </cell>
          <cell r="N32">
            <v>18314</v>
          </cell>
        </row>
        <row r="33">
          <cell r="C33" t="str">
            <v/>
          </cell>
          <cell r="L33">
            <v>0</v>
          </cell>
        </row>
        <row r="34">
          <cell r="C34" t="str">
            <v/>
          </cell>
          <cell r="L34">
            <v>0</v>
          </cell>
        </row>
        <row r="35">
          <cell r="C35">
            <v>0.2</v>
          </cell>
          <cell r="K35">
            <v>44</v>
          </cell>
          <cell r="L35">
            <v>0</v>
          </cell>
          <cell r="N35">
            <v>38</v>
          </cell>
        </row>
        <row r="36">
          <cell r="C36">
            <v>0.2</v>
          </cell>
          <cell r="L36">
            <v>0</v>
          </cell>
          <cell r="N36">
            <v>0</v>
          </cell>
        </row>
        <row r="37">
          <cell r="C37" t="str">
            <v/>
          </cell>
          <cell r="L37">
            <v>0</v>
          </cell>
          <cell r="M37">
            <v>0</v>
          </cell>
          <cell r="N37">
            <v>0</v>
          </cell>
          <cell r="P37">
            <v>0</v>
          </cell>
          <cell r="Q37">
            <v>0</v>
          </cell>
        </row>
        <row r="50">
          <cell r="B50" t="str">
            <v>ULTRADATA (MALAYSIA) SDN BHD (Income Tax File Ref. No.: C 3894386-05)</v>
          </cell>
        </row>
        <row r="51">
          <cell r="B51" t="str">
            <v>Schedule of Capital Allowances for Year of Assessment 2000 (CYB)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CONT"/>
      <sheetName val="MFA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B"/>
      <sheetName val="FSA"/>
      <sheetName val="M_Maincomp"/>
      <sheetName val="FF_6"/>
      <sheetName val="Sheet1"/>
      <sheetName val="BPR-Bloom"/>
      <sheetName val="K2"/>
      <sheetName val="FF_2"/>
      <sheetName val="Mfa00"/>
      <sheetName val="feature"/>
      <sheetName val="Standing Data"/>
      <sheetName val="Asset &amp; Liability"/>
      <sheetName val="Net asset value"/>
      <sheetName val="FF_3"/>
      <sheetName val="License BOI"/>
      <sheetName val="Income Statement"/>
      <sheetName val="Balance Sheet"/>
      <sheetName val="Menu"/>
      <sheetName val="data"/>
      <sheetName val="ADJ - RATE"/>
      <sheetName val="TAX COM"/>
      <sheetName val="part-import"/>
      <sheetName val="part-local"/>
      <sheetName val="addl cost"/>
      <sheetName val="accumdeprn"/>
      <sheetName val="Details"/>
      <sheetName val="CODE,NAME"/>
      <sheetName val="Financial Summary"/>
      <sheetName val="Sheet2"/>
      <sheetName val="PRODUCTION -3"/>
      <sheetName val="COST-STOCK"/>
      <sheetName val="Sheet6"/>
      <sheetName val="BUDGET10702"/>
      <sheetName val="cost4-47"/>
      <sheetName val="BUDGET"/>
      <sheetName val="COSUB"/>
      <sheetName val="jun94"/>
      <sheetName val="J1"/>
      <sheetName val="BPR"/>
      <sheetName val="gl"/>
      <sheetName val="ADVANCE-STAFF"/>
      <sheetName val="Co info"/>
      <sheetName val="StandingData"/>
      <sheetName val="Adj&amp;Rje(Z820) "/>
      <sheetName val="PDT-015"/>
      <sheetName val="FF_4"/>
      <sheetName val="BAL42"/>
      <sheetName val="description"/>
      <sheetName val="Cum.91-93"/>
      <sheetName val="Dec 94"/>
      <sheetName val="CA Sheet"/>
      <sheetName val="Company Info"/>
      <sheetName val="CA Comp"/>
      <sheetName val="CA"/>
      <sheetName val="Appx B"/>
      <sheetName val="BS"/>
      <sheetName val="FORMC94"/>
      <sheetName val="#Lookup"/>
      <sheetName val="InventTableModule_1-1"/>
      <sheetName val="LTX"/>
      <sheetName val="name"/>
      <sheetName val="AA-1"/>
      <sheetName val="11922"/>
      <sheetName val="SCB 2 - Current"/>
      <sheetName val="Sampling"/>
      <sheetName val="Raw Material"/>
      <sheetName val="สำนักงาน"/>
      <sheetName val="Weights"/>
      <sheetName val="F-5"/>
      <sheetName val="_Lookup"/>
      <sheetName val="CST1198"/>
      <sheetName val="Aging"/>
      <sheetName val="ผ้าสำเร็จ"/>
      <sheetName val="B_Sheet"/>
      <sheetName val="Notes"/>
      <sheetName val="P&amp;L"/>
      <sheetName val="TBal"/>
      <sheetName val="10-1 Media"/>
      <sheetName val="10-cut"/>
      <sheetName val="tax-ss"/>
      <sheetName val="F-3"/>
      <sheetName val="IFS"/>
      <sheetName val="UF"/>
      <sheetName val="Cash Flow"/>
      <sheetName val="Data 2"/>
      <sheetName val="Staff List"/>
      <sheetName val="FF-2"/>
      <sheetName val="DEP12"/>
      <sheetName val="Tornado 5.6 Component List"/>
      <sheetName val="Tornado 4.7 Component List"/>
      <sheetName val="Tornado 2.2 Component List"/>
      <sheetName val="ABR P&amp;L"/>
      <sheetName val="PLmth "/>
      <sheetName val="U"/>
      <sheetName val="Trial Balance"/>
      <sheetName val="PL_A05 APA Input"/>
      <sheetName val="อุปกรณ์ a2.1704.5"/>
      <sheetName val="1704.1-อุปกรณ์ a1"/>
      <sheetName val="Interim --&gt; Top"/>
      <sheetName val="FF-1"/>
      <sheetName val="HP"/>
      <sheetName val="61 HR"/>
      <sheetName val="65 FINANCE"/>
      <sheetName val="Order_Oct_w40"/>
      <sheetName val="Order_Oct_w41"/>
      <sheetName val="D"/>
      <sheetName val="QR_4.1"/>
      <sheetName val="U-2.1"/>
      <sheetName val="note_defect"/>
      <sheetName val="C2"/>
      <sheetName val="FF_2 _1_"/>
      <sheetName val="K-5"/>
      <sheetName val="New Item"/>
      <sheetName val="0100"/>
      <sheetName val="Newspaper"/>
      <sheetName val="AssetStatus"/>
      <sheetName val="AssetType"/>
      <sheetName val="Asset Class"/>
      <sheetName val="Depre. Key"/>
      <sheetName val="TMS2000"/>
      <sheetName val="ปัจจุบัน "/>
      <sheetName val="งบทดลอง - ต.ค.2547"/>
      <sheetName val="Energy(update)"/>
      <sheetName val="bblยังไม่จ่าย"/>
      <sheetName val="เงินกู้ธนชาติ"/>
      <sheetName val="200-110"/>
      <sheetName val="Cost centre expenditure"/>
      <sheetName val="TB"/>
      <sheetName val="Sale 0407"/>
      <sheetName val="A"/>
      <sheetName val="PortSTDSave"/>
      <sheetName val="RATE"/>
      <sheetName val="อัตรามรณะ"/>
      <sheetName val="cc 196 (SYS) (2)"/>
      <sheetName val="Gain Loss Calculation"/>
      <sheetName val="MCMD95"/>
      <sheetName val="E"/>
      <sheetName val="B- 1"/>
      <sheetName val="FF_21_a_"/>
      <sheetName val="ภาคการขายวิศวกรรม"/>
      <sheetName val="ALL_ภาคโฆษณาNBT"/>
      <sheetName val="SAME"/>
      <sheetName val="SPARES"/>
      <sheetName val="U2.2"/>
      <sheetName val="TBA"/>
      <sheetName val="Scoping"/>
      <sheetName val="TB Worksheet"/>
      <sheetName val="Home"/>
      <sheetName val="Expense Summary"/>
    </sheetNames>
    <sheetDataSet>
      <sheetData sheetId="0"/>
      <sheetData sheetId="1"/>
      <sheetData sheetId="2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FA"/>
      <sheetName val="COVER"/>
      <sheetName val="CONT"/>
      <sheetName val="AFA"/>
      <sheetName val="CA95 "/>
      <sheetName val="DFA95"/>
      <sheetName val="FORMC"/>
      <sheetName val="BSI"/>
      <sheetName val="108"/>
      <sheetName val="RA COST"/>
      <sheetName val="EXCHANGE "/>
      <sheetName val="com00"/>
      <sheetName val="PL"/>
      <sheetName val="Sheet1"/>
      <sheetName val="FF_2"/>
      <sheetName val="addl cost"/>
      <sheetName val="accumdeprn"/>
      <sheetName val="M_Maincomp"/>
      <sheetName val="B"/>
      <sheetName val="FSA"/>
      <sheetName val="cost4-47"/>
      <sheetName val="BUDGET10702"/>
      <sheetName val="ADJ - RATE"/>
      <sheetName val="Standing Data"/>
      <sheetName val="Menu"/>
      <sheetName val="note_defect"/>
      <sheetName val="Financial Summary"/>
      <sheetName val="Mfa00"/>
      <sheetName val="Asset &amp; Liability"/>
      <sheetName val="Net asset value"/>
      <sheetName val="BUDGET"/>
      <sheetName val="COSUB"/>
      <sheetName val="K2"/>
      <sheetName val="jun94"/>
      <sheetName val="FF_6"/>
      <sheetName val="J1"/>
      <sheetName val="Sheet2"/>
      <sheetName val="PRODUCTION -3"/>
      <sheetName val="COST-STOCK"/>
      <sheetName val="Sheet6"/>
      <sheetName val="Sheet13"/>
      <sheetName val="Sheet11"/>
      <sheetName val="Sheet10"/>
      <sheetName val="Sheet14"/>
      <sheetName val="feature"/>
      <sheetName val="FF_3"/>
      <sheetName val="part-import"/>
      <sheetName val="part-local"/>
      <sheetName val="TAX COM"/>
      <sheetName val="Details"/>
      <sheetName val="PL _ ผลงานใหม่รวม"/>
      <sheetName val="Company Info"/>
      <sheetName val="CA Comp"/>
      <sheetName val="BPR"/>
      <sheetName val="gl"/>
      <sheetName val="TB Worksheet"/>
      <sheetName val="110"/>
      <sheetName val="PDT-015"/>
      <sheetName val="Cash Flow"/>
      <sheetName val="Data"/>
      <sheetName val=" eng job"/>
      <sheetName val="FF-3"/>
      <sheetName val="ตั๋วเงินรับ"/>
      <sheetName val="เงินกู้ MGC"/>
      <sheetName val="เงินกู้ธนชาติ"/>
      <sheetName val="Expense Summary"/>
      <sheetName val="LE1(act3mth)"/>
      <sheetName val="BAL42"/>
      <sheetName val="BPR-Bloom"/>
      <sheetName val="Actual-Monthly"/>
      <sheetName val="Actual-ＹＴＤ"/>
      <sheetName val="Age311299TESP"/>
      <sheetName val="Budget-Monthly"/>
      <sheetName val="Budget-YTD"/>
      <sheetName val="P4DDBFTESP"/>
      <sheetName val="IntDec00TespM&amp;B"/>
      <sheetName val="tax-ss"/>
      <sheetName val="PortSTDSave"/>
      <sheetName val="description"/>
      <sheetName val="Detail รายบุคคลปี 58"/>
      <sheetName val="DEP12"/>
      <sheetName val="currency"/>
      <sheetName val="#Lookup"/>
      <sheetName val="GIVTR00P"/>
      <sheetName val="AA-1"/>
      <sheetName val="HP"/>
      <sheetName val="B_Sheet"/>
      <sheetName val="Notes"/>
      <sheetName val="P&amp;L"/>
      <sheetName val="TBal"/>
      <sheetName val="FF_4"/>
      <sheetName val="Sampling"/>
      <sheetName val="CST1198"/>
      <sheetName val="Conso"/>
      <sheetName val="Write off"/>
      <sheetName val="Newspaper"/>
      <sheetName val="TMS2000"/>
      <sheetName val="คชจ.ดำเนินงาน6-43"/>
      <sheetName val="1) Asset Valuation"/>
      <sheetName val="5) Parameters"/>
      <sheetName val="Cum.91-93"/>
      <sheetName val="F-3"/>
      <sheetName val="Dec 94"/>
      <sheetName val="K4. F&amp;F"/>
      <sheetName val="Deferred Charge"/>
      <sheetName val="APCODE"/>
      <sheetName val="Invoice"/>
      <sheetName val="CA Sheet"/>
      <sheetName val="5 Analysis"/>
      <sheetName val="N"/>
      <sheetName val="Co info"/>
      <sheetName val="ผ้าสำเร็จ"/>
      <sheetName val="FORMC94"/>
      <sheetName val="Trial Balance"/>
      <sheetName val="PL_A05 APA Input"/>
      <sheetName val="AssetStatus"/>
      <sheetName val="AssetType"/>
      <sheetName val="License BOI"/>
      <sheetName val="Asset Class"/>
      <sheetName val="Depre. Key"/>
      <sheetName val="อัตราค่าบรรทุก"/>
      <sheetName val="J2"/>
      <sheetName val="FF-2"/>
      <sheetName val="B131 "/>
      <sheetName val="HP Leasing"/>
      <sheetName val="CODE,NAME"/>
      <sheetName val="BS"/>
      <sheetName val="F-5"/>
      <sheetName val="boq"/>
      <sheetName val="QR_4.1"/>
      <sheetName val="U"/>
      <sheetName val="สำนักงาน"/>
      <sheetName val="CA"/>
      <sheetName val="Customize Your Loan Manager"/>
      <sheetName val="IBA &lt;O3&gt;"/>
      <sheetName val="Loan Amortization Table"/>
      <sheetName val="RATE"/>
      <sheetName val="Location"/>
      <sheetName val="11922"/>
      <sheetName val="ชื่อหุ้น"/>
      <sheetName val="B&amp;S 1999"/>
      <sheetName val="DPLA"/>
      <sheetName val="Aging"/>
      <sheetName val="ecc_res"/>
      <sheetName val="StandingData"/>
      <sheetName val="TB"/>
      <sheetName val="TrialBalance Q3-2002"/>
      <sheetName val="Raw Material"/>
      <sheetName val="FF-1"/>
      <sheetName val="E"/>
      <sheetName val="B- 1"/>
      <sheetName val="Rates"/>
      <sheetName val="name"/>
      <sheetName val="SPARES"/>
      <sheetName val="FF_21_a_"/>
      <sheetName val="bblยังไม่จ่าย"/>
      <sheetName val="InventTableModule_1-1"/>
      <sheetName val="_Lookup"/>
      <sheetName val="Code1"/>
      <sheetName val="cal (2)"/>
      <sheetName val="Gain Loss Calculation"/>
      <sheetName val="CPF_Eqty"/>
      <sheetName val="FF_2 _1_"/>
      <sheetName val="K-2"/>
      <sheetName val="FF-13"/>
      <sheetName val="BPR-Gym"/>
      <sheetName val="FTT- Profitability"/>
      <sheetName val="Additional Procedures"/>
      <sheetName val="FTT- Balance Sheet"/>
      <sheetName val="0000"/>
      <sheetName val="U-50"/>
      <sheetName val="Workings"/>
      <sheetName val="Cash Book"/>
      <sheetName val="AmBal-Listing"/>
      <sheetName val="1 LeadSchedule"/>
      <sheetName val="U2.2"/>
      <sheetName val="RHP"/>
      <sheetName val="ADD"/>
      <sheetName val="U2 Sales"/>
      <sheetName val="Backend"/>
      <sheetName val="Electrical "/>
      <sheetName val="FF-21(a)"/>
      <sheetName val="PS-1995"/>
      <sheetName val="#REF"/>
      <sheetName val="LTX"/>
      <sheetName val="Sale 0408"/>
      <sheetName val="Balance Sheet"/>
      <sheetName val="BS_Revise"/>
      <sheetName val="IS_Revise"/>
      <sheetName val="cashflowcomp"/>
      <sheetName val="CA95_"/>
      <sheetName val="RA_COST"/>
      <sheetName val="EXCHANGE_"/>
      <sheetName val="addl_cost"/>
      <sheetName val="Standing_Data"/>
      <sheetName val="ADJ_-_RATE"/>
      <sheetName val="Asset_&amp;_Liability"/>
      <sheetName val="Net_asset_value"/>
      <sheetName val="FF-4"/>
      <sheetName val="SAP"/>
      <sheetName val="Adj&amp;Rje(Z820) "/>
      <sheetName val="Sale0311"/>
      <sheetName val="Interim --&gt; Top"/>
      <sheetName val="ABR P&amp;L"/>
      <sheetName val="PLmth "/>
      <sheetName val="Appx B"/>
      <sheetName val="อัตรามรณะ"/>
      <sheetName val="ปัจจุบัน "/>
      <sheetName val="GL CB"/>
      <sheetName val="K-5"/>
      <sheetName val="3월가격"/>
      <sheetName val="CBO0497"/>
      <sheetName val="10-1 Media"/>
      <sheetName val="10-cut"/>
      <sheetName val="FS"/>
      <sheetName val="Data 2"/>
      <sheetName val="U-2.1"/>
      <sheetName val="0100"/>
      <sheetName val="Header"/>
      <sheetName val="CRA-Detail"/>
      <sheetName val="Compงบต้นทุนผลิตAct&amp;Bud(จริง)"/>
      <sheetName val="Machine2,3'04"/>
      <sheetName val="Weights"/>
      <sheetName val="Cost centre expenditure"/>
    </sheetNames>
    <sheetDataSet>
      <sheetData sheetId="0" refreshError="1">
        <row r="1">
          <cell r="A1" t="str">
            <v>SHINYEI KAISHA ELECTRONICS (M) SDN BHD</v>
          </cell>
        </row>
        <row r="2">
          <cell r="A2" t="str">
            <v>FILE NUMBER     :  C 4908274-04</v>
          </cell>
        </row>
        <row r="3">
          <cell r="A3" t="str">
            <v>YEAR OF ASSESSMENT 2000 (CURRENT YEAR)</v>
          </cell>
        </row>
        <row r="4">
          <cell r="A4" t="str">
            <v>MOVEMENTS OF FIXED ASSETS ANALYSES</v>
          </cell>
        </row>
        <row r="6">
          <cell r="B6" t="str">
            <v>COST</v>
          </cell>
          <cell r="G6" t="str">
            <v>DEPRECIATION</v>
          </cell>
          <cell r="L6" t="str">
            <v>NBV</v>
          </cell>
        </row>
        <row r="7">
          <cell r="B7" t="str">
            <v>AS AT</v>
          </cell>
          <cell r="C7" t="str">
            <v>ADDITIONS/</v>
          </cell>
          <cell r="D7" t="str">
            <v>DISPOSAL</v>
          </cell>
          <cell r="E7" t="str">
            <v>AS AT</v>
          </cell>
          <cell r="G7" t="str">
            <v>AS AT</v>
          </cell>
          <cell r="J7" t="str">
            <v>AS AT</v>
          </cell>
          <cell r="L7" t="str">
            <v>AS AT</v>
          </cell>
        </row>
        <row r="8">
          <cell r="A8" t="str">
            <v>DESCRIPTION</v>
          </cell>
          <cell r="B8" t="str">
            <v>1.1.00</v>
          </cell>
          <cell r="C8" t="str">
            <v>TRANSFER *</v>
          </cell>
          <cell r="D8" t="str">
            <v>TRANSFER *</v>
          </cell>
          <cell r="E8" t="str">
            <v>31.12.00</v>
          </cell>
          <cell r="G8" t="str">
            <v>1.1.00</v>
          </cell>
          <cell r="H8" t="str">
            <v>ADDITIONS</v>
          </cell>
          <cell r="I8" t="str">
            <v>DISPOSAL</v>
          </cell>
          <cell r="J8" t="str">
            <v>31.12.00</v>
          </cell>
          <cell r="L8" t="str">
            <v>31.12.00</v>
          </cell>
        </row>
        <row r="10">
          <cell r="A10" t="str">
            <v>PLANT AND MACHINERY</v>
          </cell>
          <cell r="B10">
            <v>14350014</v>
          </cell>
          <cell r="C10">
            <v>3687853</v>
          </cell>
          <cell r="D10">
            <v>870035</v>
          </cell>
          <cell r="E10">
            <v>17167832</v>
          </cell>
          <cell r="G10">
            <v>9826430</v>
          </cell>
          <cell r="H10">
            <v>2186155</v>
          </cell>
          <cell r="I10">
            <v>859416</v>
          </cell>
          <cell r="J10">
            <v>11153169</v>
          </cell>
          <cell r="L10">
            <v>6014663</v>
          </cell>
        </row>
        <row r="11">
          <cell r="B11" t="str">
            <v/>
          </cell>
          <cell r="E11" t="str">
            <v/>
          </cell>
        </row>
        <row r="12">
          <cell r="A12" t="str">
            <v>FURNITURE, EQUIPMENT,</v>
          </cell>
          <cell r="B12">
            <v>2156983</v>
          </cell>
          <cell r="C12">
            <v>172436</v>
          </cell>
          <cell r="D12">
            <v>200530</v>
          </cell>
          <cell r="E12">
            <v>2731341</v>
          </cell>
          <cell r="G12">
            <v>1000675</v>
          </cell>
          <cell r="H12">
            <v>269524</v>
          </cell>
          <cell r="I12">
            <v>98513</v>
          </cell>
          <cell r="J12">
            <v>1171686</v>
          </cell>
          <cell r="L12">
            <v>1559655</v>
          </cell>
        </row>
        <row r="13">
          <cell r="A13" t="str">
            <v xml:space="preserve">  INSTALLATION  FIXTURES AND</v>
          </cell>
          <cell r="B13" t="str">
            <v/>
          </cell>
          <cell r="C13">
            <v>602452</v>
          </cell>
          <cell r="E13" t="str">
            <v/>
          </cell>
        </row>
        <row r="14">
          <cell r="A14" t="str">
            <v xml:space="preserve">    LOOSE TOOLS</v>
          </cell>
        </row>
        <row r="15">
          <cell r="A15" t="str">
            <v/>
          </cell>
        </row>
        <row r="16">
          <cell r="A16" t="str">
            <v>MOTOR VEHICLES</v>
          </cell>
          <cell r="B16">
            <v>103541</v>
          </cell>
          <cell r="C16">
            <v>136265</v>
          </cell>
          <cell r="D16">
            <v>0</v>
          </cell>
          <cell r="E16">
            <v>239806</v>
          </cell>
          <cell r="G16">
            <v>80020</v>
          </cell>
          <cell r="H16">
            <v>37809</v>
          </cell>
          <cell r="I16">
            <v>0</v>
          </cell>
          <cell r="J16">
            <v>117829</v>
          </cell>
          <cell r="L16">
            <v>121977</v>
          </cell>
        </row>
        <row r="17">
          <cell r="B17" t="str">
            <v/>
          </cell>
          <cell r="E17" t="str">
            <v/>
          </cell>
        </row>
        <row r="18">
          <cell r="A18" t="str">
            <v>CONSTRUCTION IN PROGRESS</v>
          </cell>
          <cell r="B18">
            <v>602452</v>
          </cell>
          <cell r="C18">
            <v>0</v>
          </cell>
          <cell r="D18">
            <v>602452</v>
          </cell>
          <cell r="E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</row>
        <row r="19">
          <cell r="A19" t="str">
            <v/>
          </cell>
          <cell r="B19" t="str">
            <v/>
          </cell>
          <cell r="C19" t="str">
            <v/>
          </cell>
          <cell r="D19" t="str">
            <v/>
          </cell>
          <cell r="E19" t="str">
            <v/>
          </cell>
          <cell r="F19" t="str">
            <v/>
          </cell>
          <cell r="G19" t="str">
            <v/>
          </cell>
          <cell r="H19" t="str">
            <v/>
          </cell>
          <cell r="I19" t="str">
            <v/>
          </cell>
          <cell r="J19" t="str">
            <v/>
          </cell>
          <cell r="K19" t="str">
            <v/>
          </cell>
          <cell r="L19" t="str">
            <v/>
          </cell>
        </row>
        <row r="21">
          <cell r="B21">
            <v>17212990</v>
          </cell>
          <cell r="C21">
            <v>4599006</v>
          </cell>
          <cell r="D21">
            <v>1673017</v>
          </cell>
          <cell r="E21">
            <v>20138979</v>
          </cell>
          <cell r="F21">
            <v>0</v>
          </cell>
          <cell r="G21">
            <v>10907125</v>
          </cell>
          <cell r="H21">
            <v>2493488</v>
          </cell>
          <cell r="I21">
            <v>957929</v>
          </cell>
          <cell r="J21">
            <v>12442684</v>
          </cell>
          <cell r="K21">
            <v>0</v>
          </cell>
          <cell r="L21">
            <v>7696295</v>
          </cell>
        </row>
        <row r="22">
          <cell r="E22" t="str">
            <v>A/c Note 8</v>
          </cell>
          <cell r="H22" t="str">
            <v>Note</v>
          </cell>
          <cell r="J22" t="str">
            <v>A/c Note 8</v>
          </cell>
          <cell r="L22" t="str">
            <v>A/c Note 8</v>
          </cell>
        </row>
        <row r="24">
          <cell r="E24" t="str">
            <v>Note :</v>
          </cell>
        </row>
        <row r="25">
          <cell r="E25" t="str">
            <v>Depreciation charged to :-</v>
          </cell>
        </row>
      </sheetData>
      <sheetData sheetId="1"/>
      <sheetData sheetId="2">
        <row r="1">
          <cell r="A1" t="str">
            <v>SHINYEI KAISHA ELECTRONICS (M)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"/>
    </sheetNames>
    <sheetDataSet>
      <sheetData sheetId="0"/>
      <sheetData sheetId="1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"/>
      <sheetName val="TB02 (2)"/>
      <sheetName val="Info"/>
      <sheetName val="DR1"/>
      <sheetName val="SD"/>
      <sheetName val="AR"/>
      <sheetName val="BS"/>
      <sheetName val="IS"/>
      <sheetName val="EQ"/>
      <sheetName val="CF"/>
      <sheetName val="NA"/>
      <sheetName val="DIS"/>
      <sheetName val="DIS (2)"/>
      <sheetName val="CF(2)"/>
      <sheetName val="Tax"/>
      <sheetName val="PPE"/>
      <sheetName val="HP"/>
      <sheetName val="CA Sheet"/>
      <sheetName val="FF-1"/>
      <sheetName val="FORMC94"/>
    </sheetNames>
    <sheetDataSet>
      <sheetData sheetId="0">
        <row r="1">
          <cell r="D1" t="str">
            <v>ASIANA FOOD INDUSTRIES SDN BHD</v>
          </cell>
        </row>
      </sheetData>
      <sheetData sheetId="1"/>
      <sheetData sheetId="2" refreshError="1">
        <row r="1">
          <cell r="D1" t="str">
            <v>ASIANA FOOD INDUSTRIES SDN BHD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 info"/>
      <sheetName val="TBCS-PL"/>
      <sheetName val="TBCS-BS"/>
      <sheetName val="Adjustments"/>
      <sheetName val="Reclassifications"/>
      <sheetName val="BS"/>
      <sheetName val="TBS"/>
      <sheetName val="TPL"/>
      <sheetName val="CF"/>
      <sheetName val="TRecon"/>
      <sheetName val="DPLA"/>
      <sheetName val="B1"/>
      <sheetName val="B1-1"/>
      <sheetName val="B1-2"/>
      <sheetName val="B2"/>
      <sheetName val="C1"/>
      <sheetName val="C1-1"/>
      <sheetName val="C2"/>
      <sheetName val="C4"/>
      <sheetName val="Eprog"/>
      <sheetName val="E1"/>
      <sheetName val="E1-1"/>
      <sheetName val="E2"/>
      <sheetName val="F1"/>
      <sheetName val="F1-1"/>
      <sheetName val="F2"/>
      <sheetName val="G1"/>
      <sheetName val="G1-1"/>
      <sheetName val="G2"/>
      <sheetName val="G3"/>
      <sheetName val="G4"/>
      <sheetName val="H1"/>
      <sheetName val="H1-1"/>
      <sheetName val="J1"/>
      <sheetName val="LI"/>
      <sheetName val="L1-1"/>
      <sheetName val="M1"/>
      <sheetName val="M1-1"/>
      <sheetName val="M2"/>
      <sheetName val="N1"/>
      <sheetName val="P4"/>
      <sheetName val="Info"/>
      <sheetName val="Cash Flow"/>
      <sheetName val="Financial Summary"/>
      <sheetName val="MFA"/>
      <sheetName val="M_Maincomp"/>
      <sheetName val="Details"/>
      <sheetName val="FF-1"/>
      <sheetName val="Trial Balance"/>
      <sheetName val="PL_A05 APA Input"/>
      <sheetName val="addl cost"/>
      <sheetName val="accumdeprn"/>
      <sheetName val="IFS"/>
      <sheetName val="UF"/>
      <sheetName val="Sampling"/>
      <sheetName val="data"/>
      <sheetName val="boq"/>
    </sheetNames>
    <sheetDataSet>
      <sheetData sheetId="0" refreshError="1">
        <row r="2">
          <cell r="B2" t="str">
            <v>HO LEONG PRECISION STAMPING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C"/>
      <sheetName val="C-1"/>
      <sheetName val="C-2"/>
      <sheetName val="31"/>
      <sheetName val="10-2"/>
      <sheetName val="10"/>
      <sheetName val="20"/>
      <sheetName val="30"/>
      <sheetName val="Weights"/>
      <sheetName val="FF-1"/>
      <sheetName val="F_3"/>
      <sheetName val="details"/>
      <sheetName val="U2 - Sales"/>
      <sheetName val="Tabelle3"/>
      <sheetName val="addl cost"/>
      <sheetName val="accumdeprn"/>
      <sheetName val="N2 Detailed Listing (Pre-final)"/>
      <sheetName val="LINKS TABLE"/>
      <sheetName val="6balancesheet2000"/>
      <sheetName val="cashflowcomp"/>
      <sheetName val="E"/>
      <sheetName val="OPTION"/>
      <sheetName val="CONTRACTS"/>
      <sheetName val="BASE DATA"/>
      <sheetName val="SUMFA.XLS"/>
      <sheetName val="INPUT"/>
      <sheetName val="D"/>
      <sheetName val="Menu"/>
      <sheetName val="COMP"/>
      <sheetName val="consol"/>
      <sheetName val="tax-ss"/>
      <sheetName val="CFWork"/>
      <sheetName val="ISQR"/>
      <sheetName val="U2_-_Sales"/>
      <sheetName val="addl_cost"/>
      <sheetName val="N2_Detailed_Listing_(Pre-final)"/>
      <sheetName val="LINKS_TABLE"/>
      <sheetName val="BASE_DATA"/>
      <sheetName val="SUMFA_XLS"/>
      <sheetName val="Co info"/>
      <sheetName val="UB-20"/>
      <sheetName val="sbu_list"/>
      <sheetName val="ca94"/>
      <sheetName val="Off. Equipm.-Nov"/>
      <sheetName val="Renovation-Nov"/>
      <sheetName val="Computer-Nov"/>
      <sheetName val="F&amp;F-Nov"/>
      <sheetName val="MMC-PL"/>
      <sheetName val="FF-4"/>
      <sheetName val="6A CA"/>
      <sheetName val="FF-2"/>
      <sheetName val="A-1"/>
      <sheetName val="Sheet5"/>
      <sheetName val="Control"/>
      <sheetName val="Macola GL"/>
      <sheetName val="Data_2_C0 B"/>
      <sheetName val="Sheet1"/>
      <sheetName val="Chart of Account"/>
      <sheetName val="FA-LISTING"/>
      <sheetName val="Property"/>
      <sheetName val="CR.AJE"/>
      <sheetName val="BPR"/>
      <sheetName val="S.33(2)"/>
      <sheetName val="#REF"/>
      <sheetName val="FSA"/>
      <sheetName val="tb-cy"/>
      <sheetName val="RM Prices - Overheads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  <sheetName val="10-1 Media"/>
      <sheetName val="10-cut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3">
          <cell r="AA3" t="str">
            <v>วิธีการเปรียบเทียบตลาด (Market Approach)</v>
          </cell>
        </row>
        <row r="4">
          <cell r="AA4" t="str">
            <v>วิธีการต้นทุน (Cost Approach)</v>
          </cell>
        </row>
      </sheetData>
      <sheetData sheetId="18" refreshError="1"/>
      <sheetData sheetId="19" refreshError="1"/>
      <sheetData sheetId="20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3"/>
      <sheetName val="Weights"/>
      <sheetName val="Financial Summary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nitwise requirements"/>
      <sheetName val="Summary list"/>
      <sheetName val="Financial Summary"/>
      <sheetName val="Balance Sheet"/>
      <sheetName val="BS Schedules NCA"/>
      <sheetName val="Capitalisation"/>
      <sheetName val="Splitter &amp; Flaker"/>
      <sheetName val="Inventory"/>
      <sheetName val="BS schedules Other CA"/>
      <sheetName val="Receivable schdl"/>
      <sheetName val="BS Schedules loans"/>
      <sheetName val="BS Schedules Other CL"/>
      <sheetName val="P&amp;L Mktwise consolidated"/>
      <sheetName val="Overheads"/>
      <sheetName val="Cash Flow"/>
      <sheetName val="Capacity Util"/>
      <sheetName val="Capital Exp"/>
      <sheetName val="P&amp;L Productwise"/>
      <sheetName val="Interest &amp; Dep"/>
      <sheetName val="Export Sale &amp; Contribution"/>
      <sheetName val="F-3"/>
      <sheetName val="MFA"/>
      <sheetName val="addl cost"/>
      <sheetName val="accumdeprn"/>
      <sheetName val="Sheet1"/>
      <sheetName val="Co info"/>
      <sheetName val="Details"/>
      <sheetName val="B"/>
      <sheetName val="FSA"/>
      <sheetName val="BPR"/>
      <sheetName val="M_Maincomp"/>
      <sheetName val="jun94"/>
      <sheetName val="data"/>
      <sheetName val="TO - SP"/>
      <sheetName val="cost4-47"/>
      <sheetName val="RATE"/>
      <sheetName val="description"/>
      <sheetName val="CODE,NAME"/>
      <sheetName val="Audit schedule"/>
      <sheetName val="Code1"/>
      <sheetName val="BUDGET"/>
      <sheetName val="BUDGET10702"/>
      <sheetName val="COSUB"/>
      <sheetName val="gl"/>
      <sheetName val="Sheet2"/>
      <sheetName val="PRODUCTION -3"/>
      <sheetName val="COST-STOCK"/>
      <sheetName val="Sheet6"/>
      <sheetName val="Company Info"/>
      <sheetName val="CA Comp"/>
      <sheetName val="ADVANCE-STAFF"/>
      <sheetName val="PDT-015"/>
      <sheetName val="110"/>
      <sheetName val="Defer_ร่วม"/>
      <sheetName val="FF_6"/>
      <sheetName val="ADJ - RATE"/>
      <sheetName val="LE1(act3mth)"/>
      <sheetName val="boq"/>
      <sheetName val="Sale0309"/>
      <sheetName val="AssetStatus"/>
      <sheetName val="AssetType"/>
      <sheetName val="License BOI"/>
      <sheetName val="Asset Class"/>
      <sheetName val="Depre. Key"/>
      <sheetName val="tax-ss"/>
      <sheetName val="FORMC94"/>
      <sheetName val="11922"/>
      <sheetName val="FF-1"/>
      <sheetName val="BPR-Bloom"/>
      <sheetName val="Age311299TAS"/>
      <sheetName val="TMS2000"/>
      <sheetName val="TASintDec00"/>
      <sheetName val="P4DDBFTAS"/>
      <sheetName val="FF_4"/>
      <sheetName val="Trial Balance"/>
      <sheetName val="PL_A05 APA Input"/>
      <sheetName val="Standing data"/>
      <sheetName val="PortSTDSave"/>
      <sheetName val="k-5"/>
      <sheetName val="CST1198"/>
      <sheetName val="Menu"/>
      <sheetName val="New Item"/>
      <sheetName val="TB_55(6M)"/>
      <sheetName val="_Lookup"/>
      <sheetName val="BAL42"/>
      <sheetName val="BS"/>
      <sheetName val="Cum.91-93"/>
      <sheetName val="Dec 94"/>
      <sheetName val="Asset &amp; Liability"/>
      <sheetName val="Net asset value"/>
      <sheetName val="สำนักงาน"/>
      <sheetName val="Invoice"/>
      <sheetName val="Customize Your Loan Manager"/>
      <sheetName val="IBA &lt;O3&gt;"/>
      <sheetName val="Loan Amortization Table"/>
      <sheetName val="FF_21_a_"/>
      <sheetName val="200-110"/>
      <sheetName val="AA-1"/>
      <sheetName val="Sampling"/>
      <sheetName val="FF_3"/>
      <sheetName val="name"/>
      <sheetName val="10-1 Media"/>
      <sheetName val="10-cut"/>
      <sheetName val="B_Sheet"/>
      <sheetName val="Weights"/>
      <sheetName val="Notes"/>
      <sheetName val="P&amp;L"/>
      <sheetName val="TBal"/>
      <sheetName val="cc 196 (SYS) (2)"/>
      <sheetName val="Energy(update)"/>
      <sheetName val="FF_2"/>
      <sheetName val="Order_Oct_w40"/>
      <sheetName val="Order_Oct_w41"/>
      <sheetName val="อุปกรณ์ a2"/>
      <sheetName val="อุปกรณ์ a1"/>
      <sheetName val="CA"/>
      <sheetName val="CA Sheet"/>
      <sheetName val="O3"/>
      <sheetName val="O4"/>
      <sheetName val="Machine2,3'04"/>
      <sheetName val="TB Worksheet"/>
      <sheetName val="AFA"/>
      <sheetName val="Appx B"/>
      <sheetName val="Detail รายบุคคลปี 58"/>
      <sheetName val="QR_4.1"/>
      <sheetName val="Interim --&gt; Top"/>
      <sheetName val="U-2.1"/>
      <sheetName val="#Lookup"/>
      <sheetName val="Data 2"/>
      <sheetName val="Gain Loss Calculation"/>
      <sheetName val="Assumptions"/>
      <sheetName val="Elemental Breakdown-Original"/>
      <sheetName val="Newspaper"/>
      <sheetName val="SPARES"/>
      <sheetName val="Cost centre expenditure"/>
      <sheetName val="IFS"/>
      <sheetName val="UF"/>
      <sheetName val="U"/>
      <sheetName val="gold แลกทอง"/>
      <sheetName val="dBase"/>
      <sheetName val="Actual-Monthly"/>
      <sheetName val="Actual-ＹＴＤ"/>
      <sheetName val="Budget-Monthly"/>
      <sheetName val="Budget-YTD"/>
      <sheetName val="Pnl-10"/>
      <sheetName val="20"/>
      <sheetName val="30"/>
      <sheetName val="70"/>
      <sheetName val="BGT97STAFF"/>
      <sheetName val="Job List1"/>
      <sheetName val="STATEMENT"/>
      <sheetName val="TB"/>
      <sheetName val="FF_2 _1_"/>
      <sheetName val="ปัจจุบัน "/>
      <sheetName val="Non-Statistical Sampling Master"/>
      <sheetName val="Two Step Revenue Testing Master"/>
      <sheetName val="Global Data"/>
      <sheetName val="part-import"/>
      <sheetName val="part-local"/>
      <sheetName val="ตั๋วเงินรับ"/>
      <sheetName val="PS-1995"/>
      <sheetName val="note_defect"/>
      <sheetName val="Tornado 5.6 Component List"/>
      <sheetName val="ABR P&amp;L"/>
      <sheetName val="PLmth "/>
      <sheetName val="bblยังไม่จ่าย"/>
      <sheetName val="Conso"/>
      <sheetName val="Write off"/>
      <sheetName val="อัตราค่าบรรทุก"/>
      <sheetName val="Sale0403"/>
      <sheetName val="currency"/>
      <sheetName val="F-5"/>
      <sheetName val="G-35-3"/>
      <sheetName val="U2.2"/>
      <sheetName val="APCODE"/>
      <sheetName val="FS"/>
      <sheetName val="Deferred Charge"/>
      <sheetName val="0100"/>
      <sheetName val="Sale 0401"/>
      <sheetName val="CRA-Detail"/>
    </sheetNames>
    <sheetDataSet>
      <sheetData sheetId="0"/>
      <sheetData sheetId="1"/>
      <sheetData sheetId="2" refreshError="1">
        <row r="2">
          <cell r="B2" t="str">
            <v>IFFCO (MALAYSIA) Sdn. Bhd.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Financial Summary"/>
      <sheetName val="Cash Flow"/>
      <sheetName val="Co info"/>
      <sheetName val="MFA"/>
      <sheetName val="Sheet1"/>
      <sheetName val="FF_2"/>
      <sheetName val="B"/>
      <sheetName val="FSA"/>
      <sheetName val="FAs"/>
      <sheetName val="Company Info"/>
      <sheetName val="CA Comp"/>
      <sheetName val="TrialBalance Q3-2002"/>
      <sheetName val="Details"/>
      <sheetName val="Data(Before API)"/>
      <sheetName val="Main_Menu"/>
      <sheetName val="Parameter"/>
      <sheetName val="Index"/>
      <sheetName val="Sampling"/>
      <sheetName val="cost4-47"/>
      <sheetName val="M_Maincomp"/>
      <sheetName val="jun94"/>
      <sheetName val="CODE,NAME"/>
      <sheetName val="LE1(act3mth)"/>
      <sheetName val="BGT97STAFF"/>
      <sheetName val="ADJ - RATE"/>
      <sheetName val="BUDGET10702"/>
      <sheetName val="Code1"/>
      <sheetName val="BPR"/>
      <sheetName val="TO - SP"/>
      <sheetName val="J2"/>
      <sheetName val="PDT-015"/>
      <sheetName val="data"/>
      <sheetName val="FF_6"/>
      <sheetName val="งบทดลองปภพ 4-47"/>
      <sheetName val="Q3-46"/>
      <sheetName val="Header"/>
      <sheetName val="sale CB"/>
      <sheetName val="Sheet7"/>
      <sheetName val="รายการสินค้าระหว่างทาง"/>
      <sheetName val="C2"/>
      <sheetName val="FF_3"/>
      <sheetName val="110"/>
      <sheetName val="PL _ ผลงานใหม่รวม"/>
      <sheetName val="ตั๋วเงินรับ"/>
      <sheetName val="Expense Summary"/>
      <sheetName val="เงินกู้ MGC"/>
      <sheetName val="เงินกู้ธนชาติ"/>
      <sheetName val="description"/>
      <sheetName val="Sale 0502"/>
      <sheetName val="Weights"/>
      <sheetName val="FF_21_a_"/>
      <sheetName val="bblยังไม่จ่าย"/>
      <sheetName val="F-3"/>
      <sheetName val="IFS"/>
      <sheetName val="UF"/>
      <sheetName val="note_defect"/>
      <sheetName val="K4. F&amp;F"/>
      <sheetName val="Deferred Charge"/>
      <sheetName val="_Lookup"/>
      <sheetName val="FF-1"/>
      <sheetName val="TMS2000"/>
      <sheetName val="Age311299TAS"/>
      <sheetName val="TASintDec00"/>
      <sheetName val="P4DDBFTAS"/>
      <sheetName val="BAL42"/>
      <sheetName val="FF_4"/>
      <sheetName val="FORMC94"/>
      <sheetName val="Conso"/>
      <sheetName val="Write off"/>
      <sheetName val="PL"/>
      <sheetName val="Menu"/>
      <sheetName val="Trial Balance"/>
      <sheetName val="PL_A05 APA Input"/>
      <sheetName val="CST1198"/>
      <sheetName val="Home"/>
      <sheetName val="Energy(update)"/>
      <sheetName val="BPR-Bloom"/>
      <sheetName val="APCODE"/>
      <sheetName val="mcot_upc"/>
      <sheetName val="currency"/>
      <sheetName val="Sale0403"/>
      <sheetName val="อุปกรณ์ a2"/>
      <sheetName val="อุปกรณ์ a1"/>
      <sheetName val="Raw Material"/>
      <sheetName val="Links"/>
      <sheetName val="New Item"/>
      <sheetName val="AssetStatus"/>
      <sheetName val="AssetType"/>
      <sheetName val="License BOI"/>
      <sheetName val="Asset Class"/>
      <sheetName val="Depre. Key"/>
      <sheetName val="Location"/>
      <sheetName val="tax-ss"/>
      <sheetName val="Cost centre expenditure"/>
      <sheetName val="AFA"/>
      <sheetName val="10-1 Media"/>
      <sheetName val="10-cut"/>
      <sheetName val="Standing data"/>
      <sheetName val="Info"/>
      <sheetName val="สำนักงาน"/>
      <sheetName val="HH"/>
      <sheetName val="Machine2,3'04"/>
      <sheetName val="1120"/>
      <sheetName val="Stock Aging"/>
      <sheetName val="Cum.91-93"/>
      <sheetName val="Dec 94"/>
      <sheetName val="ภาคการขายโฆษณาNBT_All"/>
      <sheetName val="CA Sheet"/>
      <sheetName val="ผ้าสำเร็จ"/>
      <sheetName val="ภาคการขายวิศวกรรม_Weekly"/>
      <sheetName val="ภาคการขายโฆษณาNBT_Weekly"/>
      <sheetName val="#Lookup"/>
      <sheetName val="Sale0307"/>
      <sheetName val="F-5"/>
      <sheetName val="InventTableModule_1-1"/>
      <sheetName val="StandingData"/>
      <sheetName val="gl"/>
      <sheetName val="0100"/>
      <sheetName val="K2"/>
      <sheetName val="Tornado 4.7 Component List"/>
      <sheetName val="Tornado 2.2 Component List"/>
      <sheetName val="อัตราค่าบรรทุก"/>
      <sheetName val="BS"/>
      <sheetName val="RATE"/>
      <sheetName val="DEP12"/>
      <sheetName val="O3"/>
      <sheetName val="O4"/>
      <sheetName val="acs"/>
      <sheetName val="cal (2)"/>
      <sheetName val="Total"/>
      <sheetName val="BSI"/>
      <sheetName val="CA"/>
      <sheetName val="Age311299TESP"/>
      <sheetName val="P4DDBFTESP"/>
      <sheetName val="IntDec00TespM&amp;B"/>
      <sheetName val="Interim --&gt; Top"/>
      <sheetName val="Scoping"/>
      <sheetName val="summary"/>
      <sheetName val="dev_exp (2)"/>
      <sheetName val="dev_exp"/>
      <sheetName val="Addl Dev Exp"/>
      <sheetName val="FF-6"/>
      <sheetName val="FF-2 (1)"/>
      <sheetName val="M_CT_OUT"/>
      <sheetName val="Inventory"/>
      <sheetName val="COM"/>
      <sheetName val="Contracts"/>
      <sheetName val="sales"/>
      <sheetName val="sumdepn01"/>
      <sheetName val="Picco-2004"/>
      <sheetName val="DAILY BANK"/>
      <sheetName val="4FA-ADD"/>
      <sheetName val="Blanks"/>
      <sheetName val="Consumption"/>
      <sheetName val="Dropdowns"/>
      <sheetName val="ORC-TB"/>
      <sheetName val="Assumptions 1"/>
      <sheetName val="FF-21(a)"/>
      <sheetName val="consol"/>
      <sheetName val="FF-2"/>
      <sheetName val="Leasehold improvement"/>
      <sheetName val="U1"/>
      <sheetName val="1 LeadSchedule"/>
      <sheetName val="Sheet2"/>
      <sheetName val="LifeP1Par"/>
      <sheetName val="6A CA"/>
      <sheetName val="Lists"/>
      <sheetName val="10401"/>
      <sheetName val="P12.4"/>
      <sheetName val="addl_cost"/>
      <sheetName val="dev_exp_(2)"/>
      <sheetName val="Addl_Dev_Exp"/>
      <sheetName val="Assumptions_1"/>
      <sheetName val="FF-2_(1)"/>
      <sheetName val="1_LeadSchedule"/>
      <sheetName val="U8"/>
      <sheetName val="U"/>
      <sheetName val="U4"/>
      <sheetName val="Acc1"/>
      <sheetName val="p&amp;L"/>
      <sheetName val="Hypothesis"/>
      <sheetName val="Entity Data"/>
      <sheetName val="POTENTIAL"/>
      <sheetName val="leasehold"/>
      <sheetName val="itc"/>
      <sheetName val="Dir"/>
      <sheetName val="depn-Sep 03"/>
      <sheetName val="WA"/>
      <sheetName val="Electrical "/>
      <sheetName val="FF-4"/>
      <sheetName val="FF_2 _1_"/>
      <sheetName val="Install"/>
      <sheetName val="part-import"/>
      <sheetName val="part-local"/>
      <sheetName val="group"/>
      <sheetName val="UPG表"/>
      <sheetName val="Sale0311"/>
      <sheetName val="Sale 0408"/>
      <sheetName val="Sale0406"/>
      <sheetName val="Parameters"/>
      <sheetName val="Input"/>
      <sheetName val="(O3) CA Sheet"/>
      <sheetName val="O4_CA"/>
      <sheetName val="O5_IBA"/>
      <sheetName val="Co_info"/>
      <sheetName val="Financial_Summary"/>
      <sheetName val="Cash_Flow"/>
      <sheetName val="Company_Info"/>
      <sheetName val="CA_Comp"/>
      <sheetName val="Data(Before_API)"/>
      <sheetName val="ADJ_-_RATE"/>
      <sheetName val="GIVTR00P"/>
      <sheetName val="feature"/>
      <sheetName val="AA-1"/>
      <sheetName val="PS-1995"/>
      <sheetName val="_2__xls__2__xls_COV"/>
      <sheetName val="ABR P&amp;L"/>
      <sheetName val="PLmth "/>
      <sheetName val="61 HR"/>
      <sheetName val="65 FINANCE"/>
      <sheetName val="B_Sheet"/>
      <sheetName val="Notes"/>
      <sheetName val="TBal"/>
      <sheetName val="cashflowcomp"/>
      <sheetName val="Seagate _share_in_units"/>
      <sheetName val="11922"/>
      <sheetName val="Newspaper"/>
      <sheetName val="Appx B"/>
      <sheetName val="Linkage Quote"/>
      <sheetName val="งบกำไรฯ_48(1)"/>
      <sheetName val="2006_1_"/>
      <sheetName val="July2007"/>
      <sheetName val="2006_2_"/>
      <sheetName val="Sale 0501"/>
      <sheetName val="Vat7% ภายในเดือน_Junต้นฉบับ"/>
      <sheetName val="Detail"/>
      <sheetName val="REPORT"/>
      <sheetName val="K-5"/>
      <sheetName val="QR_4.1"/>
      <sheetName val="SAP"/>
      <sheetName val="DPLA"/>
      <sheetName val="คชจ.ดำเนินงาน6-43"/>
    </sheetNames>
    <sheetDataSet>
      <sheetData sheetId="0"/>
      <sheetData sheetId="1">
        <row r="3">
          <cell r="A3" t="str">
            <v>COST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>
        <row r="3">
          <cell r="A3" t="str">
            <v>COST</v>
          </cell>
        </row>
      </sheetData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ccumdeprn"/>
      <sheetName val="addl cost"/>
      <sheetName val="Co info"/>
      <sheetName val="Cash Flow"/>
      <sheetName val="Financial Summary"/>
      <sheetName val="FF_6"/>
      <sheetName val="งบทดลองปภพ 4-47"/>
      <sheetName val="Q3-46"/>
      <sheetName val="cost4-47"/>
      <sheetName val="Company Info"/>
      <sheetName val="CA Comp"/>
      <sheetName val="B"/>
      <sheetName val="FSA"/>
      <sheetName val="FAs"/>
      <sheetName val="MFA"/>
      <sheetName val="LE1(act3mth)"/>
      <sheetName val="PDT-015"/>
      <sheetName val="Header"/>
      <sheetName val="Details"/>
      <sheetName val="Data(Before API)"/>
      <sheetName val="Main_Menu"/>
      <sheetName val="Sheet1"/>
      <sheetName val="jun94"/>
      <sheetName val="GL CB"/>
      <sheetName val="GL M"/>
      <sheetName val="J2"/>
      <sheetName val="Code1"/>
      <sheetName val="Parameter"/>
      <sheetName val="Sampling"/>
      <sheetName val="FF_2"/>
      <sheetName val="Index"/>
      <sheetName val="M_Maincomp"/>
      <sheetName val="CODE,NAME"/>
      <sheetName val="BUDGET10702"/>
      <sheetName val="ADJ - RATE"/>
      <sheetName val="data"/>
      <sheetName val="Input"/>
      <sheetName val="BPR"/>
      <sheetName val="Newspaper"/>
      <sheetName val="Energy(update)"/>
      <sheetName val="เงินกู้ MGC"/>
      <sheetName val="เงินกู้ธนชาติ"/>
      <sheetName val="ตั๋วเงินรับ"/>
      <sheetName val="BPR-Bloom"/>
      <sheetName val="note_defect"/>
      <sheetName val="description"/>
      <sheetName val="F-3"/>
      <sheetName val="FORMC94"/>
      <sheetName val="StandingData"/>
      <sheetName val="Menu"/>
      <sheetName val="Cum.91-93"/>
      <sheetName val="APCODE"/>
      <sheetName val="Dec 94"/>
      <sheetName val="11922"/>
      <sheetName val="CST1198"/>
      <sheetName val="boq"/>
      <sheetName val="FF-1"/>
      <sheetName val="CA"/>
      <sheetName val="FF_21_a_"/>
      <sheetName val="FF_3"/>
      <sheetName val="tax-ss"/>
      <sheetName val="Deferred Charge"/>
      <sheetName val="FF_4"/>
      <sheetName val="Info"/>
      <sheetName val="Customize Your Loan Manager"/>
      <sheetName val="Loan Amortization Table"/>
      <sheetName val="Trial Balance"/>
      <sheetName val="PL_A05 APA Input"/>
      <sheetName val="IBA &lt;O3&gt;"/>
      <sheetName val="C2"/>
      <sheetName val="Sale 0407"/>
      <sheetName val="Adj&amp;Rje(Z820) "/>
      <sheetName val="BGT97STAFF"/>
      <sheetName val="งบทดลอง - ต.ค.2547"/>
      <sheetName val="วงเครดิต 3"/>
      <sheetName val="CA Sheet"/>
      <sheetName val="สำนักงาน"/>
      <sheetName val="BS"/>
      <sheetName val="#Lookup"/>
      <sheetName val="InventTableModule_1-1"/>
      <sheetName val="BAL42"/>
      <sheetName val="Norms SP"/>
      <sheetName val="จันทร์"/>
      <sheetName val="MCMD95"/>
      <sheetName val="Weights"/>
      <sheetName val="feature"/>
      <sheetName val="B131 "/>
      <sheetName val="J1"/>
      <sheetName val="AssetStatus"/>
      <sheetName val="AssetType"/>
      <sheetName val="License BOI"/>
      <sheetName val="Asset Class"/>
      <sheetName val="Depre. Key"/>
      <sheetName val="Location"/>
      <sheetName val="AFA"/>
      <sheetName val="ABR P&amp;L"/>
      <sheetName val="PLmth "/>
      <sheetName val="SAP"/>
      <sheetName val="IFS"/>
      <sheetName val="UF"/>
      <sheetName val="mcot_upc"/>
      <sheetName val="DEP12"/>
      <sheetName val="Sale0311"/>
      <sheetName val="gl"/>
      <sheetName val="Sale 0404"/>
      <sheetName val="F-5"/>
      <sheetName val="RATE"/>
      <sheetName val="Scoping"/>
      <sheetName val="K2"/>
      <sheetName val="Expense Summary"/>
      <sheetName val="New Item"/>
      <sheetName val="cc 196 (SYS) (2)"/>
      <sheetName val="u2.2"/>
      <sheetName val="0100"/>
      <sheetName val="ALL_ภาคโฆษณาNBT"/>
      <sheetName val="อัตรามรณะ"/>
      <sheetName val="FF-3"/>
      <sheetName val="FS"/>
      <sheetName val="BSI"/>
      <sheetName val="TrialBalance Q3-2002"/>
      <sheetName val="TBA"/>
      <sheetName val="200-110"/>
      <sheetName val="Links"/>
      <sheetName val="Lead"/>
      <sheetName val="Home"/>
      <sheetName val="TB_55(6M)"/>
      <sheetName val="Val_Ind"/>
      <sheetName val="Aging"/>
      <sheetName val="Rates"/>
      <sheetName val="Standing data"/>
      <sheetName val="PortSTDSave"/>
      <sheetName val="B_Sheet"/>
      <sheetName val="Notes"/>
      <sheetName val="P&amp;L"/>
      <sheetName val="TBal"/>
      <sheetName val="HP"/>
      <sheetName val="Actual-ＹＴＤ"/>
      <sheetName val="Budget-Monthly"/>
      <sheetName val="Budget-YTD"/>
      <sheetName val="Age311299TAS"/>
      <sheetName val="TASintDec00"/>
      <sheetName val="P4DDBFTAS"/>
      <sheetName val="group"/>
      <sheetName val="Tornado 5.6 Component List"/>
      <sheetName val="Data 2"/>
      <sheetName val="K-5"/>
      <sheetName val="2006_1_"/>
      <sheetName val="2006(1)"/>
      <sheetName val="2006_2_"/>
      <sheetName val="2006(2)"/>
      <sheetName val="Cost centre expenditure"/>
      <sheetName val="Sale0403"/>
      <sheetName val="Sale0309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(KL)"/>
      <sheetName val="F-2(KL)"/>
      <sheetName val="F-3(KL)"/>
      <sheetName val="F-4(KL)"/>
      <sheetName val="F-5(KL)"/>
      <sheetName val="F-22(KL)"/>
      <sheetName val="AP110"/>
      <sheetName val="A(KL)"/>
      <sheetName val="L(KL)"/>
      <sheetName val="M-MM(KL)"/>
      <sheetName val="N(KL)"/>
      <sheetName val="U(KL)"/>
      <sheetName val="U-1(KL)"/>
      <sheetName val="U-disclosure(KL)"/>
      <sheetName val="CC(KL)"/>
      <sheetName val="30(KL)"/>
      <sheetName val="Sheet1"/>
      <sheetName val="Rates"/>
      <sheetName val="APCODE"/>
      <sheetName val="FF-2"/>
      <sheetName val="FSA"/>
      <sheetName val="C"/>
      <sheetName val="A-1"/>
      <sheetName val="addl cost"/>
      <sheetName val="accumdeprn"/>
      <sheetName val="Sampling"/>
      <sheetName val="ISH033-AllAWPs (KL)"/>
      <sheetName val="BPR-Bloom"/>
      <sheetName val="Company Info"/>
      <sheetName val="CA Comp"/>
      <sheetName val="cra-detail"/>
      <sheetName val="cost4-47"/>
      <sheetName val="LE1(act3mth)"/>
      <sheetName val="FF-1"/>
      <sheetName val="FF_6"/>
      <sheetName val="BS"/>
      <sheetName val="FORMC94"/>
      <sheetName val="MCMD95"/>
      <sheetName val="PS-1995"/>
      <sheetName val="FF_2"/>
      <sheetName val="10-1 Media"/>
      <sheetName val="10-cut"/>
      <sheetName val="CA"/>
      <sheetName val="สำนักงาน"/>
      <sheetName val="data"/>
      <sheetName val="F-3"/>
      <sheetName val="Code1"/>
      <sheetName val="AFA"/>
      <sheetName val="tax-ss"/>
      <sheetName val="ABR P&amp;L"/>
      <sheetName val="details"/>
      <sheetName val="PLmth "/>
      <sheetName val="CORPORATE TAX01"/>
      <sheetName val="GIVTR00P"/>
      <sheetName val="6A CA"/>
      <sheetName val="STATEMENT"/>
      <sheetName val="Weights"/>
      <sheetName val="#Lookup"/>
      <sheetName val="Deferred Charge"/>
      <sheetName val="featur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List"/>
      <sheetName val="J2"/>
      <sheetName val="J1"/>
      <sheetName val="BPR"/>
      <sheetName val="B"/>
      <sheetName val="F-5"/>
      <sheetName val="Parameters"/>
      <sheetName val="FF-2 (1)"/>
      <sheetName val="FF_2 _1_"/>
      <sheetName val="BSI"/>
      <sheetName val="Sale0402"/>
      <sheetName val="INFO"/>
      <sheetName val="Trial Balance"/>
      <sheetName val="PL_A05 APA Input"/>
      <sheetName val="STart"/>
      <sheetName val="61 HR"/>
      <sheetName val="65 FINANCE"/>
      <sheetName val="M-2"/>
      <sheetName val="Acquisition Assumptions"/>
      <sheetName val="CREDIT STATS"/>
      <sheetName val="description"/>
      <sheetName val="Vat7% ภายในเดือน_Junต้นฉบับ"/>
      <sheetName val="PC3100"/>
      <sheetName val="AssetStatus"/>
      <sheetName val="AssetType"/>
      <sheetName val="License BOI"/>
      <sheetName val="Asset Class"/>
      <sheetName val="Depre. Key"/>
      <sheetName val="Location"/>
      <sheetName val="ดอกเบี้ยรับ"/>
      <sheetName val="SSW"/>
      <sheetName val="U"/>
      <sheetName val="Sale 0408"/>
      <sheetName val="CA Sheet"/>
      <sheetName val="M_Maincomp"/>
      <sheetName val="RATE"/>
      <sheetName val="อัตราค่าบรรทุก"/>
      <sheetName val="0100"/>
      <sheetName val="K2"/>
      <sheetName val="New Ite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ject Details"/>
      <sheetName val="Project Summary"/>
      <sheetName val="Milestones"/>
      <sheetName val="Fixed Price Memo"/>
      <sheetName val="Revenue Forecast"/>
      <sheetName val="My Revenue"/>
      <sheetName val="Local Time"/>
      <sheetName val="Contractor Time"/>
      <sheetName val="Other Time"/>
      <sheetName val="FP Sub Effort"/>
      <sheetName val="Expenses"/>
      <sheetName val="Rates"/>
      <sheetName val="Country"/>
      <sheetName val="Macro"/>
      <sheetName val="Module1"/>
      <sheetName val="APCODE"/>
      <sheetName val="addl cost"/>
      <sheetName val="accumdeprn"/>
      <sheetName val="F-3"/>
    </sheetNames>
    <sheetDataSet>
      <sheetData sheetId="0"/>
      <sheetData sheetId="1"/>
      <sheetData sheetId="2"/>
      <sheetData sheetId="3" refreshError="1"/>
      <sheetData sheetId="4" refreshError="1"/>
      <sheetData sheetId="5" refreshError="1"/>
      <sheetData sheetId="6"/>
      <sheetData sheetId="7"/>
      <sheetData sheetId="8"/>
      <sheetData sheetId="9"/>
      <sheetData sheetId="10"/>
      <sheetData sheetId="11">
        <row r="2">
          <cell r="B2">
            <v>0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Summary of Fixed Assets"/>
      <sheetName val="Additions"/>
      <sheetName val="Disposals"/>
      <sheetName val="Hire Purchase"/>
      <sheetName val="Lease"/>
      <sheetName val="Controlled Transfer"/>
      <sheetName val="CA Comp"/>
      <sheetName val="IBA Comp "/>
      <sheetName val="Index"/>
      <sheetName val="APCODE"/>
      <sheetName val="Rates"/>
      <sheetName val="Menu"/>
    </sheetNames>
    <sheetDataSet>
      <sheetData sheetId="0">
        <row r="6">
          <cell r="B6" t="str">
            <v>2000 (Current year basis)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,F-2"/>
      <sheetName val="F-3"/>
      <sheetName val="F-4"/>
      <sheetName val="F-5"/>
      <sheetName val="Sheet3"/>
      <sheetName val="CA"/>
      <sheetName val="Index"/>
    </sheetNames>
    <sheetDataSet>
      <sheetData sheetId="0">
        <row r="3">
          <cell r="A3" t="str">
            <v>A: 30 April 2001</v>
          </cell>
        </row>
      </sheetData>
      <sheetData sheetId="1"/>
      <sheetData sheetId="2" refreshError="1"/>
      <sheetData sheetId="3" refreshError="1">
        <row r="3">
          <cell r="A3" t="str">
            <v>A: 30 April 2001</v>
          </cell>
        </row>
        <row r="7">
          <cell r="B7" t="str">
            <v>30.04.00</v>
          </cell>
        </row>
      </sheetData>
      <sheetData sheetId="4" refreshError="1"/>
      <sheetData sheetId="5" refreshError="1"/>
      <sheetData sheetId="6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"/>
      <sheetName val="OS "/>
      <sheetName val="BPR"/>
      <sheetName val="Sales analysis"/>
      <sheetName val="G-4-2"/>
      <sheetName val="J-70"/>
      <sheetName val="J-71"/>
      <sheetName val="J-72"/>
      <sheetName val="J-73"/>
      <sheetName val="F-1"/>
      <sheetName val="F-2"/>
      <sheetName val="F-3"/>
      <sheetName val="AP110(SUP)"/>
      <sheetName val="F-8 (FSL)"/>
      <sheetName val="F-8 (MASB)-Recon"/>
      <sheetName val="CF"/>
      <sheetName val="A"/>
      <sheetName val="B"/>
      <sheetName val="B-1"/>
      <sheetName val="C"/>
      <sheetName val="C-1"/>
      <sheetName val="C-2"/>
      <sheetName val="L"/>
      <sheetName val="N"/>
      <sheetName val="N-1"/>
      <sheetName val="U"/>
      <sheetName val="BB"/>
      <sheetName val="CC"/>
      <sheetName val="M-MM"/>
      <sheetName val="G-35"/>
      <sheetName val="G-35-1"/>
      <sheetName val="G-35-2"/>
      <sheetName val="G-35-3"/>
      <sheetName val="10"/>
      <sheetName val="10-1"/>
      <sheetName val="20"/>
      <sheetName val="20-1"/>
      <sheetName val="30"/>
      <sheetName val="70"/>
      <sheetName val="RECON"/>
      <sheetName val="Company Info"/>
      <sheetName val="Index"/>
      <sheetName val="F-5"/>
      <sheetName val="Company Inf"/>
      <sheetName val="CA 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cost4-47"/>
      <sheetName val="addl cost"/>
      <sheetName val="accumdeprn"/>
      <sheetName val="Q3-46"/>
      <sheetName val="FF_6"/>
      <sheetName val="Co info"/>
      <sheetName val="Financial Summary"/>
      <sheetName val="TO - SP"/>
      <sheetName val="PL _ ผลงานใหม่รวม"/>
      <sheetName val="BPR"/>
      <sheetName val="Newspaper"/>
      <sheetName val="InventTableModule_1-1"/>
      <sheetName val="List"/>
      <sheetName val="part-import"/>
      <sheetName val="part-local"/>
      <sheetName val="งบทดลองปภพ 4-47"/>
      <sheetName val="Setup"/>
      <sheetName val="MFA"/>
      <sheetName val="LC _ TR Listing"/>
      <sheetName val="description"/>
      <sheetName val="Cash Flow"/>
      <sheetName val="CA-Merlin"/>
      <sheetName val="CODE,NAME"/>
      <sheetName val="110"/>
      <sheetName val="Sheet1"/>
      <sheetName val="jun94"/>
      <sheetName val="BUDGET10702"/>
      <sheetName val="Norms SP"/>
      <sheetName val="จันทร์"/>
      <sheetName val="Details"/>
      <sheetName val="Data"/>
      <sheetName val="_Lookup"/>
      <sheetName val="B"/>
      <sheetName val="FSA"/>
      <sheetName val="STATEMENT"/>
      <sheetName val="FF_3"/>
      <sheetName val="COSUB"/>
      <sheetName val="#Lookup"/>
      <sheetName val="M_Maincomp"/>
      <sheetName val="ADJ - RATE"/>
      <sheetName val="FORMC94"/>
      <sheetName val="APCODE"/>
      <sheetName val="Menu"/>
      <sheetName val="ตั๋วเงินรับ"/>
      <sheetName val="Weights"/>
      <sheetName val="cal (2)"/>
      <sheetName val="CA"/>
      <sheetName val="Invoice"/>
      <sheetName val="Customize Your Loan Manager"/>
      <sheetName val="IBA &lt;O3&gt;"/>
      <sheetName val="Loan Amortization Table"/>
      <sheetName val="FF_4"/>
      <sheetName val="Cost centre expenditure"/>
      <sheetName val="K-5"/>
      <sheetName val="TB_55(6M)"/>
      <sheetName val="Deferred Charge"/>
      <sheetName val="FF_2"/>
      <sheetName val="Conso"/>
      <sheetName val="Write off"/>
      <sheetName val="CST1198"/>
      <sheetName val="BAL42"/>
      <sheetName val="New Item"/>
      <sheetName val="(O3) CA Sheet"/>
      <sheetName val="boq"/>
      <sheetName val="RATE"/>
      <sheetName val="Rates"/>
      <sheetName val="Age311299TAS"/>
      <sheetName val="TASintDec00"/>
      <sheetName val="P4DDBFTAS"/>
      <sheetName val="DPLA"/>
      <sheetName val="FF-1"/>
      <sheetName val="สำนักงาน"/>
      <sheetName val="F-3"/>
      <sheetName val="Cum.91-93"/>
      <sheetName val="Dec 94"/>
      <sheetName val="LE1(act3mth)"/>
      <sheetName val="B_Sheet"/>
      <sheetName val="Notes"/>
      <sheetName val="P&amp;L"/>
      <sheetName val="TBal"/>
      <sheetName val="CA Sheet"/>
      <sheetName val="tax-ss"/>
      <sheetName val="Stock Aging"/>
      <sheetName val="feature"/>
      <sheetName val="B131 "/>
      <sheetName val="Code1"/>
      <sheetName val="SAP"/>
      <sheetName val="คชจ.ดำเนินงาน6-43"/>
      <sheetName val="Sampling"/>
      <sheetName val="FF_21_a_"/>
      <sheetName val="Sale 0502"/>
      <sheetName val="Sale 0411"/>
      <sheetName val="StandingData"/>
      <sheetName val="_2__xls__2__xls_COV"/>
      <sheetName val="SPARES"/>
      <sheetName val="เงินกู้ MGC"/>
      <sheetName val="เงินกู้ธนชาติ"/>
      <sheetName val="gl"/>
      <sheetName val="AFA"/>
      <sheetName val="61 HR"/>
      <sheetName val="65 FINANCE"/>
      <sheetName val="Data 2"/>
      <sheetName val="bblยังไม่จ่าย"/>
      <sheetName val="สรุป"/>
      <sheetName val="currency"/>
      <sheetName val="mcot_upc"/>
      <sheetName val="Tornado 4.7 Component List"/>
      <sheetName val="Tornado 2.2 Component List"/>
      <sheetName val="BGT97STAFF"/>
      <sheetName val="BSI"/>
      <sheetName val="Scoping"/>
      <sheetName val="K2"/>
      <sheetName val="note_defect"/>
      <sheetName val="อัตราค่าบรรทุก"/>
      <sheetName val="J2"/>
      <sheetName val="J1"/>
      <sheetName val="Non-Statistical Sampling Master"/>
      <sheetName val="Two Step Revenue Testing Master"/>
      <sheetName val="Global Data"/>
      <sheetName val="Gain Loss Calculation"/>
      <sheetName val="Aging"/>
      <sheetName val="Energy(update)"/>
      <sheetName val="BS"/>
      <sheetName val="แจกแจง _งบดุล_"/>
      <sheetName val="SSW_loan_OD"/>
      <sheetName val="11922"/>
      <sheetName val="Sale 0401"/>
      <sheetName val="BPR-Bloom"/>
      <sheetName val="PAYROLL"/>
      <sheetName val="Reimbursements"/>
      <sheetName val="cc 196 (SYS) (2)"/>
      <sheetName val="Appx B"/>
      <sheetName val="MS Box"/>
      <sheetName val="Sale0403"/>
      <sheetName val="0100"/>
      <sheetName val="F-5"/>
      <sheetName val="Standing Data"/>
      <sheetName val="PortSTDSave"/>
      <sheetName val="Sale 0408"/>
      <sheetName val="Order_Oct_w40"/>
      <sheetName val="Order_Oct_w41"/>
      <sheetName val="TBA"/>
      <sheetName val="Expense Summary"/>
      <sheetName val="รายงานสถานะใบสั่งซื้อใบจัดจ้าง"/>
      <sheetName val="Sale 0404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pany Info"/>
      <sheetName val="CA Comp"/>
      <sheetName val="Setup"/>
      <sheetName val="addl cost"/>
      <sheetName val="accumdeprn"/>
      <sheetName val="cost4-47"/>
      <sheetName val="Q3-46"/>
      <sheetName val="FF_6"/>
      <sheetName val="Cash Flow"/>
      <sheetName val="Financial Summary"/>
      <sheetName val="TO - SP"/>
      <sheetName val="Co info"/>
      <sheetName val="BPR"/>
      <sheetName val="MFA"/>
      <sheetName val="group"/>
      <sheetName val="jun94"/>
      <sheetName val="Sheet1"/>
      <sheetName val="110"/>
      <sheetName val="CA-Merlin"/>
      <sheetName val="CODE,NAME"/>
      <sheetName val="BUDGET10702"/>
      <sheetName val="PL _ ผลงานใหม่รวม"/>
      <sheetName val="Norms SP"/>
      <sheetName val="จันทร์"/>
      <sheetName val="Details"/>
      <sheetName val="Newspaper"/>
      <sheetName val="InventTableModule_1-1"/>
      <sheetName val="List"/>
      <sheetName val="LC _ TR Listing"/>
      <sheetName val="งบทดลองปภพ 4-47"/>
      <sheetName val="M_Maincomp"/>
      <sheetName val="B"/>
      <sheetName val="FSA"/>
      <sheetName val="Summary of Fixed Assets"/>
      <sheetName val="Additions"/>
      <sheetName val="Disposals"/>
      <sheetName val="Hire Purchase"/>
      <sheetName val="Lease"/>
      <sheetName val="Controlled Transfer"/>
      <sheetName val="IBA Comp "/>
      <sheetName val="EBC"/>
      <sheetName val="O2 TC"/>
      <sheetName val="O4 CA"/>
      <sheetName val="Menu"/>
      <sheetName val="FF-2"/>
      <sheetName val="F-5"/>
      <sheetName val="Addition"/>
      <sheetName val="SCH B"/>
      <sheetName val="FF-2 (1)"/>
      <sheetName val="Cost centre expenditure"/>
      <sheetName val="TITLE"/>
      <sheetName val="U110"/>
      <sheetName val="Data"/>
      <sheetName val="Annx1"/>
      <sheetName val="10"/>
      <sheetName val="Working"/>
      <sheetName val="Entity Data"/>
      <sheetName val="Data_STD"/>
      <sheetName val="0000"/>
      <sheetName val="F&amp;F-Nov"/>
      <sheetName val="Index"/>
      <sheetName val="Summary Page"/>
      <sheetName val="TB"/>
      <sheetName val="SS"/>
      <sheetName val="CC"/>
      <sheetName val="FF-3"/>
      <sheetName val="N2 Detailed Listing (Pre-final)"/>
      <sheetName val="EE97"/>
      <sheetName val="CRA-Detail"/>
      <sheetName val="P12.4"/>
      <sheetName val="Disposal"/>
      <sheetName val="CA"/>
      <sheetName val="HP"/>
      <sheetName val="FA_Rec"/>
      <sheetName val="U2 - Sales"/>
      <sheetName val="P &amp; L EP"/>
      <sheetName val="P&amp;L JB"/>
      <sheetName val="Header Data"/>
      <sheetName val="P&amp;L"/>
      <sheetName val="Company_Info"/>
      <sheetName val="Summary_of_Fixed_Assets"/>
      <sheetName val="Hire_Purchase"/>
      <sheetName val="Controlled_Transfer"/>
      <sheetName val="CA_Comp"/>
      <sheetName val="IBA_Comp_"/>
      <sheetName val="Entity_Data"/>
      <sheetName val="Cost_centre_expenditure"/>
      <sheetName val="SCH_B"/>
      <sheetName val="addl_cost"/>
      <sheetName val="Summary_Page"/>
      <sheetName val="FF-2_(1)"/>
      <sheetName val="FG2540"/>
      <sheetName val="SCH D"/>
      <sheetName val="SCH 22"/>
      <sheetName val="ADD"/>
      <sheetName val="SCH4B"/>
      <sheetName val="SCH5C"/>
      <sheetName val="SCH6(5-8)"/>
      <sheetName val="SCH 4D(i)"/>
      <sheetName val="SCH 7C"/>
      <sheetName val="A"/>
      <sheetName val="Stationeries"/>
      <sheetName val="5 Analysis"/>
      <sheetName val="FF-21(a)"/>
      <sheetName val="FF-13"/>
      <sheetName val="U-10"/>
      <sheetName val="cover"/>
      <sheetName val="U-13-2(disc)"/>
      <sheetName val="G-35-3"/>
      <sheetName val="PA"/>
      <sheetName val="FF-5"/>
      <sheetName val="MMIP(JU)"/>
      <sheetName val="F-1&amp;F-2"/>
      <sheetName val="APCODE"/>
      <sheetName val="TRI_WACC"/>
      <sheetName val="Parameter"/>
      <sheetName val="MTD PL"/>
      <sheetName val="FF-1"/>
      <sheetName val="Q1"/>
      <sheetName val="GRAPH"/>
      <sheetName val="materiallist"/>
      <sheetName val="depn-Sep 03"/>
      <sheetName val="Interim --&gt; Top"/>
      <sheetName val="U1.6"/>
      <sheetName val="cashflowcomp"/>
      <sheetName val="FF-21"/>
      <sheetName val="Activity Price"/>
      <sheetName val="A3"/>
      <sheetName val="BS"/>
      <sheetName val="FAS 123 Exp"/>
      <sheetName val="full pot"/>
      <sheetName val="Rates"/>
      <sheetName val="gl"/>
      <sheetName val="FF-50"/>
      <sheetName val="FF_2"/>
      <sheetName val="E101 - Lead"/>
      <sheetName val="F101 - inventory "/>
      <sheetName val="O101 - Lead"/>
      <sheetName val="revenue-mth"/>
      <sheetName val="FF-6"/>
      <sheetName val="RANGE"/>
      <sheetName val="LinkData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VOLUME"/>
      <sheetName val="K4. F&amp;F"/>
      <sheetName val="Sensitivity"/>
      <sheetName val="CA Sheet"/>
      <sheetName val="UAD"/>
      <sheetName val="SCH 20"/>
      <sheetName val="ye"/>
      <sheetName val="CONTROL PANEL"/>
      <sheetName val="Company_Info1"/>
      <sheetName val="Summary_of_Fixed_Assets1"/>
      <sheetName val="Hire_Purchase1"/>
      <sheetName val="Controlled_Transfer1"/>
      <sheetName val="CA_Comp1"/>
      <sheetName val="IBA_Comp_1"/>
      <sheetName val="FF-2_(1)1"/>
      <sheetName val="Entity_Data1"/>
      <sheetName val="Cost_centre_expenditure1"/>
      <sheetName val="SCH_B1"/>
      <sheetName val="addl_cost1"/>
      <sheetName val="Summary_Page1"/>
      <sheetName val="N2_Detailed_Listing_(Pre-final)"/>
      <sheetName val="P12_4"/>
      <sheetName val="P_&amp;_L_EP"/>
      <sheetName val="P&amp;L_JB"/>
      <sheetName val="SCH_D"/>
      <sheetName val="SCH_22"/>
      <sheetName val="Header_Data"/>
      <sheetName val="U2_-_Sales"/>
      <sheetName val="O2_TC"/>
      <sheetName val="O4_CA"/>
      <sheetName val="5_Analysis"/>
      <sheetName val="MTD_PL"/>
      <sheetName val="SCH_4D(i)"/>
      <sheetName val="SCH_7C"/>
      <sheetName val="depn-Sep_03"/>
      <sheetName val="Interim_--&gt;_Top"/>
      <sheetName val="full_pot"/>
      <sheetName val="FAS_123_Exp"/>
      <sheetName val="Activity_Price"/>
      <sheetName val="CUOC"/>
      <sheetName val="tra-vat-lieu"/>
      <sheetName val="NOA"/>
      <sheetName val="AGG_aggr2"/>
      <sheetName val="AGG_rmc2"/>
      <sheetName val="CEM_cc2"/>
      <sheetName val="AGG_conc2"/>
      <sheetName val="CEM_afr2"/>
      <sheetName val="CEM_mic2"/>
      <sheetName val="CEM_trcem2"/>
      <sheetName val="OPR_open2"/>
      <sheetName val="OPR_spec2"/>
      <sheetName val="OPR_tropr2"/>
      <sheetName val="O2 CA Sheet"/>
      <sheetName val="DTD"/>
      <sheetName val="A2-2"/>
      <sheetName val="A3-1"/>
      <sheetName val="TC"/>
      <sheetName val="SCH"/>
      <sheetName val="K2"/>
      <sheetName val="0100"/>
      <sheetName val="C2"/>
      <sheetName val="A-1"/>
      <sheetName val="source"/>
      <sheetName val="E101"/>
      <sheetName val="G101"/>
      <sheetName val="U201"/>
      <sheetName val="Sales - Machinery &amp; Equipment"/>
      <sheetName val="itc-inv"/>
      <sheetName val="FADISP-FY2002(B)"/>
      <sheetName val="FORMC94"/>
      <sheetName val="U1 P&amp;L"/>
      <sheetName val="FF-4"/>
      <sheetName val="AFA"/>
      <sheetName val="K5-1"/>
      <sheetName val="4 Analysis"/>
      <sheetName val="U-50"/>
      <sheetName val="1"/>
      <sheetName val="Assumptions"/>
      <sheetName val="U"/>
      <sheetName val="M_CT_OUT"/>
      <sheetName val="P_L"/>
      <sheetName val="Electrical "/>
      <sheetName val="U101 - Lead"/>
      <sheetName val="CBO0497"/>
      <sheetName val="PRODPIB"/>
      <sheetName val="Tax Computation"/>
      <sheetName val="ADJ - RATE"/>
      <sheetName val="ตั๋วเงินรับ"/>
      <sheetName val="SILICATE"/>
      <sheetName val="สำนักงาน"/>
      <sheetName val="FF_3"/>
      <sheetName val="bblยังไม่จ่าย"/>
      <sheetName val="description"/>
      <sheetName val="LE1(act3mth)"/>
      <sheetName val="Code1"/>
      <sheetName val="Standing data"/>
      <sheetName val="BAL42"/>
      <sheetName val="(O3) CA Sheet"/>
      <sheetName val="#Lookup"/>
      <sheetName val="Age311299TESP"/>
      <sheetName val="P4DDBFTESP"/>
      <sheetName val="IntDec00TespM&amp;B"/>
      <sheetName val="FF_21_a_"/>
      <sheetName val="TMS2000"/>
      <sheetName val="Sampling"/>
      <sheetName val="RATE"/>
      <sheetName val="Customize Your Loan Manager"/>
      <sheetName val="IBA &lt;O3&gt;"/>
      <sheetName val="Loan Amortization Table"/>
      <sheetName val="boq"/>
      <sheetName val="StandingData"/>
      <sheetName val="MCMD95"/>
      <sheetName val="AA-1"/>
      <sheetName val="New Item"/>
      <sheetName val="mcot_upc"/>
      <sheetName val="Weights"/>
      <sheetName val="Trial Balance"/>
      <sheetName val="PL_A05 APA Input"/>
      <sheetName val="note_defect"/>
      <sheetName val="อัตราค่าบรรทุก"/>
      <sheetName val="Links"/>
      <sheetName val="計画値"/>
      <sheetName val="B_Sheet"/>
      <sheetName val="Notes"/>
      <sheetName val="TBal"/>
      <sheetName val="เงินกู้ธนชาติ"/>
      <sheetName val="เงินกู้ MGC"/>
      <sheetName val="CST1198"/>
      <sheetName val="HH"/>
      <sheetName val="F-3"/>
      <sheetName val="GIVTR00P"/>
      <sheetName val="K-5"/>
      <sheetName val="SAP"/>
      <sheetName val="รายงานสถานะใบสั่งซื้อใบจัดจ้าง"/>
      <sheetName val="10-1 Media"/>
      <sheetName val="10-cut"/>
      <sheetName val="Gain Loss Calculation"/>
      <sheetName val="3월가격"/>
      <sheetName val="Sale 0411"/>
      <sheetName val="FF_4"/>
      <sheetName val="ผ้าสำเร็จ"/>
      <sheetName val="Energy(update)"/>
      <sheetName val="TB_55(6M)"/>
      <sheetName val="LTX"/>
      <sheetName val="Info"/>
      <sheetName val="TBA"/>
      <sheetName val="FF_2 _1_"/>
      <sheetName val="Cum.91-93"/>
      <sheetName val="Dec 94"/>
      <sheetName val="U-2.1"/>
      <sheetName val="Expense Summary"/>
      <sheetName val="Staff List"/>
      <sheetName val="BGT97STAFF"/>
      <sheetName val="Age311299TAS"/>
      <sheetName val="TASintDec00"/>
      <sheetName val="P4DDBFTAS"/>
      <sheetName val="BPR-Bloom"/>
      <sheetName val="all"/>
      <sheetName val="feature"/>
      <sheetName val="個品ﾘｽﾄ"/>
      <sheetName val="Sale0403"/>
      <sheetName val="Loan Calculator"/>
      <sheetName val="Courtyard Marriott"/>
      <sheetName val="Detail"/>
      <sheetName val="Conso"/>
      <sheetName val="Write off"/>
      <sheetName val="Scoping"/>
      <sheetName val="B131 "/>
      <sheetName val="AssetStatus"/>
      <sheetName val="AssetType"/>
      <sheetName val="License BOI"/>
      <sheetName val="Asset Class"/>
      <sheetName val="Depre. Key"/>
      <sheetName val="Location"/>
      <sheetName val="DPLA"/>
      <sheetName val="Tornado 4.7 Component List"/>
      <sheetName val="Tornado 2.2 Component List"/>
      <sheetName val="LOOSECHKLIST"/>
      <sheetName val="HP Leasing"/>
      <sheetName val="Invoice"/>
      <sheetName val="11922"/>
      <sheetName val="Job List1"/>
      <sheetName val="Sale0402"/>
      <sheetName val="เกณฑ์การประเมินความเสี่ยง"/>
      <sheetName val="ภาคการขายวิศวกรรม"/>
      <sheetName val="CUSTOMER"/>
      <sheetName val="currency"/>
      <sheetName val="name"/>
      <sheetName val="ABR P&amp;L"/>
      <sheetName val="PLmth "/>
      <sheetName val="tax-ss"/>
      <sheetName val="200-110"/>
    </sheetNames>
    <sheetDataSet>
      <sheetData sheetId="0">
        <row r="6">
          <cell r="B6" t="str">
            <v>2000 (Current year basis)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ud Bar"/>
      <sheetName val="Bud Restaurant"/>
      <sheetName val="EnterManual"/>
      <sheetName val="Main Menu"/>
      <sheetName val="EOMonth"/>
      <sheetName val="Notes"/>
      <sheetName val="FileData"/>
      <sheetName val="Period Calc"/>
      <sheetName val="Flash Report"/>
      <sheetName val="SW Reporting"/>
      <sheetName val="DataStorage"/>
      <sheetName val="SW Data Entry"/>
      <sheetName val="SnapshotEofM"/>
      <sheetName val="SnapshotMM"/>
      <sheetName val="SW Data LastYear"/>
      <sheetName val="Salaries and Wages Hrs"/>
      <sheetName val="Bud Rooms"/>
      <sheetName val="Bud Food&amp;Bev"/>
      <sheetName val="Bud Telecommunications"/>
      <sheetName val="Bud Admin &amp; General"/>
      <sheetName val="Bud Marketing Selling"/>
      <sheetName val="Bud Property Oper &amp; Maint"/>
      <sheetName val="Bud Human Resource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5">
          <cell r="D5">
            <v>1</v>
          </cell>
          <cell r="E5">
            <v>2</v>
          </cell>
          <cell r="F5">
            <v>3</v>
          </cell>
          <cell r="G5">
            <v>4</v>
          </cell>
          <cell r="H5">
            <v>5</v>
          </cell>
          <cell r="I5">
            <v>6</v>
          </cell>
          <cell r="J5">
            <v>7</v>
          </cell>
          <cell r="K5">
            <v>8</v>
          </cell>
          <cell r="L5">
            <v>9</v>
          </cell>
          <cell r="M5">
            <v>10</v>
          </cell>
          <cell r="N5">
            <v>11</v>
          </cell>
          <cell r="O5">
            <v>12</v>
          </cell>
          <cell r="P5">
            <v>13</v>
          </cell>
          <cell r="Q5">
            <v>14</v>
          </cell>
          <cell r="R5">
            <v>15</v>
          </cell>
          <cell r="S5">
            <v>16</v>
          </cell>
          <cell r="T5">
            <v>17</v>
          </cell>
          <cell r="U5">
            <v>18</v>
          </cell>
          <cell r="V5">
            <v>19</v>
          </cell>
          <cell r="W5">
            <v>20</v>
          </cell>
          <cell r="X5">
            <v>21</v>
          </cell>
          <cell r="Y5">
            <v>22</v>
          </cell>
          <cell r="Z5">
            <v>23</v>
          </cell>
          <cell r="AA5">
            <v>24</v>
          </cell>
          <cell r="AB5">
            <v>25</v>
          </cell>
          <cell r="AC5">
            <v>26</v>
          </cell>
          <cell r="AD5">
            <v>27</v>
          </cell>
          <cell r="AE5">
            <v>28</v>
          </cell>
          <cell r="AF5">
            <v>29</v>
          </cell>
          <cell r="AG5">
            <v>30</v>
          </cell>
          <cell r="AH5">
            <v>31</v>
          </cell>
          <cell r="AK5">
            <v>1</v>
          </cell>
          <cell r="AL5">
            <v>2</v>
          </cell>
          <cell r="AM5">
            <v>3</v>
          </cell>
          <cell r="AN5">
            <v>4</v>
          </cell>
          <cell r="AO5">
            <v>5</v>
          </cell>
          <cell r="AP5">
            <v>6</v>
          </cell>
          <cell r="AQ5">
            <v>7</v>
          </cell>
          <cell r="AR5">
            <v>8</v>
          </cell>
          <cell r="AS5">
            <v>9</v>
          </cell>
          <cell r="AT5">
            <v>10</v>
          </cell>
          <cell r="AU5">
            <v>11</v>
          </cell>
          <cell r="AV5">
            <v>12</v>
          </cell>
          <cell r="BM5">
            <v>1</v>
          </cell>
          <cell r="BN5">
            <v>2</v>
          </cell>
          <cell r="BO5">
            <v>3</v>
          </cell>
          <cell r="BP5">
            <v>4</v>
          </cell>
          <cell r="BQ5">
            <v>5</v>
          </cell>
          <cell r="BR5">
            <v>6</v>
          </cell>
          <cell r="BS5">
            <v>7</v>
          </cell>
          <cell r="BT5">
            <v>8</v>
          </cell>
          <cell r="BU5">
            <v>9</v>
          </cell>
          <cell r="BV5">
            <v>10</v>
          </cell>
          <cell r="BW5">
            <v>11</v>
          </cell>
          <cell r="BX5">
            <v>12</v>
          </cell>
          <cell r="CA5">
            <v>1</v>
          </cell>
          <cell r="CB5">
            <v>2</v>
          </cell>
          <cell r="CC5">
            <v>3</v>
          </cell>
          <cell r="CD5">
            <v>4</v>
          </cell>
          <cell r="CE5">
            <v>5</v>
          </cell>
          <cell r="CF5">
            <v>6</v>
          </cell>
          <cell r="CG5">
            <v>7</v>
          </cell>
          <cell r="CH5">
            <v>8</v>
          </cell>
          <cell r="CI5">
            <v>9</v>
          </cell>
          <cell r="CJ5">
            <v>10</v>
          </cell>
          <cell r="CK5">
            <v>11</v>
          </cell>
          <cell r="CL5">
            <v>12</v>
          </cell>
          <cell r="CN5">
            <v>1</v>
          </cell>
          <cell r="CO5">
            <v>2</v>
          </cell>
          <cell r="CP5">
            <v>3</v>
          </cell>
          <cell r="CQ5">
            <v>4</v>
          </cell>
          <cell r="CR5">
            <v>5</v>
          </cell>
          <cell r="CS5">
            <v>6</v>
          </cell>
          <cell r="CT5">
            <v>7</v>
          </cell>
          <cell r="CU5">
            <v>8</v>
          </cell>
          <cell r="CV5">
            <v>9</v>
          </cell>
          <cell r="CW5">
            <v>10</v>
          </cell>
          <cell r="CX5">
            <v>11</v>
          </cell>
          <cell r="CY5">
            <v>12</v>
          </cell>
          <cell r="DA5">
            <v>1</v>
          </cell>
          <cell r="DB5">
            <v>2</v>
          </cell>
          <cell r="DC5">
            <v>3</v>
          </cell>
          <cell r="DD5">
            <v>4</v>
          </cell>
          <cell r="DE5">
            <v>5</v>
          </cell>
          <cell r="DF5">
            <v>6</v>
          </cell>
          <cell r="DG5">
            <v>7</v>
          </cell>
          <cell r="DH5">
            <v>8</v>
          </cell>
          <cell r="DI5">
            <v>9</v>
          </cell>
          <cell r="DJ5">
            <v>10</v>
          </cell>
          <cell r="DK5">
            <v>11</v>
          </cell>
          <cell r="DL5">
            <v>12</v>
          </cell>
          <cell r="DO5">
            <v>1</v>
          </cell>
          <cell r="DP5">
            <v>2</v>
          </cell>
          <cell r="DQ5">
            <v>3</v>
          </cell>
          <cell r="DR5">
            <v>4</v>
          </cell>
          <cell r="DS5">
            <v>5</v>
          </cell>
          <cell r="DT5">
            <v>6</v>
          </cell>
          <cell r="DU5">
            <v>7</v>
          </cell>
          <cell r="DV5">
            <v>8</v>
          </cell>
          <cell r="DW5">
            <v>9</v>
          </cell>
          <cell r="DX5">
            <v>10</v>
          </cell>
          <cell r="DY5">
            <v>11</v>
          </cell>
          <cell r="DZ5">
            <v>12</v>
          </cell>
          <cell r="EA5">
            <v>13</v>
          </cell>
          <cell r="EB5">
            <v>14</v>
          </cell>
          <cell r="EC5">
            <v>15</v>
          </cell>
          <cell r="ED5">
            <v>16</v>
          </cell>
          <cell r="EE5">
            <v>17</v>
          </cell>
          <cell r="EF5">
            <v>18</v>
          </cell>
          <cell r="EG5">
            <v>19</v>
          </cell>
          <cell r="EH5">
            <v>20</v>
          </cell>
          <cell r="EI5">
            <v>21</v>
          </cell>
          <cell r="EJ5">
            <v>22</v>
          </cell>
          <cell r="EK5">
            <v>23</v>
          </cell>
          <cell r="EL5">
            <v>24</v>
          </cell>
          <cell r="EM5">
            <v>25</v>
          </cell>
          <cell r="EN5">
            <v>26</v>
          </cell>
          <cell r="EO5">
            <v>27</v>
          </cell>
          <cell r="EP5">
            <v>28</v>
          </cell>
          <cell r="EQ5">
            <v>29</v>
          </cell>
          <cell r="ER5">
            <v>30</v>
          </cell>
          <cell r="ES5">
            <v>31</v>
          </cell>
        </row>
        <row r="6">
          <cell r="D6">
            <v>59</v>
          </cell>
          <cell r="E6">
            <v>59</v>
          </cell>
          <cell r="F6">
            <v>59</v>
          </cell>
          <cell r="G6">
            <v>59</v>
          </cell>
          <cell r="H6">
            <v>59</v>
          </cell>
          <cell r="AK6">
            <v>1829</v>
          </cell>
          <cell r="AL6">
            <v>1829</v>
          </cell>
          <cell r="AM6">
            <v>1770</v>
          </cell>
          <cell r="AN6">
            <v>1829</v>
          </cell>
          <cell r="AO6">
            <v>1770</v>
          </cell>
          <cell r="AP6">
            <v>1829</v>
          </cell>
          <cell r="AQ6">
            <v>1829</v>
          </cell>
          <cell r="AR6">
            <v>1652</v>
          </cell>
          <cell r="AS6">
            <v>1829</v>
          </cell>
          <cell r="AT6">
            <v>1770</v>
          </cell>
          <cell r="AU6">
            <v>1829</v>
          </cell>
          <cell r="AV6">
            <v>1770</v>
          </cell>
          <cell r="BM6">
            <v>1829</v>
          </cell>
          <cell r="BN6">
            <v>1829</v>
          </cell>
          <cell r="BO6">
            <v>1770</v>
          </cell>
          <cell r="BP6">
            <v>1829</v>
          </cell>
          <cell r="BQ6">
            <v>1770</v>
          </cell>
          <cell r="BR6">
            <v>1829</v>
          </cell>
          <cell r="BS6">
            <v>1829</v>
          </cell>
          <cell r="BT6">
            <v>1711</v>
          </cell>
          <cell r="BU6">
            <v>1829</v>
          </cell>
          <cell r="BV6">
            <v>1770</v>
          </cell>
          <cell r="BW6">
            <v>1829</v>
          </cell>
          <cell r="BX6">
            <v>1770</v>
          </cell>
          <cell r="CA6">
            <v>1829</v>
          </cell>
          <cell r="CB6">
            <v>3658</v>
          </cell>
          <cell r="CC6">
            <v>5428</v>
          </cell>
          <cell r="CD6">
            <v>7257</v>
          </cell>
          <cell r="CE6">
            <v>9027</v>
          </cell>
          <cell r="CF6">
            <v>10856</v>
          </cell>
          <cell r="CG6">
            <v>12685</v>
          </cell>
          <cell r="CH6">
            <v>14337</v>
          </cell>
          <cell r="CI6">
            <v>16166</v>
          </cell>
          <cell r="CJ6">
            <v>17936</v>
          </cell>
          <cell r="CK6">
            <v>19765</v>
          </cell>
          <cell r="CL6">
            <v>21535</v>
          </cell>
          <cell r="CN6">
            <v>1829</v>
          </cell>
          <cell r="CO6">
            <v>3658</v>
          </cell>
          <cell r="CP6">
            <v>5428</v>
          </cell>
          <cell r="CQ6">
            <v>7257</v>
          </cell>
          <cell r="CR6">
            <v>9027</v>
          </cell>
          <cell r="CS6">
            <v>10856</v>
          </cell>
          <cell r="CT6">
            <v>12685</v>
          </cell>
          <cell r="CU6">
            <v>14337</v>
          </cell>
          <cell r="CV6">
            <v>16166</v>
          </cell>
          <cell r="CW6">
            <v>16166</v>
          </cell>
          <cell r="CX6">
            <v>16166</v>
          </cell>
          <cell r="CY6">
            <v>16166</v>
          </cell>
          <cell r="CZ6">
            <v>16166</v>
          </cell>
          <cell r="DA6">
            <v>1829</v>
          </cell>
          <cell r="DB6">
            <v>3658</v>
          </cell>
          <cell r="DC6">
            <v>5428</v>
          </cell>
          <cell r="DD6">
            <v>7257</v>
          </cell>
          <cell r="DE6">
            <v>9027</v>
          </cell>
          <cell r="DF6">
            <v>10856</v>
          </cell>
          <cell r="DG6">
            <v>12685</v>
          </cell>
          <cell r="DH6">
            <v>14396</v>
          </cell>
          <cell r="DI6">
            <v>16225</v>
          </cell>
          <cell r="DJ6">
            <v>17995</v>
          </cell>
          <cell r="DK6">
            <v>19824</v>
          </cell>
          <cell r="DL6">
            <v>21594</v>
          </cell>
          <cell r="DM6">
            <v>21594</v>
          </cell>
          <cell r="DO6">
            <v>59</v>
          </cell>
          <cell r="DP6">
            <v>118</v>
          </cell>
          <cell r="DQ6">
            <v>177</v>
          </cell>
          <cell r="DR6">
            <v>236</v>
          </cell>
          <cell r="DS6">
            <v>295</v>
          </cell>
          <cell r="DT6">
            <v>295</v>
          </cell>
          <cell r="DU6">
            <v>295</v>
          </cell>
          <cell r="DV6">
            <v>295</v>
          </cell>
          <cell r="DW6">
            <v>295</v>
          </cell>
          <cell r="DX6">
            <v>295</v>
          </cell>
          <cell r="DY6">
            <v>295</v>
          </cell>
          <cell r="DZ6">
            <v>295</v>
          </cell>
          <cell r="EA6">
            <v>295</v>
          </cell>
          <cell r="EB6">
            <v>295</v>
          </cell>
          <cell r="EC6">
            <v>295</v>
          </cell>
          <cell r="ED6">
            <v>295</v>
          </cell>
          <cell r="EE6">
            <v>295</v>
          </cell>
          <cell r="EF6">
            <v>295</v>
          </cell>
          <cell r="EG6">
            <v>295</v>
          </cell>
          <cell r="EH6">
            <v>295</v>
          </cell>
          <cell r="EI6">
            <v>295</v>
          </cell>
          <cell r="EJ6">
            <v>295</v>
          </cell>
          <cell r="EK6">
            <v>295</v>
          </cell>
          <cell r="EL6">
            <v>295</v>
          </cell>
          <cell r="EM6">
            <v>295</v>
          </cell>
          <cell r="EN6">
            <v>295</v>
          </cell>
          <cell r="EO6">
            <v>295</v>
          </cell>
          <cell r="EP6">
            <v>295</v>
          </cell>
          <cell r="EQ6">
            <v>295</v>
          </cell>
          <cell r="ER6">
            <v>295</v>
          </cell>
          <cell r="ES6">
            <v>295</v>
          </cell>
        </row>
        <row r="7">
          <cell r="D7">
            <v>24</v>
          </cell>
          <cell r="E7">
            <v>41</v>
          </cell>
          <cell r="F7">
            <v>38</v>
          </cell>
          <cell r="G7">
            <v>48</v>
          </cell>
          <cell r="H7">
            <v>49</v>
          </cell>
          <cell r="AK7">
            <v>1407.7813000000001</v>
          </cell>
          <cell r="AL7">
            <v>1500.5116</v>
          </cell>
          <cell r="AM7">
            <v>1274.4000000000001</v>
          </cell>
          <cell r="AN7">
            <v>1371.75</v>
          </cell>
          <cell r="AO7">
            <v>1416</v>
          </cell>
          <cell r="AP7">
            <v>1123.0060000000001</v>
          </cell>
          <cell r="AQ7">
            <v>1188.8499999999999</v>
          </cell>
          <cell r="AR7">
            <v>1354.64</v>
          </cell>
          <cell r="AS7">
            <v>1527.2149999999999</v>
          </cell>
          <cell r="AT7">
            <v>1292.0999999999999</v>
          </cell>
          <cell r="AU7">
            <v>1371.75</v>
          </cell>
          <cell r="AV7">
            <v>1221.3</v>
          </cell>
          <cell r="BM7">
            <v>1349</v>
          </cell>
          <cell r="BN7">
            <v>1482</v>
          </cell>
          <cell r="BO7">
            <v>1195</v>
          </cell>
          <cell r="BP7">
            <v>1539</v>
          </cell>
          <cell r="BQ7">
            <v>1578</v>
          </cell>
          <cell r="BR7">
            <v>1383</v>
          </cell>
          <cell r="BS7">
            <v>1125</v>
          </cell>
          <cell r="BT7">
            <v>1378</v>
          </cell>
          <cell r="BU7">
            <v>1528</v>
          </cell>
          <cell r="BV7">
            <v>1332</v>
          </cell>
          <cell r="BW7">
            <v>1527</v>
          </cell>
          <cell r="BX7">
            <v>1136</v>
          </cell>
          <cell r="CA7">
            <v>1407.7813000000001</v>
          </cell>
          <cell r="CB7">
            <v>2908.2929000000004</v>
          </cell>
          <cell r="CC7">
            <v>4182.6929</v>
          </cell>
          <cell r="CD7">
            <v>5554.4429</v>
          </cell>
          <cell r="CE7">
            <v>6970.4429</v>
          </cell>
          <cell r="CF7">
            <v>8093.4489000000003</v>
          </cell>
          <cell r="CG7">
            <v>9282.2988999999998</v>
          </cell>
          <cell r="CH7">
            <v>10636.938899999999</v>
          </cell>
          <cell r="CI7">
            <v>12164.153899999999</v>
          </cell>
          <cell r="CJ7">
            <v>13456.2539</v>
          </cell>
          <cell r="CK7">
            <v>14828.0039</v>
          </cell>
          <cell r="CL7">
            <v>16049.303899999999</v>
          </cell>
          <cell r="CN7">
            <v>1388</v>
          </cell>
          <cell r="CO7">
            <v>2808</v>
          </cell>
          <cell r="CP7">
            <v>3961</v>
          </cell>
          <cell r="CQ7">
            <v>5339</v>
          </cell>
          <cell r="CR7">
            <v>6745</v>
          </cell>
          <cell r="CS7">
            <v>7919</v>
          </cell>
          <cell r="CT7">
            <v>8809</v>
          </cell>
          <cell r="CU7">
            <v>10186</v>
          </cell>
          <cell r="CV7">
            <v>11671</v>
          </cell>
          <cell r="CW7">
            <v>11671</v>
          </cell>
          <cell r="CX7">
            <v>11671</v>
          </cell>
          <cell r="CY7">
            <v>11671</v>
          </cell>
          <cell r="CZ7">
            <v>11671</v>
          </cell>
          <cell r="DA7">
            <v>1349</v>
          </cell>
          <cell r="DB7">
            <v>2831</v>
          </cell>
          <cell r="DC7">
            <v>4026</v>
          </cell>
          <cell r="DD7">
            <v>5565</v>
          </cell>
          <cell r="DE7">
            <v>7143</v>
          </cell>
          <cell r="DF7">
            <v>8526</v>
          </cell>
          <cell r="DG7">
            <v>9651</v>
          </cell>
          <cell r="DH7">
            <v>11029</v>
          </cell>
          <cell r="DI7">
            <v>12557</v>
          </cell>
          <cell r="DJ7">
            <v>13889</v>
          </cell>
          <cell r="DK7">
            <v>15416</v>
          </cell>
          <cell r="DL7">
            <v>16552</v>
          </cell>
          <cell r="DM7">
            <v>16552</v>
          </cell>
          <cell r="DO7">
            <v>24</v>
          </cell>
          <cell r="DP7">
            <v>65</v>
          </cell>
          <cell r="DQ7">
            <v>103</v>
          </cell>
          <cell r="DR7">
            <v>151</v>
          </cell>
          <cell r="DS7">
            <v>200</v>
          </cell>
          <cell r="DT7">
            <v>200</v>
          </cell>
          <cell r="DU7">
            <v>200</v>
          </cell>
          <cell r="DV7">
            <v>200</v>
          </cell>
          <cell r="DW7">
            <v>200</v>
          </cell>
          <cell r="DX7">
            <v>200</v>
          </cell>
          <cell r="DY7">
            <v>200</v>
          </cell>
          <cell r="DZ7">
            <v>200</v>
          </cell>
          <cell r="EA7">
            <v>200</v>
          </cell>
          <cell r="EB7">
            <v>200</v>
          </cell>
          <cell r="EC7">
            <v>200</v>
          </cell>
          <cell r="ED7">
            <v>200</v>
          </cell>
          <cell r="EE7">
            <v>200</v>
          </cell>
          <cell r="EF7">
            <v>200</v>
          </cell>
          <cell r="EG7">
            <v>200</v>
          </cell>
          <cell r="EH7">
            <v>200</v>
          </cell>
          <cell r="EI7">
            <v>200</v>
          </cell>
          <cell r="EJ7">
            <v>200</v>
          </cell>
          <cell r="EK7">
            <v>200</v>
          </cell>
          <cell r="EL7">
            <v>200</v>
          </cell>
          <cell r="EM7">
            <v>200</v>
          </cell>
          <cell r="EN7">
            <v>200</v>
          </cell>
          <cell r="EO7">
            <v>200</v>
          </cell>
          <cell r="EP7">
            <v>200</v>
          </cell>
          <cell r="EQ7">
            <v>200</v>
          </cell>
          <cell r="ER7">
            <v>200</v>
          </cell>
          <cell r="ES7">
            <v>200</v>
          </cell>
        </row>
        <row r="8">
          <cell r="D8">
            <v>41</v>
          </cell>
          <cell r="E8">
            <v>76</v>
          </cell>
          <cell r="F8">
            <v>63</v>
          </cell>
          <cell r="G8">
            <v>75</v>
          </cell>
          <cell r="H8">
            <v>71</v>
          </cell>
          <cell r="AK8">
            <v>1858.2713160000003</v>
          </cell>
          <cell r="AL8">
            <v>1980.6753120000001</v>
          </cell>
          <cell r="AM8">
            <v>1682.2079999999999</v>
          </cell>
          <cell r="AN8">
            <v>1810.71</v>
          </cell>
          <cell r="AO8">
            <v>1869.12</v>
          </cell>
          <cell r="AP8">
            <v>1482.3679200000001</v>
          </cell>
          <cell r="AQ8">
            <v>1569.2820000000002</v>
          </cell>
          <cell r="AR8">
            <v>1788.1247999999998</v>
          </cell>
          <cell r="AS8">
            <v>2015.9238</v>
          </cell>
          <cell r="AT8">
            <v>1705.5719999999999</v>
          </cell>
          <cell r="AU8">
            <v>1810.71</v>
          </cell>
          <cell r="AV8">
            <v>1612.116</v>
          </cell>
          <cell r="BM8">
            <v>2366</v>
          </cell>
          <cell r="BN8">
            <v>2495</v>
          </cell>
          <cell r="BO8">
            <v>1851</v>
          </cell>
          <cell r="BP8">
            <v>2241</v>
          </cell>
          <cell r="BQ8">
            <v>2277</v>
          </cell>
          <cell r="BR8">
            <v>2507</v>
          </cell>
          <cell r="BS8">
            <v>1963</v>
          </cell>
          <cell r="BT8">
            <v>2022</v>
          </cell>
          <cell r="BU8">
            <v>2203</v>
          </cell>
          <cell r="BV8">
            <v>2101</v>
          </cell>
          <cell r="BW8">
            <v>2360</v>
          </cell>
          <cell r="BX8">
            <v>1628</v>
          </cell>
          <cell r="CA8">
            <v>1858.2713160000003</v>
          </cell>
          <cell r="CB8">
            <v>3838.9466280000006</v>
          </cell>
          <cell r="CC8">
            <v>5521.1546280000002</v>
          </cell>
          <cell r="CD8">
            <v>7331.8646280000003</v>
          </cell>
          <cell r="CE8">
            <v>9200.9846280000002</v>
          </cell>
          <cell r="CF8">
            <v>10683.352548000001</v>
          </cell>
          <cell r="CG8">
            <v>12252.634548000002</v>
          </cell>
          <cell r="CH8">
            <v>14040.759348000001</v>
          </cell>
          <cell r="CI8">
            <v>16056.683148000002</v>
          </cell>
          <cell r="CJ8">
            <v>17762.255148</v>
          </cell>
          <cell r="CK8">
            <v>19572.965147999999</v>
          </cell>
          <cell r="CL8">
            <v>21185.081147999997</v>
          </cell>
          <cell r="CN8">
            <v>2156</v>
          </cell>
          <cell r="CO8">
            <v>4341</v>
          </cell>
          <cell r="CP8">
            <v>6081</v>
          </cell>
          <cell r="CQ8">
            <v>8144</v>
          </cell>
          <cell r="CR8">
            <v>10271</v>
          </cell>
          <cell r="CS8">
            <v>12334</v>
          </cell>
          <cell r="CT8">
            <v>13869</v>
          </cell>
          <cell r="CU8">
            <v>15916</v>
          </cell>
          <cell r="CV8">
            <v>18122</v>
          </cell>
          <cell r="CW8">
            <v>18122</v>
          </cell>
          <cell r="CX8">
            <v>18122</v>
          </cell>
          <cell r="CY8">
            <v>18122</v>
          </cell>
          <cell r="CZ8">
            <v>18122</v>
          </cell>
          <cell r="DA8">
            <v>2366</v>
          </cell>
          <cell r="DB8">
            <v>4861</v>
          </cell>
          <cell r="DC8">
            <v>6712</v>
          </cell>
          <cell r="DD8">
            <v>8953</v>
          </cell>
          <cell r="DE8">
            <v>11230</v>
          </cell>
          <cell r="DF8">
            <v>13737</v>
          </cell>
          <cell r="DG8">
            <v>15700</v>
          </cell>
          <cell r="DH8">
            <v>17722</v>
          </cell>
          <cell r="DI8">
            <v>19925</v>
          </cell>
          <cell r="DJ8">
            <v>22026</v>
          </cell>
          <cell r="DK8">
            <v>24386</v>
          </cell>
          <cell r="DL8">
            <v>26014</v>
          </cell>
          <cell r="DM8">
            <v>26014</v>
          </cell>
          <cell r="DO8">
            <v>41</v>
          </cell>
          <cell r="DP8">
            <v>117</v>
          </cell>
          <cell r="DQ8">
            <v>180</v>
          </cell>
          <cell r="DR8">
            <v>255</v>
          </cell>
          <cell r="DS8">
            <v>326</v>
          </cell>
          <cell r="DT8">
            <v>326</v>
          </cell>
          <cell r="DU8">
            <v>326</v>
          </cell>
          <cell r="DV8">
            <v>326</v>
          </cell>
          <cell r="DW8">
            <v>326</v>
          </cell>
          <cell r="DX8">
            <v>326</v>
          </cell>
          <cell r="DY8">
            <v>326</v>
          </cell>
          <cell r="DZ8">
            <v>326</v>
          </cell>
          <cell r="EA8">
            <v>326</v>
          </cell>
          <cell r="EB8">
            <v>326</v>
          </cell>
          <cell r="EC8">
            <v>326</v>
          </cell>
          <cell r="ED8">
            <v>326</v>
          </cell>
          <cell r="EE8">
            <v>326</v>
          </cell>
          <cell r="EF8">
            <v>326</v>
          </cell>
          <cell r="EG8">
            <v>326</v>
          </cell>
          <cell r="EH8">
            <v>326</v>
          </cell>
          <cell r="EI8">
            <v>326</v>
          </cell>
          <cell r="EJ8">
            <v>326</v>
          </cell>
          <cell r="EK8">
            <v>326</v>
          </cell>
          <cell r="EL8">
            <v>326</v>
          </cell>
          <cell r="EM8">
            <v>326</v>
          </cell>
          <cell r="EN8">
            <v>326</v>
          </cell>
          <cell r="EO8">
            <v>326</v>
          </cell>
          <cell r="EP8">
            <v>326</v>
          </cell>
          <cell r="EQ8">
            <v>326</v>
          </cell>
          <cell r="ER8">
            <v>326</v>
          </cell>
          <cell r="ES8">
            <v>326</v>
          </cell>
        </row>
        <row r="9">
          <cell r="D9">
            <v>13</v>
          </cell>
          <cell r="E9">
            <v>3</v>
          </cell>
          <cell r="F9">
            <v>4</v>
          </cell>
          <cell r="G9">
            <v>20</v>
          </cell>
          <cell r="H9">
            <v>10</v>
          </cell>
          <cell r="AK9">
            <v>869.00080246913581</v>
          </cell>
          <cell r="AL9">
            <v>926.24172839506173</v>
          </cell>
          <cell r="AM9">
            <v>786.66666666666652</v>
          </cell>
          <cell r="AN9">
            <v>846.75925925925924</v>
          </cell>
          <cell r="AO9">
            <v>874.07407407407402</v>
          </cell>
          <cell r="AP9">
            <v>693.21358024691358</v>
          </cell>
          <cell r="AQ9">
            <v>733.85802469135808</v>
          </cell>
          <cell r="AR9">
            <v>836.19753086419735</v>
          </cell>
          <cell r="AS9">
            <v>942.72530864197518</v>
          </cell>
          <cell r="AT9">
            <v>797.5925925925925</v>
          </cell>
          <cell r="AU9">
            <v>846.75925925925924</v>
          </cell>
          <cell r="AV9">
            <v>753.8888888888888</v>
          </cell>
          <cell r="BM9">
            <v>866</v>
          </cell>
          <cell r="BN9">
            <v>726</v>
          </cell>
          <cell r="BO9">
            <v>1160</v>
          </cell>
          <cell r="BP9">
            <v>1088</v>
          </cell>
          <cell r="BQ9">
            <v>937</v>
          </cell>
          <cell r="BR9">
            <v>732</v>
          </cell>
          <cell r="BS9">
            <v>840</v>
          </cell>
          <cell r="BT9">
            <v>965</v>
          </cell>
          <cell r="BU9">
            <v>820</v>
          </cell>
          <cell r="BV9">
            <v>755</v>
          </cell>
          <cell r="BW9">
            <v>475</v>
          </cell>
          <cell r="BX9">
            <v>447</v>
          </cell>
          <cell r="CA9">
            <v>869.00080246913581</v>
          </cell>
          <cell r="CB9">
            <v>1795.2425308641975</v>
          </cell>
          <cell r="CC9">
            <v>2581.9091975308638</v>
          </cell>
          <cell r="CD9">
            <v>3428.6684567901229</v>
          </cell>
          <cell r="CE9">
            <v>4302.7425308641969</v>
          </cell>
          <cell r="CF9">
            <v>4995.9561111111107</v>
          </cell>
          <cell r="CG9">
            <v>5729.8141358024686</v>
          </cell>
          <cell r="CH9">
            <v>6566.0116666666663</v>
          </cell>
          <cell r="CI9">
            <v>7508.7369753086414</v>
          </cell>
          <cell r="CJ9">
            <v>8306.3295679012335</v>
          </cell>
          <cell r="CK9">
            <v>9153.0888271604927</v>
          </cell>
          <cell r="CL9">
            <v>9906.9777160493813</v>
          </cell>
          <cell r="CN9">
            <v>529</v>
          </cell>
          <cell r="CO9">
            <v>1042</v>
          </cell>
          <cell r="CP9">
            <v>1591</v>
          </cell>
          <cell r="CQ9">
            <v>2082</v>
          </cell>
          <cell r="CR9">
            <v>2811</v>
          </cell>
          <cell r="CS9">
            <v>3191</v>
          </cell>
          <cell r="CT9">
            <v>3924</v>
          </cell>
          <cell r="CU9">
            <v>4576</v>
          </cell>
          <cell r="CV9">
            <v>5194</v>
          </cell>
          <cell r="CW9">
            <v>5194</v>
          </cell>
          <cell r="CX9">
            <v>5194</v>
          </cell>
          <cell r="CY9">
            <v>5194</v>
          </cell>
          <cell r="CZ9">
            <v>5194</v>
          </cell>
          <cell r="DA9">
            <v>866</v>
          </cell>
          <cell r="DB9">
            <v>1592</v>
          </cell>
          <cell r="DC9">
            <v>2752</v>
          </cell>
          <cell r="DD9">
            <v>3840</v>
          </cell>
          <cell r="DE9">
            <v>4777</v>
          </cell>
          <cell r="DF9">
            <v>5509</v>
          </cell>
          <cell r="DG9">
            <v>6349</v>
          </cell>
          <cell r="DH9">
            <v>7314</v>
          </cell>
          <cell r="DI9">
            <v>8134</v>
          </cell>
          <cell r="DJ9">
            <v>8889</v>
          </cell>
          <cell r="DK9">
            <v>9364</v>
          </cell>
          <cell r="DL9">
            <v>9811</v>
          </cell>
          <cell r="DM9">
            <v>9811</v>
          </cell>
          <cell r="DO9">
            <v>13</v>
          </cell>
          <cell r="DP9">
            <v>16</v>
          </cell>
          <cell r="DQ9">
            <v>20</v>
          </cell>
          <cell r="DR9">
            <v>40</v>
          </cell>
          <cell r="DS9">
            <v>50</v>
          </cell>
          <cell r="DT9">
            <v>50</v>
          </cell>
          <cell r="DU9">
            <v>50</v>
          </cell>
          <cell r="DV9">
            <v>50</v>
          </cell>
          <cell r="DW9">
            <v>50</v>
          </cell>
          <cell r="DX9">
            <v>50</v>
          </cell>
          <cell r="DY9">
            <v>50</v>
          </cell>
          <cell r="DZ9">
            <v>50</v>
          </cell>
          <cell r="EA9">
            <v>50</v>
          </cell>
          <cell r="EB9">
            <v>50</v>
          </cell>
          <cell r="EC9">
            <v>50</v>
          </cell>
          <cell r="ED9">
            <v>50</v>
          </cell>
          <cell r="EE9">
            <v>50</v>
          </cell>
          <cell r="EF9">
            <v>50</v>
          </cell>
          <cell r="EG9">
            <v>50</v>
          </cell>
          <cell r="EH9">
            <v>50</v>
          </cell>
          <cell r="EI9">
            <v>50</v>
          </cell>
          <cell r="EJ9">
            <v>50</v>
          </cell>
          <cell r="EK9">
            <v>50</v>
          </cell>
          <cell r="EL9">
            <v>50</v>
          </cell>
          <cell r="EM9">
            <v>50</v>
          </cell>
          <cell r="EN9">
            <v>50</v>
          </cell>
          <cell r="EO9">
            <v>50</v>
          </cell>
          <cell r="EP9">
            <v>50</v>
          </cell>
          <cell r="EQ9">
            <v>50</v>
          </cell>
          <cell r="ER9">
            <v>50</v>
          </cell>
          <cell r="ES9">
            <v>50</v>
          </cell>
        </row>
        <row r="10">
          <cell r="D10">
            <v>2312.73</v>
          </cell>
          <cell r="E10">
            <v>3716.36</v>
          </cell>
          <cell r="F10">
            <v>4056.36</v>
          </cell>
          <cell r="G10">
            <v>4676.3599999999997</v>
          </cell>
          <cell r="H10">
            <v>5086.3599999999997</v>
          </cell>
          <cell r="AK10">
            <v>129515.8796</v>
          </cell>
          <cell r="AL10">
            <v>147050.13680000001</v>
          </cell>
          <cell r="AM10">
            <v>124891.2</v>
          </cell>
          <cell r="AN10">
            <v>131688</v>
          </cell>
          <cell r="AO10">
            <v>138768</v>
          </cell>
          <cell r="AP10">
            <v>101070.54</v>
          </cell>
          <cell r="AQ10">
            <v>109374.2</v>
          </cell>
          <cell r="AR10">
            <v>140882.56</v>
          </cell>
          <cell r="AS10">
            <v>158830.35999999999</v>
          </cell>
          <cell r="AT10">
            <v>129210</v>
          </cell>
          <cell r="AU10">
            <v>142662</v>
          </cell>
          <cell r="AV10">
            <v>124572.6</v>
          </cell>
          <cell r="BM10">
            <v>117395.84</v>
          </cell>
          <cell r="BN10">
            <v>135620.60999999999</v>
          </cell>
          <cell r="BO10">
            <v>113182.56</v>
          </cell>
          <cell r="BP10">
            <v>147676.31</v>
          </cell>
          <cell r="BQ10">
            <v>159095.51</v>
          </cell>
          <cell r="BR10">
            <v>132390.92000000001</v>
          </cell>
          <cell r="BS10">
            <v>96601.06</v>
          </cell>
          <cell r="BT10">
            <v>135840.70000000001</v>
          </cell>
          <cell r="BU10">
            <v>146033.51999999999</v>
          </cell>
          <cell r="BV10">
            <v>125898.94</v>
          </cell>
          <cell r="BW10">
            <v>153152.4</v>
          </cell>
          <cell r="BX10">
            <v>115480.62</v>
          </cell>
          <cell r="CA10">
            <v>129515.8796</v>
          </cell>
          <cell r="CB10">
            <v>276566.01640000002</v>
          </cell>
          <cell r="CC10">
            <v>401457.21640000003</v>
          </cell>
          <cell r="CD10">
            <v>533145.21640000003</v>
          </cell>
          <cell r="CE10">
            <v>671913.21640000003</v>
          </cell>
          <cell r="CF10">
            <v>772983.75640000007</v>
          </cell>
          <cell r="CG10">
            <v>882357.95640000002</v>
          </cell>
          <cell r="CH10">
            <v>1023240.5164000001</v>
          </cell>
          <cell r="CI10">
            <v>1182070.8764</v>
          </cell>
          <cell r="CJ10">
            <v>1311280.8764</v>
          </cell>
          <cell r="CK10">
            <v>1453942.8764</v>
          </cell>
          <cell r="CL10">
            <v>1578515.4764</v>
          </cell>
          <cell r="CN10">
            <v>136502.73000000001</v>
          </cell>
          <cell r="CO10">
            <v>271776.90000000002</v>
          </cell>
          <cell r="CP10">
            <v>383305.08</v>
          </cell>
          <cell r="CQ10">
            <v>516136.44</v>
          </cell>
          <cell r="CR10">
            <v>647812</v>
          </cell>
          <cell r="CS10">
            <v>749351.09</v>
          </cell>
          <cell r="CT10">
            <v>832228.67999999993</v>
          </cell>
          <cell r="CU10">
            <v>972357.27999999991</v>
          </cell>
          <cell r="CV10">
            <v>1128777.52</v>
          </cell>
          <cell r="CW10">
            <v>1128777.52</v>
          </cell>
          <cell r="CX10">
            <v>1128777.52</v>
          </cell>
          <cell r="CY10">
            <v>1128777.52</v>
          </cell>
          <cell r="CZ10">
            <v>1128777.52</v>
          </cell>
          <cell r="DA10">
            <v>117395.84</v>
          </cell>
          <cell r="DB10">
            <v>253016.44999999998</v>
          </cell>
          <cell r="DC10">
            <v>366199.01</v>
          </cell>
          <cell r="DD10">
            <v>513875.32</v>
          </cell>
          <cell r="DE10">
            <v>672970.83000000007</v>
          </cell>
          <cell r="DF10">
            <v>805361.75000000012</v>
          </cell>
          <cell r="DG10">
            <v>901962.81</v>
          </cell>
          <cell r="DH10">
            <v>1037803.51</v>
          </cell>
          <cell r="DI10">
            <v>1183837.03</v>
          </cell>
          <cell r="DJ10">
            <v>1309735.97</v>
          </cell>
          <cell r="DK10">
            <v>1462888.3699999999</v>
          </cell>
          <cell r="DL10">
            <v>1578368.9899999998</v>
          </cell>
          <cell r="DM10">
            <v>1578368.9899999998</v>
          </cell>
          <cell r="DO10">
            <v>2312.73</v>
          </cell>
          <cell r="DP10">
            <v>6029.09</v>
          </cell>
          <cell r="DQ10">
            <v>10085.450000000001</v>
          </cell>
          <cell r="DR10">
            <v>14761.810000000001</v>
          </cell>
          <cell r="DS10">
            <v>19848.170000000002</v>
          </cell>
          <cell r="DT10">
            <v>19848.170000000002</v>
          </cell>
          <cell r="DU10">
            <v>19848.170000000002</v>
          </cell>
          <cell r="DV10">
            <v>19848.170000000002</v>
          </cell>
          <cell r="DW10">
            <v>19848.170000000002</v>
          </cell>
          <cell r="DX10">
            <v>19848.170000000002</v>
          </cell>
          <cell r="DY10">
            <v>19848.170000000002</v>
          </cell>
          <cell r="DZ10">
            <v>19848.170000000002</v>
          </cell>
          <cell r="EA10">
            <v>19848.170000000002</v>
          </cell>
          <cell r="EB10">
            <v>19848.170000000002</v>
          </cell>
          <cell r="EC10">
            <v>19848.170000000002</v>
          </cell>
          <cell r="ED10">
            <v>19848.170000000002</v>
          </cell>
          <cell r="EE10">
            <v>19848.170000000002</v>
          </cell>
          <cell r="EF10">
            <v>19848.170000000002</v>
          </cell>
          <cell r="EG10">
            <v>19848.170000000002</v>
          </cell>
          <cell r="EH10">
            <v>19848.170000000002</v>
          </cell>
          <cell r="EI10">
            <v>19848.170000000002</v>
          </cell>
          <cell r="EJ10">
            <v>19848.170000000002</v>
          </cell>
          <cell r="EK10">
            <v>19848.170000000002</v>
          </cell>
          <cell r="EL10">
            <v>19848.170000000002</v>
          </cell>
          <cell r="EM10">
            <v>19848.170000000002</v>
          </cell>
          <cell r="EN10">
            <v>19848.170000000002</v>
          </cell>
          <cell r="EO10">
            <v>19848.170000000002</v>
          </cell>
          <cell r="EP10">
            <v>19848.170000000002</v>
          </cell>
          <cell r="EQ10">
            <v>19848.170000000002</v>
          </cell>
          <cell r="ER10">
            <v>19848.170000000002</v>
          </cell>
          <cell r="ES10">
            <v>19848.170000000002</v>
          </cell>
        </row>
        <row r="11"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  <cell r="AU11">
            <v>0</v>
          </cell>
          <cell r="AV11">
            <v>0</v>
          </cell>
          <cell r="BM11">
            <v>0</v>
          </cell>
          <cell r="BN11">
            <v>0</v>
          </cell>
          <cell r="BO11">
            <v>0</v>
          </cell>
          <cell r="BP11">
            <v>0</v>
          </cell>
          <cell r="BQ11">
            <v>0</v>
          </cell>
          <cell r="BR11">
            <v>0</v>
          </cell>
          <cell r="BS11">
            <v>0</v>
          </cell>
          <cell r="BT11">
            <v>0</v>
          </cell>
          <cell r="BU11">
            <v>0</v>
          </cell>
          <cell r="BV11">
            <v>0</v>
          </cell>
          <cell r="BW11">
            <v>0</v>
          </cell>
          <cell r="BX11">
            <v>0</v>
          </cell>
          <cell r="CA11">
            <v>0</v>
          </cell>
          <cell r="CB11">
            <v>0</v>
          </cell>
          <cell r="CC11">
            <v>0</v>
          </cell>
          <cell r="CD11">
            <v>0</v>
          </cell>
          <cell r="CE11">
            <v>0</v>
          </cell>
          <cell r="CF11">
            <v>0</v>
          </cell>
          <cell r="CG11">
            <v>0</v>
          </cell>
          <cell r="CH11">
            <v>0</v>
          </cell>
          <cell r="CI11">
            <v>0</v>
          </cell>
          <cell r="CJ11">
            <v>0</v>
          </cell>
          <cell r="CK11">
            <v>0</v>
          </cell>
          <cell r="CL11">
            <v>0</v>
          </cell>
          <cell r="CN11">
            <v>0</v>
          </cell>
          <cell r="CO11">
            <v>0</v>
          </cell>
          <cell r="CP11">
            <v>0</v>
          </cell>
          <cell r="CQ11">
            <v>0</v>
          </cell>
          <cell r="CR11">
            <v>0</v>
          </cell>
          <cell r="CS11">
            <v>0</v>
          </cell>
          <cell r="CT11">
            <v>0</v>
          </cell>
          <cell r="CU11">
            <v>0</v>
          </cell>
          <cell r="CV11">
            <v>0</v>
          </cell>
          <cell r="CW11">
            <v>0</v>
          </cell>
          <cell r="CX11">
            <v>0</v>
          </cell>
          <cell r="CY11">
            <v>0</v>
          </cell>
          <cell r="CZ11">
            <v>0</v>
          </cell>
          <cell r="DA11">
            <v>0</v>
          </cell>
          <cell r="DB11">
            <v>0</v>
          </cell>
          <cell r="DC11">
            <v>0</v>
          </cell>
          <cell r="DD11">
            <v>0</v>
          </cell>
          <cell r="DE11">
            <v>0</v>
          </cell>
          <cell r="DF11">
            <v>0</v>
          </cell>
          <cell r="DG11">
            <v>0</v>
          </cell>
          <cell r="DH11">
            <v>0</v>
          </cell>
          <cell r="DI11">
            <v>0</v>
          </cell>
          <cell r="DJ11">
            <v>0</v>
          </cell>
          <cell r="DK11">
            <v>0</v>
          </cell>
          <cell r="DL11">
            <v>0</v>
          </cell>
          <cell r="DM11">
            <v>0</v>
          </cell>
          <cell r="DO11">
            <v>0</v>
          </cell>
          <cell r="DP11">
            <v>0</v>
          </cell>
          <cell r="DQ11">
            <v>0</v>
          </cell>
          <cell r="DR11">
            <v>0</v>
          </cell>
          <cell r="DS11">
            <v>0</v>
          </cell>
          <cell r="DT11">
            <v>0</v>
          </cell>
          <cell r="DU11">
            <v>0</v>
          </cell>
          <cell r="DV11">
            <v>0</v>
          </cell>
          <cell r="DW11">
            <v>0</v>
          </cell>
          <cell r="DX11">
            <v>0</v>
          </cell>
          <cell r="DY11">
            <v>0</v>
          </cell>
          <cell r="DZ11">
            <v>0</v>
          </cell>
          <cell r="EA11">
            <v>0</v>
          </cell>
          <cell r="EB11">
            <v>0</v>
          </cell>
          <cell r="EC11">
            <v>0</v>
          </cell>
          <cell r="ED11">
            <v>0</v>
          </cell>
          <cell r="EE11">
            <v>0</v>
          </cell>
          <cell r="EF11">
            <v>0</v>
          </cell>
          <cell r="EG11">
            <v>0</v>
          </cell>
          <cell r="EH11">
            <v>0</v>
          </cell>
          <cell r="EI11">
            <v>0</v>
          </cell>
          <cell r="EJ11">
            <v>0</v>
          </cell>
          <cell r="EK11">
            <v>0</v>
          </cell>
          <cell r="EL11">
            <v>0</v>
          </cell>
          <cell r="EM11">
            <v>0</v>
          </cell>
          <cell r="EN11">
            <v>0</v>
          </cell>
          <cell r="EO11">
            <v>0</v>
          </cell>
          <cell r="EP11">
            <v>0</v>
          </cell>
          <cell r="EQ11">
            <v>0</v>
          </cell>
          <cell r="ER11">
            <v>0</v>
          </cell>
          <cell r="ES11">
            <v>0</v>
          </cell>
        </row>
        <row r="12">
          <cell r="AK12">
            <v>0</v>
          </cell>
          <cell r="AL12">
            <v>0</v>
          </cell>
          <cell r="AM12">
            <v>0</v>
          </cell>
          <cell r="AN12">
            <v>0</v>
          </cell>
          <cell r="AO12">
            <v>0</v>
          </cell>
          <cell r="AP12">
            <v>0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  <cell r="AU12">
            <v>0</v>
          </cell>
          <cell r="AV12">
            <v>0</v>
          </cell>
          <cell r="BM12">
            <v>0</v>
          </cell>
          <cell r="BN12">
            <v>0</v>
          </cell>
          <cell r="BO12">
            <v>0</v>
          </cell>
          <cell r="BP12">
            <v>0</v>
          </cell>
          <cell r="BQ12">
            <v>0</v>
          </cell>
          <cell r="BR12">
            <v>0</v>
          </cell>
          <cell r="BS12">
            <v>0</v>
          </cell>
          <cell r="BT12">
            <v>0</v>
          </cell>
          <cell r="BU12">
            <v>0</v>
          </cell>
          <cell r="BV12">
            <v>0</v>
          </cell>
          <cell r="BW12">
            <v>0</v>
          </cell>
          <cell r="BX12">
            <v>0</v>
          </cell>
          <cell r="CA12">
            <v>0</v>
          </cell>
          <cell r="CB12">
            <v>0</v>
          </cell>
          <cell r="CC12">
            <v>0</v>
          </cell>
          <cell r="CD12">
            <v>0</v>
          </cell>
          <cell r="CE12">
            <v>0</v>
          </cell>
          <cell r="CF12">
            <v>0</v>
          </cell>
          <cell r="CG12">
            <v>0</v>
          </cell>
          <cell r="CH12">
            <v>0</v>
          </cell>
          <cell r="CI12">
            <v>0</v>
          </cell>
          <cell r="CJ12">
            <v>0</v>
          </cell>
          <cell r="CK12">
            <v>0</v>
          </cell>
          <cell r="CL12">
            <v>0</v>
          </cell>
          <cell r="CN12">
            <v>0</v>
          </cell>
          <cell r="CO12">
            <v>0</v>
          </cell>
          <cell r="CP12">
            <v>0</v>
          </cell>
          <cell r="CQ12">
            <v>0</v>
          </cell>
          <cell r="CR12">
            <v>0</v>
          </cell>
          <cell r="CS12">
            <v>0</v>
          </cell>
          <cell r="CT12">
            <v>0</v>
          </cell>
          <cell r="CU12">
            <v>0</v>
          </cell>
          <cell r="CV12">
            <v>0</v>
          </cell>
          <cell r="CW12">
            <v>0</v>
          </cell>
          <cell r="CX12">
            <v>0</v>
          </cell>
          <cell r="CY12">
            <v>0</v>
          </cell>
          <cell r="CZ12">
            <v>0</v>
          </cell>
          <cell r="DA12">
            <v>0</v>
          </cell>
          <cell r="DB12">
            <v>0</v>
          </cell>
          <cell r="DC12">
            <v>0</v>
          </cell>
          <cell r="DD12">
            <v>0</v>
          </cell>
          <cell r="DE12">
            <v>0</v>
          </cell>
          <cell r="DF12">
            <v>0</v>
          </cell>
          <cell r="DG12">
            <v>0</v>
          </cell>
          <cell r="DH12">
            <v>0</v>
          </cell>
          <cell r="DI12">
            <v>0</v>
          </cell>
          <cell r="DJ12">
            <v>0</v>
          </cell>
          <cell r="DK12">
            <v>0</v>
          </cell>
          <cell r="DL12">
            <v>0</v>
          </cell>
          <cell r="DM12">
            <v>0</v>
          </cell>
          <cell r="DO12">
            <v>0</v>
          </cell>
          <cell r="DP12">
            <v>0</v>
          </cell>
          <cell r="DQ12">
            <v>0</v>
          </cell>
          <cell r="DR12">
            <v>0</v>
          </cell>
          <cell r="DS12">
            <v>0</v>
          </cell>
          <cell r="DT12">
            <v>0</v>
          </cell>
          <cell r="DU12">
            <v>0</v>
          </cell>
          <cell r="DV12">
            <v>0</v>
          </cell>
          <cell r="DW12">
            <v>0</v>
          </cell>
          <cell r="DX12">
            <v>0</v>
          </cell>
          <cell r="DY12">
            <v>0</v>
          </cell>
          <cell r="DZ12">
            <v>0</v>
          </cell>
          <cell r="EA12">
            <v>0</v>
          </cell>
          <cell r="EB12">
            <v>0</v>
          </cell>
          <cell r="EC12">
            <v>0</v>
          </cell>
          <cell r="ED12">
            <v>0</v>
          </cell>
          <cell r="EE12">
            <v>0</v>
          </cell>
          <cell r="EF12">
            <v>0</v>
          </cell>
          <cell r="EG12">
            <v>0</v>
          </cell>
          <cell r="EH12">
            <v>0</v>
          </cell>
          <cell r="EI12">
            <v>0</v>
          </cell>
          <cell r="EJ12">
            <v>0</v>
          </cell>
          <cell r="EK12">
            <v>0</v>
          </cell>
          <cell r="EL12">
            <v>0</v>
          </cell>
          <cell r="EM12">
            <v>0</v>
          </cell>
          <cell r="EN12">
            <v>0</v>
          </cell>
          <cell r="EO12">
            <v>0</v>
          </cell>
          <cell r="EP12">
            <v>0</v>
          </cell>
          <cell r="EQ12">
            <v>0</v>
          </cell>
          <cell r="ER12">
            <v>0</v>
          </cell>
          <cell r="ES12">
            <v>0</v>
          </cell>
        </row>
        <row r="13">
          <cell r="AK13">
            <v>0</v>
          </cell>
          <cell r="AL13">
            <v>0</v>
          </cell>
          <cell r="AM13">
            <v>0</v>
          </cell>
          <cell r="AN13">
            <v>0</v>
          </cell>
          <cell r="AO13">
            <v>0</v>
          </cell>
          <cell r="AP13">
            <v>0</v>
          </cell>
          <cell r="AQ13">
            <v>0</v>
          </cell>
          <cell r="AR13">
            <v>0</v>
          </cell>
          <cell r="AS13">
            <v>0</v>
          </cell>
          <cell r="AT13">
            <v>0</v>
          </cell>
          <cell r="AU13">
            <v>0</v>
          </cell>
          <cell r="AV13">
            <v>0</v>
          </cell>
          <cell r="BM13">
            <v>0</v>
          </cell>
          <cell r="BN13">
            <v>0</v>
          </cell>
          <cell r="BO13">
            <v>0</v>
          </cell>
          <cell r="BP13">
            <v>0</v>
          </cell>
          <cell r="BQ13">
            <v>0</v>
          </cell>
          <cell r="BR13">
            <v>0</v>
          </cell>
          <cell r="BS13">
            <v>0</v>
          </cell>
          <cell r="BT13">
            <v>0</v>
          </cell>
          <cell r="BU13">
            <v>0</v>
          </cell>
          <cell r="BV13">
            <v>0</v>
          </cell>
          <cell r="BW13">
            <v>0</v>
          </cell>
          <cell r="BX13">
            <v>0</v>
          </cell>
          <cell r="CA13">
            <v>0</v>
          </cell>
          <cell r="CB13">
            <v>0</v>
          </cell>
          <cell r="CC13">
            <v>0</v>
          </cell>
          <cell r="CD13">
            <v>0</v>
          </cell>
          <cell r="CE13">
            <v>0</v>
          </cell>
          <cell r="CF13">
            <v>0</v>
          </cell>
          <cell r="CG13">
            <v>0</v>
          </cell>
          <cell r="CH13">
            <v>0</v>
          </cell>
          <cell r="CI13">
            <v>0</v>
          </cell>
          <cell r="CJ13">
            <v>0</v>
          </cell>
          <cell r="CK13">
            <v>0</v>
          </cell>
          <cell r="CL13">
            <v>0</v>
          </cell>
          <cell r="CN13">
            <v>0</v>
          </cell>
          <cell r="CO13">
            <v>0</v>
          </cell>
          <cell r="CP13">
            <v>0</v>
          </cell>
          <cell r="CQ13">
            <v>0</v>
          </cell>
          <cell r="CR13">
            <v>0</v>
          </cell>
          <cell r="CS13">
            <v>0</v>
          </cell>
          <cell r="CT13">
            <v>0</v>
          </cell>
          <cell r="CU13">
            <v>0</v>
          </cell>
          <cell r="CV13">
            <v>0</v>
          </cell>
          <cell r="CW13">
            <v>0</v>
          </cell>
          <cell r="CX13">
            <v>0</v>
          </cell>
          <cell r="CY13">
            <v>0</v>
          </cell>
          <cell r="CZ13">
            <v>0</v>
          </cell>
          <cell r="DA13">
            <v>0</v>
          </cell>
          <cell r="DB13">
            <v>0</v>
          </cell>
          <cell r="DC13">
            <v>0</v>
          </cell>
          <cell r="DD13">
            <v>0</v>
          </cell>
          <cell r="DE13">
            <v>0</v>
          </cell>
          <cell r="DF13">
            <v>0</v>
          </cell>
          <cell r="DG13">
            <v>0</v>
          </cell>
          <cell r="DH13">
            <v>0</v>
          </cell>
          <cell r="DI13">
            <v>0</v>
          </cell>
          <cell r="DJ13">
            <v>0</v>
          </cell>
          <cell r="DK13">
            <v>0</v>
          </cell>
          <cell r="DL13">
            <v>0</v>
          </cell>
          <cell r="DM13">
            <v>0</v>
          </cell>
          <cell r="DO13">
            <v>0</v>
          </cell>
          <cell r="DP13">
            <v>0</v>
          </cell>
          <cell r="DQ13">
            <v>0</v>
          </cell>
          <cell r="DR13">
            <v>0</v>
          </cell>
          <cell r="DS13">
            <v>0</v>
          </cell>
          <cell r="DT13">
            <v>0</v>
          </cell>
          <cell r="DU13">
            <v>0</v>
          </cell>
          <cell r="DV13">
            <v>0</v>
          </cell>
          <cell r="DW13">
            <v>0</v>
          </cell>
          <cell r="DX13">
            <v>0</v>
          </cell>
          <cell r="DY13">
            <v>0</v>
          </cell>
          <cell r="DZ13">
            <v>0</v>
          </cell>
          <cell r="EA13">
            <v>0</v>
          </cell>
          <cell r="EB13">
            <v>0</v>
          </cell>
          <cell r="EC13">
            <v>0</v>
          </cell>
          <cell r="ED13">
            <v>0</v>
          </cell>
          <cell r="EE13">
            <v>0</v>
          </cell>
          <cell r="EF13">
            <v>0</v>
          </cell>
          <cell r="EG13">
            <v>0</v>
          </cell>
          <cell r="EH13">
            <v>0</v>
          </cell>
          <cell r="EI13">
            <v>0</v>
          </cell>
          <cell r="EJ13">
            <v>0</v>
          </cell>
          <cell r="EK13">
            <v>0</v>
          </cell>
          <cell r="EL13">
            <v>0</v>
          </cell>
          <cell r="EM13">
            <v>0</v>
          </cell>
          <cell r="EN13">
            <v>0</v>
          </cell>
          <cell r="EO13">
            <v>0</v>
          </cell>
          <cell r="EP13">
            <v>0</v>
          </cell>
          <cell r="EQ13">
            <v>0</v>
          </cell>
          <cell r="ER13">
            <v>0</v>
          </cell>
          <cell r="ES13">
            <v>0</v>
          </cell>
        </row>
        <row r="14">
          <cell r="AK14">
            <v>0</v>
          </cell>
          <cell r="AL14">
            <v>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  <cell r="AU14">
            <v>0</v>
          </cell>
          <cell r="AV14">
            <v>0</v>
          </cell>
          <cell r="BM14">
            <v>0</v>
          </cell>
          <cell r="BN14">
            <v>0</v>
          </cell>
          <cell r="BO14">
            <v>0</v>
          </cell>
          <cell r="BP14">
            <v>0</v>
          </cell>
          <cell r="BQ14">
            <v>0</v>
          </cell>
          <cell r="BR14">
            <v>0</v>
          </cell>
          <cell r="BS14">
            <v>0</v>
          </cell>
          <cell r="BT14">
            <v>0</v>
          </cell>
          <cell r="BU14">
            <v>0</v>
          </cell>
          <cell r="BV14">
            <v>0</v>
          </cell>
          <cell r="BW14">
            <v>0</v>
          </cell>
          <cell r="BX14">
            <v>0</v>
          </cell>
          <cell r="CA14">
            <v>0</v>
          </cell>
          <cell r="CB14">
            <v>0</v>
          </cell>
          <cell r="CC14">
            <v>0</v>
          </cell>
          <cell r="CD14">
            <v>0</v>
          </cell>
          <cell r="CE14">
            <v>0</v>
          </cell>
          <cell r="CF14">
            <v>0</v>
          </cell>
          <cell r="CG14">
            <v>0</v>
          </cell>
          <cell r="CH14">
            <v>0</v>
          </cell>
          <cell r="CI14">
            <v>0</v>
          </cell>
          <cell r="CJ14">
            <v>0</v>
          </cell>
          <cell r="CK14">
            <v>0</v>
          </cell>
          <cell r="CL14">
            <v>0</v>
          </cell>
          <cell r="CN14">
            <v>0</v>
          </cell>
          <cell r="CO14">
            <v>0</v>
          </cell>
          <cell r="CP14">
            <v>0</v>
          </cell>
          <cell r="CQ14">
            <v>0</v>
          </cell>
          <cell r="CR14">
            <v>0</v>
          </cell>
          <cell r="CS14">
            <v>0</v>
          </cell>
          <cell r="CT14">
            <v>0</v>
          </cell>
          <cell r="CU14">
            <v>0</v>
          </cell>
          <cell r="CV14">
            <v>0</v>
          </cell>
          <cell r="CW14">
            <v>0</v>
          </cell>
          <cell r="CX14">
            <v>0</v>
          </cell>
          <cell r="CY14">
            <v>0</v>
          </cell>
          <cell r="CZ14">
            <v>0</v>
          </cell>
          <cell r="DA14">
            <v>0</v>
          </cell>
          <cell r="DB14">
            <v>0</v>
          </cell>
          <cell r="DC14">
            <v>0</v>
          </cell>
          <cell r="DD14">
            <v>0</v>
          </cell>
          <cell r="DE14">
            <v>0</v>
          </cell>
          <cell r="DF14">
            <v>0</v>
          </cell>
          <cell r="DG14">
            <v>0</v>
          </cell>
          <cell r="DH14">
            <v>0</v>
          </cell>
          <cell r="DI14">
            <v>0</v>
          </cell>
          <cell r="DJ14">
            <v>0</v>
          </cell>
          <cell r="DK14">
            <v>0</v>
          </cell>
          <cell r="DL14">
            <v>0</v>
          </cell>
          <cell r="DM14">
            <v>0</v>
          </cell>
          <cell r="DO14">
            <v>0</v>
          </cell>
          <cell r="DP14">
            <v>0</v>
          </cell>
          <cell r="DQ14">
            <v>0</v>
          </cell>
          <cell r="DR14">
            <v>0</v>
          </cell>
          <cell r="DS14">
            <v>0</v>
          </cell>
          <cell r="DT14">
            <v>0</v>
          </cell>
          <cell r="DU14">
            <v>0</v>
          </cell>
          <cell r="DV14">
            <v>0</v>
          </cell>
          <cell r="DW14">
            <v>0</v>
          </cell>
          <cell r="DX14">
            <v>0</v>
          </cell>
          <cell r="DY14">
            <v>0</v>
          </cell>
          <cell r="DZ14">
            <v>0</v>
          </cell>
          <cell r="EA14">
            <v>0</v>
          </cell>
          <cell r="EB14">
            <v>0</v>
          </cell>
          <cell r="EC14">
            <v>0</v>
          </cell>
          <cell r="ED14">
            <v>0</v>
          </cell>
          <cell r="EE14">
            <v>0</v>
          </cell>
          <cell r="EF14">
            <v>0</v>
          </cell>
          <cell r="EG14">
            <v>0</v>
          </cell>
          <cell r="EH14">
            <v>0</v>
          </cell>
          <cell r="EI14">
            <v>0</v>
          </cell>
          <cell r="EJ14">
            <v>0</v>
          </cell>
          <cell r="EK14">
            <v>0</v>
          </cell>
          <cell r="EL14">
            <v>0</v>
          </cell>
          <cell r="EM14">
            <v>0</v>
          </cell>
          <cell r="EN14">
            <v>0</v>
          </cell>
          <cell r="EO14">
            <v>0</v>
          </cell>
          <cell r="EP14">
            <v>0</v>
          </cell>
          <cell r="EQ14">
            <v>0</v>
          </cell>
          <cell r="ER14">
            <v>0</v>
          </cell>
          <cell r="ES14">
            <v>0</v>
          </cell>
        </row>
        <row r="15">
          <cell r="AK15">
            <v>0</v>
          </cell>
          <cell r="AL15">
            <v>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  <cell r="AU15">
            <v>0</v>
          </cell>
          <cell r="AV15">
            <v>0</v>
          </cell>
          <cell r="BM15">
            <v>0</v>
          </cell>
          <cell r="BN15">
            <v>0</v>
          </cell>
          <cell r="BO15">
            <v>0</v>
          </cell>
          <cell r="BP15">
            <v>0</v>
          </cell>
          <cell r="BQ15">
            <v>0</v>
          </cell>
          <cell r="BR15">
            <v>0</v>
          </cell>
          <cell r="BS15">
            <v>0</v>
          </cell>
          <cell r="BT15">
            <v>0</v>
          </cell>
          <cell r="BU15">
            <v>0</v>
          </cell>
          <cell r="BV15">
            <v>0</v>
          </cell>
          <cell r="BW15">
            <v>0</v>
          </cell>
          <cell r="BX15">
            <v>0</v>
          </cell>
          <cell r="CA15">
            <v>0</v>
          </cell>
          <cell r="CB15">
            <v>0</v>
          </cell>
          <cell r="CC15">
            <v>0</v>
          </cell>
          <cell r="CD15">
            <v>0</v>
          </cell>
          <cell r="CE15">
            <v>0</v>
          </cell>
          <cell r="CF15">
            <v>0</v>
          </cell>
          <cell r="CG15">
            <v>0</v>
          </cell>
          <cell r="CH15">
            <v>0</v>
          </cell>
          <cell r="CI15">
            <v>0</v>
          </cell>
          <cell r="CJ15">
            <v>0</v>
          </cell>
          <cell r="CK15">
            <v>0</v>
          </cell>
          <cell r="CL15">
            <v>0</v>
          </cell>
          <cell r="CN15">
            <v>0</v>
          </cell>
          <cell r="CO15">
            <v>0</v>
          </cell>
          <cell r="CP15">
            <v>0</v>
          </cell>
          <cell r="CQ15">
            <v>0</v>
          </cell>
          <cell r="CR15">
            <v>0</v>
          </cell>
          <cell r="CS15">
            <v>0</v>
          </cell>
          <cell r="CT15">
            <v>0</v>
          </cell>
          <cell r="CU15">
            <v>0</v>
          </cell>
          <cell r="CV15">
            <v>0</v>
          </cell>
          <cell r="CW15">
            <v>0</v>
          </cell>
          <cell r="CX15">
            <v>0</v>
          </cell>
          <cell r="CY15">
            <v>0</v>
          </cell>
          <cell r="CZ15">
            <v>0</v>
          </cell>
          <cell r="DA15">
            <v>0</v>
          </cell>
          <cell r="DB15">
            <v>0</v>
          </cell>
          <cell r="DC15">
            <v>0</v>
          </cell>
          <cell r="DD15">
            <v>0</v>
          </cell>
          <cell r="DE15">
            <v>0</v>
          </cell>
          <cell r="DF15">
            <v>0</v>
          </cell>
          <cell r="DG15">
            <v>0</v>
          </cell>
          <cell r="DH15">
            <v>0</v>
          </cell>
          <cell r="DI15">
            <v>0</v>
          </cell>
          <cell r="DJ15">
            <v>0</v>
          </cell>
          <cell r="DK15">
            <v>0</v>
          </cell>
          <cell r="DL15">
            <v>0</v>
          </cell>
          <cell r="DM15">
            <v>0</v>
          </cell>
          <cell r="DO15">
            <v>0</v>
          </cell>
          <cell r="DP15">
            <v>0</v>
          </cell>
          <cell r="DQ15">
            <v>0</v>
          </cell>
          <cell r="DR15">
            <v>0</v>
          </cell>
          <cell r="DS15">
            <v>0</v>
          </cell>
          <cell r="DT15">
            <v>0</v>
          </cell>
          <cell r="DU15">
            <v>0</v>
          </cell>
          <cell r="DV15">
            <v>0</v>
          </cell>
          <cell r="DW15">
            <v>0</v>
          </cell>
          <cell r="DX15">
            <v>0</v>
          </cell>
          <cell r="DY15">
            <v>0</v>
          </cell>
          <cell r="DZ15">
            <v>0</v>
          </cell>
          <cell r="EA15">
            <v>0</v>
          </cell>
          <cell r="EB15">
            <v>0</v>
          </cell>
          <cell r="EC15">
            <v>0</v>
          </cell>
          <cell r="ED15">
            <v>0</v>
          </cell>
          <cell r="EE15">
            <v>0</v>
          </cell>
          <cell r="EF15">
            <v>0</v>
          </cell>
          <cell r="EG15">
            <v>0</v>
          </cell>
          <cell r="EH15">
            <v>0</v>
          </cell>
          <cell r="EI15">
            <v>0</v>
          </cell>
          <cell r="EJ15">
            <v>0</v>
          </cell>
          <cell r="EK15">
            <v>0</v>
          </cell>
          <cell r="EL15">
            <v>0</v>
          </cell>
          <cell r="EM15">
            <v>0</v>
          </cell>
          <cell r="EN15">
            <v>0</v>
          </cell>
          <cell r="EO15">
            <v>0</v>
          </cell>
          <cell r="EP15">
            <v>0</v>
          </cell>
          <cell r="EQ15">
            <v>0</v>
          </cell>
          <cell r="ER15">
            <v>0</v>
          </cell>
          <cell r="ES15">
            <v>0</v>
          </cell>
        </row>
        <row r="16"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  <cell r="AU16">
            <v>0</v>
          </cell>
          <cell r="AV16">
            <v>0</v>
          </cell>
          <cell r="BM16">
            <v>0</v>
          </cell>
          <cell r="BN16">
            <v>0</v>
          </cell>
          <cell r="BO16">
            <v>0</v>
          </cell>
          <cell r="BP16">
            <v>0</v>
          </cell>
          <cell r="BQ16">
            <v>0</v>
          </cell>
          <cell r="BR16">
            <v>0</v>
          </cell>
          <cell r="BS16">
            <v>0</v>
          </cell>
          <cell r="BT16">
            <v>0</v>
          </cell>
          <cell r="BU16">
            <v>0</v>
          </cell>
          <cell r="BV16">
            <v>0</v>
          </cell>
          <cell r="BW16">
            <v>0</v>
          </cell>
          <cell r="BX16">
            <v>0</v>
          </cell>
          <cell r="CA16">
            <v>0</v>
          </cell>
          <cell r="CB16">
            <v>0</v>
          </cell>
          <cell r="CC16">
            <v>0</v>
          </cell>
          <cell r="CD16">
            <v>0</v>
          </cell>
          <cell r="CE16">
            <v>0</v>
          </cell>
          <cell r="CF16">
            <v>0</v>
          </cell>
          <cell r="CG16">
            <v>0</v>
          </cell>
          <cell r="CH16">
            <v>0</v>
          </cell>
          <cell r="CI16">
            <v>0</v>
          </cell>
          <cell r="CJ16">
            <v>0</v>
          </cell>
          <cell r="CK16">
            <v>0</v>
          </cell>
          <cell r="CL16">
            <v>0</v>
          </cell>
          <cell r="CN16">
            <v>0</v>
          </cell>
          <cell r="CO16">
            <v>0</v>
          </cell>
          <cell r="CP16">
            <v>0</v>
          </cell>
          <cell r="CQ16">
            <v>0</v>
          </cell>
          <cell r="CR16">
            <v>0</v>
          </cell>
          <cell r="CS16">
            <v>0</v>
          </cell>
          <cell r="CT16">
            <v>0</v>
          </cell>
          <cell r="CU16">
            <v>0</v>
          </cell>
          <cell r="CV16">
            <v>0</v>
          </cell>
          <cell r="CW16">
            <v>0</v>
          </cell>
          <cell r="CX16">
            <v>0</v>
          </cell>
          <cell r="CY16">
            <v>0</v>
          </cell>
          <cell r="CZ16">
            <v>0</v>
          </cell>
          <cell r="DA16">
            <v>0</v>
          </cell>
          <cell r="DB16">
            <v>0</v>
          </cell>
          <cell r="DC16">
            <v>0</v>
          </cell>
          <cell r="DD16">
            <v>0</v>
          </cell>
          <cell r="DE16">
            <v>0</v>
          </cell>
          <cell r="DF16">
            <v>0</v>
          </cell>
          <cell r="DG16">
            <v>0</v>
          </cell>
          <cell r="DH16">
            <v>0</v>
          </cell>
          <cell r="DI16">
            <v>0</v>
          </cell>
          <cell r="DJ16">
            <v>0</v>
          </cell>
          <cell r="DK16">
            <v>0</v>
          </cell>
          <cell r="DL16">
            <v>0</v>
          </cell>
          <cell r="DM16">
            <v>0</v>
          </cell>
          <cell r="DO16">
            <v>0</v>
          </cell>
          <cell r="DP16">
            <v>0</v>
          </cell>
          <cell r="DQ16">
            <v>0</v>
          </cell>
          <cell r="DR16">
            <v>0</v>
          </cell>
          <cell r="DS16">
            <v>0</v>
          </cell>
          <cell r="DT16">
            <v>0</v>
          </cell>
          <cell r="DU16">
            <v>0</v>
          </cell>
          <cell r="DV16">
            <v>0</v>
          </cell>
          <cell r="DW16">
            <v>0</v>
          </cell>
          <cell r="DX16">
            <v>0</v>
          </cell>
          <cell r="DY16">
            <v>0</v>
          </cell>
          <cell r="DZ16">
            <v>0</v>
          </cell>
          <cell r="EA16">
            <v>0</v>
          </cell>
          <cell r="EB16">
            <v>0</v>
          </cell>
          <cell r="EC16">
            <v>0</v>
          </cell>
          <cell r="ED16">
            <v>0</v>
          </cell>
          <cell r="EE16">
            <v>0</v>
          </cell>
          <cell r="EF16">
            <v>0</v>
          </cell>
          <cell r="EG16">
            <v>0</v>
          </cell>
          <cell r="EH16">
            <v>0</v>
          </cell>
          <cell r="EI16">
            <v>0</v>
          </cell>
          <cell r="EJ16">
            <v>0</v>
          </cell>
          <cell r="EK16">
            <v>0</v>
          </cell>
          <cell r="EL16">
            <v>0</v>
          </cell>
          <cell r="EM16">
            <v>0</v>
          </cell>
          <cell r="EN16">
            <v>0</v>
          </cell>
          <cell r="EO16">
            <v>0</v>
          </cell>
          <cell r="EP16">
            <v>0</v>
          </cell>
          <cell r="EQ16">
            <v>0</v>
          </cell>
          <cell r="ER16">
            <v>0</v>
          </cell>
          <cell r="ES16">
            <v>0</v>
          </cell>
        </row>
        <row r="17"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  <cell r="AU17">
            <v>0</v>
          </cell>
          <cell r="AV17">
            <v>0</v>
          </cell>
          <cell r="BM17">
            <v>0</v>
          </cell>
          <cell r="BN17">
            <v>0</v>
          </cell>
          <cell r="BO17">
            <v>0</v>
          </cell>
          <cell r="BP17">
            <v>0</v>
          </cell>
          <cell r="BQ17">
            <v>0</v>
          </cell>
          <cell r="BR17">
            <v>0</v>
          </cell>
          <cell r="BS17">
            <v>0</v>
          </cell>
          <cell r="BT17">
            <v>0</v>
          </cell>
          <cell r="BU17">
            <v>0</v>
          </cell>
          <cell r="BV17">
            <v>0</v>
          </cell>
          <cell r="BW17">
            <v>0</v>
          </cell>
          <cell r="BX17">
            <v>0</v>
          </cell>
          <cell r="CA17">
            <v>0</v>
          </cell>
          <cell r="CB17">
            <v>0</v>
          </cell>
          <cell r="CC17">
            <v>0</v>
          </cell>
          <cell r="CD17">
            <v>0</v>
          </cell>
          <cell r="CE17">
            <v>0</v>
          </cell>
          <cell r="CF17">
            <v>0</v>
          </cell>
          <cell r="CG17">
            <v>0</v>
          </cell>
          <cell r="CH17">
            <v>0</v>
          </cell>
          <cell r="CI17">
            <v>0</v>
          </cell>
          <cell r="CJ17">
            <v>0</v>
          </cell>
          <cell r="CK17">
            <v>0</v>
          </cell>
          <cell r="CL17">
            <v>0</v>
          </cell>
          <cell r="CN17">
            <v>0</v>
          </cell>
          <cell r="CO17">
            <v>0</v>
          </cell>
          <cell r="CP17">
            <v>0</v>
          </cell>
          <cell r="CQ17">
            <v>0</v>
          </cell>
          <cell r="CR17">
            <v>0</v>
          </cell>
          <cell r="CS17">
            <v>0</v>
          </cell>
          <cell r="CT17">
            <v>0</v>
          </cell>
          <cell r="CU17">
            <v>0</v>
          </cell>
          <cell r="CV17">
            <v>0</v>
          </cell>
          <cell r="CW17">
            <v>0</v>
          </cell>
          <cell r="CX17">
            <v>0</v>
          </cell>
          <cell r="CY17">
            <v>0</v>
          </cell>
          <cell r="CZ17">
            <v>0</v>
          </cell>
          <cell r="DA17">
            <v>0</v>
          </cell>
          <cell r="DB17">
            <v>0</v>
          </cell>
          <cell r="DC17">
            <v>0</v>
          </cell>
          <cell r="DD17">
            <v>0</v>
          </cell>
          <cell r="DE17">
            <v>0</v>
          </cell>
          <cell r="DF17">
            <v>0</v>
          </cell>
          <cell r="DG17">
            <v>0</v>
          </cell>
          <cell r="DH17">
            <v>0</v>
          </cell>
          <cell r="DI17">
            <v>0</v>
          </cell>
          <cell r="DJ17">
            <v>0</v>
          </cell>
          <cell r="DK17">
            <v>0</v>
          </cell>
          <cell r="DL17">
            <v>0</v>
          </cell>
          <cell r="DM17">
            <v>0</v>
          </cell>
          <cell r="DO17">
            <v>0</v>
          </cell>
          <cell r="DP17">
            <v>0</v>
          </cell>
          <cell r="DQ17">
            <v>0</v>
          </cell>
          <cell r="DR17">
            <v>0</v>
          </cell>
          <cell r="DS17">
            <v>0</v>
          </cell>
          <cell r="DT17">
            <v>0</v>
          </cell>
          <cell r="DU17">
            <v>0</v>
          </cell>
          <cell r="DV17">
            <v>0</v>
          </cell>
          <cell r="DW17">
            <v>0</v>
          </cell>
          <cell r="DX17">
            <v>0</v>
          </cell>
          <cell r="DY17">
            <v>0</v>
          </cell>
          <cell r="DZ17">
            <v>0</v>
          </cell>
          <cell r="EA17">
            <v>0</v>
          </cell>
          <cell r="EB17">
            <v>0</v>
          </cell>
          <cell r="EC17">
            <v>0</v>
          </cell>
          <cell r="ED17">
            <v>0</v>
          </cell>
          <cell r="EE17">
            <v>0</v>
          </cell>
          <cell r="EF17">
            <v>0</v>
          </cell>
          <cell r="EG17">
            <v>0</v>
          </cell>
          <cell r="EH17">
            <v>0</v>
          </cell>
          <cell r="EI17">
            <v>0</v>
          </cell>
          <cell r="EJ17">
            <v>0</v>
          </cell>
          <cell r="EK17">
            <v>0</v>
          </cell>
          <cell r="EL17">
            <v>0</v>
          </cell>
          <cell r="EM17">
            <v>0</v>
          </cell>
          <cell r="EN17">
            <v>0</v>
          </cell>
          <cell r="EO17">
            <v>0</v>
          </cell>
          <cell r="EP17">
            <v>0</v>
          </cell>
          <cell r="EQ17">
            <v>0</v>
          </cell>
          <cell r="ER17">
            <v>0</v>
          </cell>
          <cell r="ES17">
            <v>0</v>
          </cell>
        </row>
        <row r="18"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  <cell r="AU18">
            <v>0</v>
          </cell>
          <cell r="AV18">
            <v>0</v>
          </cell>
          <cell r="BM18">
            <v>0</v>
          </cell>
          <cell r="BN18">
            <v>0</v>
          </cell>
          <cell r="BO18">
            <v>0</v>
          </cell>
          <cell r="BP18">
            <v>0</v>
          </cell>
          <cell r="BQ18">
            <v>0</v>
          </cell>
          <cell r="BR18">
            <v>0</v>
          </cell>
          <cell r="BS18">
            <v>0</v>
          </cell>
          <cell r="BT18">
            <v>0</v>
          </cell>
          <cell r="BU18">
            <v>0</v>
          </cell>
          <cell r="BV18">
            <v>0</v>
          </cell>
          <cell r="BW18">
            <v>0</v>
          </cell>
          <cell r="BX18">
            <v>0</v>
          </cell>
          <cell r="CA18">
            <v>0</v>
          </cell>
          <cell r="CB18">
            <v>0</v>
          </cell>
          <cell r="CC18">
            <v>0</v>
          </cell>
          <cell r="CD18">
            <v>0</v>
          </cell>
          <cell r="CE18">
            <v>0</v>
          </cell>
          <cell r="CF18">
            <v>0</v>
          </cell>
          <cell r="CG18">
            <v>0</v>
          </cell>
          <cell r="CH18">
            <v>0</v>
          </cell>
          <cell r="CI18">
            <v>0</v>
          </cell>
          <cell r="CJ18">
            <v>0</v>
          </cell>
          <cell r="CK18">
            <v>0</v>
          </cell>
          <cell r="CL18">
            <v>0</v>
          </cell>
          <cell r="CN18">
            <v>0</v>
          </cell>
          <cell r="CO18">
            <v>0</v>
          </cell>
          <cell r="CP18">
            <v>0</v>
          </cell>
          <cell r="CQ18">
            <v>0</v>
          </cell>
          <cell r="CR18">
            <v>0</v>
          </cell>
          <cell r="CS18">
            <v>0</v>
          </cell>
          <cell r="CT18">
            <v>0</v>
          </cell>
          <cell r="CU18">
            <v>0</v>
          </cell>
          <cell r="CV18">
            <v>0</v>
          </cell>
          <cell r="CW18">
            <v>0</v>
          </cell>
          <cell r="CX18">
            <v>0</v>
          </cell>
          <cell r="CY18">
            <v>0</v>
          </cell>
          <cell r="CZ18">
            <v>0</v>
          </cell>
          <cell r="DA18">
            <v>0</v>
          </cell>
          <cell r="DB18">
            <v>0</v>
          </cell>
          <cell r="DC18">
            <v>0</v>
          </cell>
          <cell r="DD18">
            <v>0</v>
          </cell>
          <cell r="DE18">
            <v>0</v>
          </cell>
          <cell r="DF18">
            <v>0</v>
          </cell>
          <cell r="DG18">
            <v>0</v>
          </cell>
          <cell r="DH18">
            <v>0</v>
          </cell>
          <cell r="DI18">
            <v>0</v>
          </cell>
          <cell r="DJ18">
            <v>0</v>
          </cell>
          <cell r="DK18">
            <v>0</v>
          </cell>
          <cell r="DL18">
            <v>0</v>
          </cell>
          <cell r="DM18">
            <v>0</v>
          </cell>
          <cell r="DO18">
            <v>0</v>
          </cell>
          <cell r="DP18">
            <v>0</v>
          </cell>
          <cell r="DQ18">
            <v>0</v>
          </cell>
          <cell r="DR18">
            <v>0</v>
          </cell>
          <cell r="DS18">
            <v>0</v>
          </cell>
          <cell r="DT18">
            <v>0</v>
          </cell>
          <cell r="DU18">
            <v>0</v>
          </cell>
          <cell r="DV18">
            <v>0</v>
          </cell>
          <cell r="DW18">
            <v>0</v>
          </cell>
          <cell r="DX18">
            <v>0</v>
          </cell>
          <cell r="DY18">
            <v>0</v>
          </cell>
          <cell r="DZ18">
            <v>0</v>
          </cell>
          <cell r="EA18">
            <v>0</v>
          </cell>
          <cell r="EB18">
            <v>0</v>
          </cell>
          <cell r="EC18">
            <v>0</v>
          </cell>
          <cell r="ED18">
            <v>0</v>
          </cell>
          <cell r="EE18">
            <v>0</v>
          </cell>
          <cell r="EF18">
            <v>0</v>
          </cell>
          <cell r="EG18">
            <v>0</v>
          </cell>
          <cell r="EH18">
            <v>0</v>
          </cell>
          <cell r="EI18">
            <v>0</v>
          </cell>
          <cell r="EJ18">
            <v>0</v>
          </cell>
          <cell r="EK18">
            <v>0</v>
          </cell>
          <cell r="EL18">
            <v>0</v>
          </cell>
          <cell r="EM18">
            <v>0</v>
          </cell>
          <cell r="EN18">
            <v>0</v>
          </cell>
          <cell r="EO18">
            <v>0</v>
          </cell>
          <cell r="EP18">
            <v>0</v>
          </cell>
          <cell r="EQ18">
            <v>0</v>
          </cell>
          <cell r="ER18">
            <v>0</v>
          </cell>
          <cell r="ES18">
            <v>0</v>
          </cell>
        </row>
        <row r="19"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  <cell r="AU19">
            <v>0</v>
          </cell>
          <cell r="AV19">
            <v>0</v>
          </cell>
          <cell r="BM19">
            <v>0</v>
          </cell>
          <cell r="BN19">
            <v>0</v>
          </cell>
          <cell r="BO19">
            <v>0</v>
          </cell>
          <cell r="BP19">
            <v>0</v>
          </cell>
          <cell r="BQ19">
            <v>0</v>
          </cell>
          <cell r="BR19">
            <v>0</v>
          </cell>
          <cell r="BS19">
            <v>0</v>
          </cell>
          <cell r="BT19">
            <v>0</v>
          </cell>
          <cell r="BU19">
            <v>0</v>
          </cell>
          <cell r="BV19">
            <v>0</v>
          </cell>
          <cell r="BW19">
            <v>0</v>
          </cell>
          <cell r="BX19">
            <v>0</v>
          </cell>
          <cell r="CA19">
            <v>0</v>
          </cell>
          <cell r="CB19">
            <v>0</v>
          </cell>
          <cell r="CC19">
            <v>0</v>
          </cell>
          <cell r="CD19">
            <v>0</v>
          </cell>
          <cell r="CE19">
            <v>0</v>
          </cell>
          <cell r="CF19">
            <v>0</v>
          </cell>
          <cell r="CG19">
            <v>0</v>
          </cell>
          <cell r="CH19">
            <v>0</v>
          </cell>
          <cell r="CI19">
            <v>0</v>
          </cell>
          <cell r="CJ19">
            <v>0</v>
          </cell>
          <cell r="CK19">
            <v>0</v>
          </cell>
          <cell r="CL19">
            <v>0</v>
          </cell>
          <cell r="CN19">
            <v>0</v>
          </cell>
          <cell r="CO19">
            <v>0</v>
          </cell>
          <cell r="CP19">
            <v>0</v>
          </cell>
          <cell r="CQ19">
            <v>0</v>
          </cell>
          <cell r="CR19">
            <v>0</v>
          </cell>
          <cell r="CS19">
            <v>0</v>
          </cell>
          <cell r="CT19">
            <v>0</v>
          </cell>
          <cell r="CU19">
            <v>0</v>
          </cell>
          <cell r="CV19">
            <v>0</v>
          </cell>
          <cell r="CW19">
            <v>0</v>
          </cell>
          <cell r="CX19">
            <v>0</v>
          </cell>
          <cell r="CY19">
            <v>0</v>
          </cell>
          <cell r="CZ19">
            <v>0</v>
          </cell>
          <cell r="DA19">
            <v>0</v>
          </cell>
          <cell r="DB19">
            <v>0</v>
          </cell>
          <cell r="DC19">
            <v>0</v>
          </cell>
          <cell r="DD19">
            <v>0</v>
          </cell>
          <cell r="DE19">
            <v>0</v>
          </cell>
          <cell r="DF19">
            <v>0</v>
          </cell>
          <cell r="DG19">
            <v>0</v>
          </cell>
          <cell r="DH19">
            <v>0</v>
          </cell>
          <cell r="DI19">
            <v>0</v>
          </cell>
          <cell r="DJ19">
            <v>0</v>
          </cell>
          <cell r="DK19">
            <v>0</v>
          </cell>
          <cell r="DL19">
            <v>0</v>
          </cell>
          <cell r="DM19">
            <v>0</v>
          </cell>
          <cell r="DO19">
            <v>0</v>
          </cell>
          <cell r="DP19">
            <v>0</v>
          </cell>
          <cell r="DQ19">
            <v>0</v>
          </cell>
          <cell r="DR19">
            <v>0</v>
          </cell>
          <cell r="DS19">
            <v>0</v>
          </cell>
          <cell r="DT19">
            <v>0</v>
          </cell>
          <cell r="DU19">
            <v>0</v>
          </cell>
          <cell r="DV19">
            <v>0</v>
          </cell>
          <cell r="DW19">
            <v>0</v>
          </cell>
          <cell r="DX19">
            <v>0</v>
          </cell>
          <cell r="DY19">
            <v>0</v>
          </cell>
          <cell r="DZ19">
            <v>0</v>
          </cell>
          <cell r="EA19">
            <v>0</v>
          </cell>
          <cell r="EB19">
            <v>0</v>
          </cell>
          <cell r="EC19">
            <v>0</v>
          </cell>
          <cell r="ED19">
            <v>0</v>
          </cell>
          <cell r="EE19">
            <v>0</v>
          </cell>
          <cell r="EF19">
            <v>0</v>
          </cell>
          <cell r="EG19">
            <v>0</v>
          </cell>
          <cell r="EH19">
            <v>0</v>
          </cell>
          <cell r="EI19">
            <v>0</v>
          </cell>
          <cell r="EJ19">
            <v>0</v>
          </cell>
          <cell r="EK19">
            <v>0</v>
          </cell>
          <cell r="EL19">
            <v>0</v>
          </cell>
          <cell r="EM19">
            <v>0</v>
          </cell>
          <cell r="EN19">
            <v>0</v>
          </cell>
          <cell r="EO19">
            <v>0</v>
          </cell>
          <cell r="EP19">
            <v>0</v>
          </cell>
          <cell r="EQ19">
            <v>0</v>
          </cell>
          <cell r="ER19">
            <v>0</v>
          </cell>
          <cell r="ES19">
            <v>0</v>
          </cell>
        </row>
        <row r="20"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  <cell r="AU20">
            <v>0</v>
          </cell>
          <cell r="AV20">
            <v>0</v>
          </cell>
          <cell r="BM20">
            <v>0</v>
          </cell>
          <cell r="BN20">
            <v>0</v>
          </cell>
          <cell r="BO20">
            <v>0</v>
          </cell>
          <cell r="BP20">
            <v>0</v>
          </cell>
          <cell r="BQ20">
            <v>0</v>
          </cell>
          <cell r="BR20">
            <v>0</v>
          </cell>
          <cell r="BS20">
            <v>0</v>
          </cell>
          <cell r="BT20">
            <v>0</v>
          </cell>
          <cell r="BU20">
            <v>0</v>
          </cell>
          <cell r="BV20">
            <v>0</v>
          </cell>
          <cell r="BW20">
            <v>0</v>
          </cell>
          <cell r="BX20">
            <v>0</v>
          </cell>
          <cell r="CA20">
            <v>0</v>
          </cell>
          <cell r="CB20">
            <v>0</v>
          </cell>
          <cell r="CC20">
            <v>0</v>
          </cell>
          <cell r="CD20">
            <v>0</v>
          </cell>
          <cell r="CE20">
            <v>0</v>
          </cell>
          <cell r="CF20">
            <v>0</v>
          </cell>
          <cell r="CG20">
            <v>0</v>
          </cell>
          <cell r="CH20">
            <v>0</v>
          </cell>
          <cell r="CI20">
            <v>0</v>
          </cell>
          <cell r="CJ20">
            <v>0</v>
          </cell>
          <cell r="CK20">
            <v>0</v>
          </cell>
          <cell r="CL20">
            <v>0</v>
          </cell>
          <cell r="CN20">
            <v>0</v>
          </cell>
          <cell r="CO20">
            <v>0</v>
          </cell>
          <cell r="CP20">
            <v>0</v>
          </cell>
          <cell r="CQ20">
            <v>0</v>
          </cell>
          <cell r="CR20">
            <v>0</v>
          </cell>
          <cell r="CS20">
            <v>0</v>
          </cell>
          <cell r="CT20">
            <v>0</v>
          </cell>
          <cell r="CU20">
            <v>0</v>
          </cell>
          <cell r="CV20">
            <v>0</v>
          </cell>
          <cell r="CW20">
            <v>0</v>
          </cell>
          <cell r="CX20">
            <v>0</v>
          </cell>
          <cell r="CY20">
            <v>0</v>
          </cell>
          <cell r="CZ20">
            <v>0</v>
          </cell>
          <cell r="DA20">
            <v>0</v>
          </cell>
          <cell r="DB20">
            <v>0</v>
          </cell>
          <cell r="DC20">
            <v>0</v>
          </cell>
          <cell r="DD20">
            <v>0</v>
          </cell>
          <cell r="DE20">
            <v>0</v>
          </cell>
          <cell r="DF20">
            <v>0</v>
          </cell>
          <cell r="DG20">
            <v>0</v>
          </cell>
          <cell r="DH20">
            <v>0</v>
          </cell>
          <cell r="DI20">
            <v>0</v>
          </cell>
          <cell r="DJ20">
            <v>0</v>
          </cell>
          <cell r="DK20">
            <v>0</v>
          </cell>
          <cell r="DL20">
            <v>0</v>
          </cell>
          <cell r="DM20">
            <v>0</v>
          </cell>
          <cell r="DO20">
            <v>0</v>
          </cell>
          <cell r="DP20">
            <v>0</v>
          </cell>
          <cell r="DQ20">
            <v>0</v>
          </cell>
          <cell r="DR20">
            <v>0</v>
          </cell>
          <cell r="DS20">
            <v>0</v>
          </cell>
          <cell r="DT20">
            <v>0</v>
          </cell>
          <cell r="DU20">
            <v>0</v>
          </cell>
          <cell r="DV20">
            <v>0</v>
          </cell>
          <cell r="DW20">
            <v>0</v>
          </cell>
          <cell r="DX20">
            <v>0</v>
          </cell>
          <cell r="DY20">
            <v>0</v>
          </cell>
          <cell r="DZ20">
            <v>0</v>
          </cell>
          <cell r="EA20">
            <v>0</v>
          </cell>
          <cell r="EB20">
            <v>0</v>
          </cell>
          <cell r="EC20">
            <v>0</v>
          </cell>
          <cell r="ED20">
            <v>0</v>
          </cell>
          <cell r="EE20">
            <v>0</v>
          </cell>
          <cell r="EF20">
            <v>0</v>
          </cell>
          <cell r="EG20">
            <v>0</v>
          </cell>
          <cell r="EH20">
            <v>0</v>
          </cell>
          <cell r="EI20">
            <v>0</v>
          </cell>
          <cell r="EJ20">
            <v>0</v>
          </cell>
          <cell r="EK20">
            <v>0</v>
          </cell>
          <cell r="EL20">
            <v>0</v>
          </cell>
          <cell r="EM20">
            <v>0</v>
          </cell>
          <cell r="EN20">
            <v>0</v>
          </cell>
          <cell r="EO20">
            <v>0</v>
          </cell>
          <cell r="EP20">
            <v>0</v>
          </cell>
          <cell r="EQ20">
            <v>0</v>
          </cell>
          <cell r="ER20">
            <v>0</v>
          </cell>
          <cell r="ES20">
            <v>0</v>
          </cell>
        </row>
        <row r="21"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  <cell r="AU21">
            <v>0</v>
          </cell>
          <cell r="AV21">
            <v>0</v>
          </cell>
          <cell r="BM21">
            <v>0</v>
          </cell>
          <cell r="BN21">
            <v>0</v>
          </cell>
          <cell r="BO21">
            <v>0</v>
          </cell>
          <cell r="BP21">
            <v>0</v>
          </cell>
          <cell r="BQ21">
            <v>0</v>
          </cell>
          <cell r="BR21">
            <v>0</v>
          </cell>
          <cell r="BS21">
            <v>0</v>
          </cell>
          <cell r="BT21">
            <v>0</v>
          </cell>
          <cell r="BU21">
            <v>0</v>
          </cell>
          <cell r="BV21">
            <v>0</v>
          </cell>
          <cell r="BW21">
            <v>0</v>
          </cell>
          <cell r="BX21">
            <v>0</v>
          </cell>
          <cell r="CA21">
            <v>0</v>
          </cell>
          <cell r="CB21">
            <v>0</v>
          </cell>
          <cell r="CC21">
            <v>0</v>
          </cell>
          <cell r="CD21">
            <v>0</v>
          </cell>
          <cell r="CE21">
            <v>0</v>
          </cell>
          <cell r="CF21">
            <v>0</v>
          </cell>
          <cell r="CG21">
            <v>0</v>
          </cell>
          <cell r="CH21">
            <v>0</v>
          </cell>
          <cell r="CI21">
            <v>0</v>
          </cell>
          <cell r="CJ21">
            <v>0</v>
          </cell>
          <cell r="CK21">
            <v>0</v>
          </cell>
          <cell r="CL21">
            <v>0</v>
          </cell>
          <cell r="CN21">
            <v>0</v>
          </cell>
          <cell r="CO21">
            <v>0</v>
          </cell>
          <cell r="CP21">
            <v>0</v>
          </cell>
          <cell r="CQ21">
            <v>0</v>
          </cell>
          <cell r="CR21">
            <v>0</v>
          </cell>
          <cell r="CS21">
            <v>0</v>
          </cell>
          <cell r="CT21">
            <v>0</v>
          </cell>
          <cell r="CU21">
            <v>0</v>
          </cell>
          <cell r="CV21">
            <v>0</v>
          </cell>
          <cell r="CW21">
            <v>0</v>
          </cell>
          <cell r="CX21">
            <v>0</v>
          </cell>
          <cell r="CY21">
            <v>0</v>
          </cell>
          <cell r="CZ21">
            <v>0</v>
          </cell>
          <cell r="DA21">
            <v>0</v>
          </cell>
          <cell r="DB21">
            <v>0</v>
          </cell>
          <cell r="DC21">
            <v>0</v>
          </cell>
          <cell r="DD21">
            <v>0</v>
          </cell>
          <cell r="DE21">
            <v>0</v>
          </cell>
          <cell r="DF21">
            <v>0</v>
          </cell>
          <cell r="DG21">
            <v>0</v>
          </cell>
          <cell r="DH21">
            <v>0</v>
          </cell>
          <cell r="DI21">
            <v>0</v>
          </cell>
          <cell r="DJ21">
            <v>0</v>
          </cell>
          <cell r="DK21">
            <v>0</v>
          </cell>
          <cell r="DL21">
            <v>0</v>
          </cell>
          <cell r="DM21">
            <v>0</v>
          </cell>
          <cell r="DO21">
            <v>0</v>
          </cell>
          <cell r="DP21">
            <v>0</v>
          </cell>
          <cell r="DQ21">
            <v>0</v>
          </cell>
          <cell r="DR21">
            <v>0</v>
          </cell>
          <cell r="DS21">
            <v>0</v>
          </cell>
          <cell r="DT21">
            <v>0</v>
          </cell>
          <cell r="DU21">
            <v>0</v>
          </cell>
          <cell r="DV21">
            <v>0</v>
          </cell>
          <cell r="DW21">
            <v>0</v>
          </cell>
          <cell r="DX21">
            <v>0</v>
          </cell>
          <cell r="DY21">
            <v>0</v>
          </cell>
          <cell r="DZ21">
            <v>0</v>
          </cell>
          <cell r="EA21">
            <v>0</v>
          </cell>
          <cell r="EB21">
            <v>0</v>
          </cell>
          <cell r="EC21">
            <v>0</v>
          </cell>
          <cell r="ED21">
            <v>0</v>
          </cell>
          <cell r="EE21">
            <v>0</v>
          </cell>
          <cell r="EF21">
            <v>0</v>
          </cell>
          <cell r="EG21">
            <v>0</v>
          </cell>
          <cell r="EH21">
            <v>0</v>
          </cell>
          <cell r="EI21">
            <v>0</v>
          </cell>
          <cell r="EJ21">
            <v>0</v>
          </cell>
          <cell r="EK21">
            <v>0</v>
          </cell>
          <cell r="EL21">
            <v>0</v>
          </cell>
          <cell r="EM21">
            <v>0</v>
          </cell>
          <cell r="EN21">
            <v>0</v>
          </cell>
          <cell r="EO21">
            <v>0</v>
          </cell>
          <cell r="EP21">
            <v>0</v>
          </cell>
          <cell r="EQ21">
            <v>0</v>
          </cell>
          <cell r="ER21">
            <v>0</v>
          </cell>
          <cell r="ES21">
            <v>0</v>
          </cell>
        </row>
        <row r="22"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  <cell r="AU22">
            <v>0</v>
          </cell>
          <cell r="AV22">
            <v>0</v>
          </cell>
          <cell r="BM22">
            <v>0</v>
          </cell>
          <cell r="BN22">
            <v>0</v>
          </cell>
          <cell r="BO22">
            <v>0</v>
          </cell>
          <cell r="BP22">
            <v>0</v>
          </cell>
          <cell r="BQ22">
            <v>0</v>
          </cell>
          <cell r="BR22">
            <v>0</v>
          </cell>
          <cell r="BS22">
            <v>0</v>
          </cell>
          <cell r="BT22">
            <v>0</v>
          </cell>
          <cell r="BU22">
            <v>0</v>
          </cell>
          <cell r="BV22">
            <v>0</v>
          </cell>
          <cell r="BW22">
            <v>0</v>
          </cell>
          <cell r="BX22">
            <v>0</v>
          </cell>
          <cell r="CA22">
            <v>0</v>
          </cell>
          <cell r="CB22">
            <v>0</v>
          </cell>
          <cell r="CC22">
            <v>0</v>
          </cell>
          <cell r="CD22">
            <v>0</v>
          </cell>
          <cell r="CE22">
            <v>0</v>
          </cell>
          <cell r="CF22">
            <v>0</v>
          </cell>
          <cell r="CG22">
            <v>0</v>
          </cell>
          <cell r="CH22">
            <v>0</v>
          </cell>
          <cell r="CI22">
            <v>0</v>
          </cell>
          <cell r="CJ22">
            <v>0</v>
          </cell>
          <cell r="CK22">
            <v>0</v>
          </cell>
          <cell r="CL22">
            <v>0</v>
          </cell>
          <cell r="CN22">
            <v>0</v>
          </cell>
          <cell r="CO22">
            <v>0</v>
          </cell>
          <cell r="CP22">
            <v>0</v>
          </cell>
          <cell r="CQ22">
            <v>0</v>
          </cell>
          <cell r="CR22">
            <v>0</v>
          </cell>
          <cell r="CS22">
            <v>0</v>
          </cell>
          <cell r="CT22">
            <v>0</v>
          </cell>
          <cell r="CU22">
            <v>0</v>
          </cell>
          <cell r="CV22">
            <v>0</v>
          </cell>
          <cell r="CW22">
            <v>0</v>
          </cell>
          <cell r="CX22">
            <v>0</v>
          </cell>
          <cell r="CY22">
            <v>0</v>
          </cell>
          <cell r="CZ22">
            <v>0</v>
          </cell>
          <cell r="DA22">
            <v>0</v>
          </cell>
          <cell r="DB22">
            <v>0</v>
          </cell>
          <cell r="DC22">
            <v>0</v>
          </cell>
          <cell r="DD22">
            <v>0</v>
          </cell>
          <cell r="DE22">
            <v>0</v>
          </cell>
          <cell r="DF22">
            <v>0</v>
          </cell>
          <cell r="DG22">
            <v>0</v>
          </cell>
          <cell r="DH22">
            <v>0</v>
          </cell>
          <cell r="DI22">
            <v>0</v>
          </cell>
          <cell r="DJ22">
            <v>0</v>
          </cell>
          <cell r="DK22">
            <v>0</v>
          </cell>
          <cell r="DL22">
            <v>0</v>
          </cell>
          <cell r="DM22">
            <v>0</v>
          </cell>
          <cell r="DO22">
            <v>0</v>
          </cell>
          <cell r="DP22">
            <v>0</v>
          </cell>
          <cell r="DQ22">
            <v>0</v>
          </cell>
          <cell r="DR22">
            <v>0</v>
          </cell>
          <cell r="DS22">
            <v>0</v>
          </cell>
          <cell r="DT22">
            <v>0</v>
          </cell>
          <cell r="DU22">
            <v>0</v>
          </cell>
          <cell r="DV22">
            <v>0</v>
          </cell>
          <cell r="DW22">
            <v>0</v>
          </cell>
          <cell r="DX22">
            <v>0</v>
          </cell>
          <cell r="DY22">
            <v>0</v>
          </cell>
          <cell r="DZ22">
            <v>0</v>
          </cell>
          <cell r="EA22">
            <v>0</v>
          </cell>
          <cell r="EB22">
            <v>0</v>
          </cell>
          <cell r="EC22">
            <v>0</v>
          </cell>
          <cell r="ED22">
            <v>0</v>
          </cell>
          <cell r="EE22">
            <v>0</v>
          </cell>
          <cell r="EF22">
            <v>0</v>
          </cell>
          <cell r="EG22">
            <v>0</v>
          </cell>
          <cell r="EH22">
            <v>0</v>
          </cell>
          <cell r="EI22">
            <v>0</v>
          </cell>
          <cell r="EJ22">
            <v>0</v>
          </cell>
          <cell r="EK22">
            <v>0</v>
          </cell>
          <cell r="EL22">
            <v>0</v>
          </cell>
          <cell r="EM22">
            <v>0</v>
          </cell>
          <cell r="EN22">
            <v>0</v>
          </cell>
          <cell r="EO22">
            <v>0</v>
          </cell>
          <cell r="EP22">
            <v>0</v>
          </cell>
          <cell r="EQ22">
            <v>0</v>
          </cell>
          <cell r="ER22">
            <v>0</v>
          </cell>
          <cell r="ES22">
            <v>0</v>
          </cell>
        </row>
        <row r="23"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  <cell r="AU23">
            <v>0</v>
          </cell>
          <cell r="AV23">
            <v>0</v>
          </cell>
          <cell r="BM23">
            <v>0</v>
          </cell>
          <cell r="BN23">
            <v>0</v>
          </cell>
          <cell r="BO23">
            <v>0</v>
          </cell>
          <cell r="BP23">
            <v>0</v>
          </cell>
          <cell r="BQ23">
            <v>0</v>
          </cell>
          <cell r="BR23">
            <v>0</v>
          </cell>
          <cell r="BS23">
            <v>0</v>
          </cell>
          <cell r="BT23">
            <v>0</v>
          </cell>
          <cell r="BU23">
            <v>0</v>
          </cell>
          <cell r="BV23">
            <v>0</v>
          </cell>
          <cell r="BW23">
            <v>0</v>
          </cell>
          <cell r="BX23">
            <v>0</v>
          </cell>
          <cell r="CA23">
            <v>0</v>
          </cell>
          <cell r="CB23">
            <v>0</v>
          </cell>
          <cell r="CC23">
            <v>0</v>
          </cell>
          <cell r="CD23">
            <v>0</v>
          </cell>
          <cell r="CE23">
            <v>0</v>
          </cell>
          <cell r="CF23">
            <v>0</v>
          </cell>
          <cell r="CG23">
            <v>0</v>
          </cell>
          <cell r="CH23">
            <v>0</v>
          </cell>
          <cell r="CI23">
            <v>0</v>
          </cell>
          <cell r="CJ23">
            <v>0</v>
          </cell>
          <cell r="CK23">
            <v>0</v>
          </cell>
          <cell r="CL23">
            <v>0</v>
          </cell>
          <cell r="CN23">
            <v>0</v>
          </cell>
          <cell r="CO23">
            <v>0</v>
          </cell>
          <cell r="CP23">
            <v>0</v>
          </cell>
          <cell r="CQ23">
            <v>0</v>
          </cell>
          <cell r="CR23">
            <v>0</v>
          </cell>
          <cell r="CS23">
            <v>0</v>
          </cell>
          <cell r="CT23">
            <v>0</v>
          </cell>
          <cell r="CU23">
            <v>0</v>
          </cell>
          <cell r="CV23">
            <v>0</v>
          </cell>
          <cell r="CW23">
            <v>0</v>
          </cell>
          <cell r="CX23">
            <v>0</v>
          </cell>
          <cell r="CY23">
            <v>0</v>
          </cell>
          <cell r="CZ23">
            <v>0</v>
          </cell>
          <cell r="DA23">
            <v>0</v>
          </cell>
          <cell r="DB23">
            <v>0</v>
          </cell>
          <cell r="DC23">
            <v>0</v>
          </cell>
          <cell r="DD23">
            <v>0</v>
          </cell>
          <cell r="DE23">
            <v>0</v>
          </cell>
          <cell r="DF23">
            <v>0</v>
          </cell>
          <cell r="DG23">
            <v>0</v>
          </cell>
          <cell r="DH23">
            <v>0</v>
          </cell>
          <cell r="DI23">
            <v>0</v>
          </cell>
          <cell r="DJ23">
            <v>0</v>
          </cell>
          <cell r="DK23">
            <v>0</v>
          </cell>
          <cell r="DL23">
            <v>0</v>
          </cell>
          <cell r="DM23">
            <v>0</v>
          </cell>
          <cell r="DO23">
            <v>0</v>
          </cell>
          <cell r="DP23">
            <v>0</v>
          </cell>
          <cell r="DQ23">
            <v>0</v>
          </cell>
          <cell r="DR23">
            <v>0</v>
          </cell>
          <cell r="DS23">
            <v>0</v>
          </cell>
          <cell r="DT23">
            <v>0</v>
          </cell>
          <cell r="DU23">
            <v>0</v>
          </cell>
          <cell r="DV23">
            <v>0</v>
          </cell>
          <cell r="DW23">
            <v>0</v>
          </cell>
          <cell r="DX23">
            <v>0</v>
          </cell>
          <cell r="DY23">
            <v>0</v>
          </cell>
          <cell r="DZ23">
            <v>0</v>
          </cell>
          <cell r="EA23">
            <v>0</v>
          </cell>
          <cell r="EB23">
            <v>0</v>
          </cell>
          <cell r="EC23">
            <v>0</v>
          </cell>
          <cell r="ED23">
            <v>0</v>
          </cell>
          <cell r="EE23">
            <v>0</v>
          </cell>
          <cell r="EF23">
            <v>0</v>
          </cell>
          <cell r="EG23">
            <v>0</v>
          </cell>
          <cell r="EH23">
            <v>0</v>
          </cell>
          <cell r="EI23">
            <v>0</v>
          </cell>
          <cell r="EJ23">
            <v>0</v>
          </cell>
          <cell r="EK23">
            <v>0</v>
          </cell>
          <cell r="EL23">
            <v>0</v>
          </cell>
          <cell r="EM23">
            <v>0</v>
          </cell>
          <cell r="EN23">
            <v>0</v>
          </cell>
          <cell r="EO23">
            <v>0</v>
          </cell>
          <cell r="EP23">
            <v>0</v>
          </cell>
          <cell r="EQ23">
            <v>0</v>
          </cell>
          <cell r="ER23">
            <v>0</v>
          </cell>
          <cell r="ES23">
            <v>0</v>
          </cell>
        </row>
        <row r="24"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  <cell r="AU24">
            <v>0</v>
          </cell>
          <cell r="AV24">
            <v>0</v>
          </cell>
          <cell r="BM24">
            <v>0</v>
          </cell>
          <cell r="BN24">
            <v>0</v>
          </cell>
          <cell r="BO24">
            <v>0</v>
          </cell>
          <cell r="BP24">
            <v>0</v>
          </cell>
          <cell r="BQ24">
            <v>0</v>
          </cell>
          <cell r="BR24">
            <v>0</v>
          </cell>
          <cell r="BS24">
            <v>0</v>
          </cell>
          <cell r="BT24">
            <v>0</v>
          </cell>
          <cell r="BU24">
            <v>0</v>
          </cell>
          <cell r="BV24">
            <v>0</v>
          </cell>
          <cell r="BW24">
            <v>0</v>
          </cell>
          <cell r="BX24">
            <v>0</v>
          </cell>
          <cell r="CA24">
            <v>0</v>
          </cell>
          <cell r="CB24">
            <v>0</v>
          </cell>
          <cell r="CC24">
            <v>0</v>
          </cell>
          <cell r="CD24">
            <v>0</v>
          </cell>
          <cell r="CE24">
            <v>0</v>
          </cell>
          <cell r="CF24">
            <v>0</v>
          </cell>
          <cell r="CG24">
            <v>0</v>
          </cell>
          <cell r="CH24">
            <v>0</v>
          </cell>
          <cell r="CI24">
            <v>0</v>
          </cell>
          <cell r="CJ24">
            <v>0</v>
          </cell>
          <cell r="CK24">
            <v>0</v>
          </cell>
          <cell r="CL24">
            <v>0</v>
          </cell>
          <cell r="CN24">
            <v>0</v>
          </cell>
          <cell r="CO24">
            <v>0</v>
          </cell>
          <cell r="CP24">
            <v>0</v>
          </cell>
          <cell r="CQ24">
            <v>0</v>
          </cell>
          <cell r="CR24">
            <v>0</v>
          </cell>
          <cell r="CS24">
            <v>0</v>
          </cell>
          <cell r="CT24">
            <v>0</v>
          </cell>
          <cell r="CU24">
            <v>0</v>
          </cell>
          <cell r="CV24">
            <v>0</v>
          </cell>
          <cell r="CW24">
            <v>0</v>
          </cell>
          <cell r="CX24">
            <v>0</v>
          </cell>
          <cell r="CY24">
            <v>0</v>
          </cell>
          <cell r="CZ24">
            <v>0</v>
          </cell>
          <cell r="DA24">
            <v>0</v>
          </cell>
          <cell r="DB24">
            <v>0</v>
          </cell>
          <cell r="DC24">
            <v>0</v>
          </cell>
          <cell r="DD24">
            <v>0</v>
          </cell>
          <cell r="DE24">
            <v>0</v>
          </cell>
          <cell r="DF24">
            <v>0</v>
          </cell>
          <cell r="DG24">
            <v>0</v>
          </cell>
          <cell r="DH24">
            <v>0</v>
          </cell>
          <cell r="DI24">
            <v>0</v>
          </cell>
          <cell r="DJ24">
            <v>0</v>
          </cell>
          <cell r="DK24">
            <v>0</v>
          </cell>
          <cell r="DL24">
            <v>0</v>
          </cell>
          <cell r="DM24">
            <v>0</v>
          </cell>
          <cell r="DO24">
            <v>0</v>
          </cell>
          <cell r="DP24">
            <v>0</v>
          </cell>
          <cell r="DQ24">
            <v>0</v>
          </cell>
          <cell r="DR24">
            <v>0</v>
          </cell>
          <cell r="DS24">
            <v>0</v>
          </cell>
          <cell r="DT24">
            <v>0</v>
          </cell>
          <cell r="DU24">
            <v>0</v>
          </cell>
          <cell r="DV24">
            <v>0</v>
          </cell>
          <cell r="DW24">
            <v>0</v>
          </cell>
          <cell r="DX24">
            <v>0</v>
          </cell>
          <cell r="DY24">
            <v>0</v>
          </cell>
          <cell r="DZ24">
            <v>0</v>
          </cell>
          <cell r="EA24">
            <v>0</v>
          </cell>
          <cell r="EB24">
            <v>0</v>
          </cell>
          <cell r="EC24">
            <v>0</v>
          </cell>
          <cell r="ED24">
            <v>0</v>
          </cell>
          <cell r="EE24">
            <v>0</v>
          </cell>
          <cell r="EF24">
            <v>0</v>
          </cell>
          <cell r="EG24">
            <v>0</v>
          </cell>
          <cell r="EH24">
            <v>0</v>
          </cell>
          <cell r="EI24">
            <v>0</v>
          </cell>
          <cell r="EJ24">
            <v>0</v>
          </cell>
          <cell r="EK24">
            <v>0</v>
          </cell>
          <cell r="EL24">
            <v>0</v>
          </cell>
          <cell r="EM24">
            <v>0</v>
          </cell>
          <cell r="EN24">
            <v>0</v>
          </cell>
          <cell r="EO24">
            <v>0</v>
          </cell>
          <cell r="EP24">
            <v>0</v>
          </cell>
          <cell r="EQ24">
            <v>0</v>
          </cell>
          <cell r="ER24">
            <v>0</v>
          </cell>
          <cell r="ES24">
            <v>0</v>
          </cell>
        </row>
        <row r="25"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  <cell r="AU25">
            <v>0</v>
          </cell>
          <cell r="AV25">
            <v>0</v>
          </cell>
          <cell r="BM25">
            <v>0</v>
          </cell>
          <cell r="BN25">
            <v>0</v>
          </cell>
          <cell r="BO25">
            <v>0</v>
          </cell>
          <cell r="BP25">
            <v>0</v>
          </cell>
          <cell r="BQ25">
            <v>0</v>
          </cell>
          <cell r="BR25">
            <v>0</v>
          </cell>
          <cell r="BS25">
            <v>0</v>
          </cell>
          <cell r="BT25">
            <v>0</v>
          </cell>
          <cell r="BU25">
            <v>0</v>
          </cell>
          <cell r="BV25">
            <v>0</v>
          </cell>
          <cell r="BW25">
            <v>0</v>
          </cell>
          <cell r="BX25">
            <v>0</v>
          </cell>
          <cell r="CA25">
            <v>0</v>
          </cell>
          <cell r="CB25">
            <v>0</v>
          </cell>
          <cell r="CC25">
            <v>0</v>
          </cell>
          <cell r="CD25">
            <v>0</v>
          </cell>
          <cell r="CE25">
            <v>0</v>
          </cell>
          <cell r="CF25">
            <v>0</v>
          </cell>
          <cell r="CG25">
            <v>0</v>
          </cell>
          <cell r="CH25">
            <v>0</v>
          </cell>
          <cell r="CI25">
            <v>0</v>
          </cell>
          <cell r="CJ25">
            <v>0</v>
          </cell>
          <cell r="CK25">
            <v>0</v>
          </cell>
          <cell r="CL25">
            <v>0</v>
          </cell>
          <cell r="CN25">
            <v>0</v>
          </cell>
          <cell r="CO25">
            <v>0</v>
          </cell>
          <cell r="CP25">
            <v>0</v>
          </cell>
          <cell r="CQ25">
            <v>0</v>
          </cell>
          <cell r="CR25">
            <v>0</v>
          </cell>
          <cell r="CS25">
            <v>0</v>
          </cell>
          <cell r="CT25">
            <v>0</v>
          </cell>
          <cell r="CU25">
            <v>0</v>
          </cell>
          <cell r="CV25">
            <v>0</v>
          </cell>
          <cell r="CW25">
            <v>0</v>
          </cell>
          <cell r="CX25">
            <v>0</v>
          </cell>
          <cell r="CY25">
            <v>0</v>
          </cell>
          <cell r="CZ25">
            <v>0</v>
          </cell>
          <cell r="DA25">
            <v>0</v>
          </cell>
          <cell r="DB25">
            <v>0</v>
          </cell>
          <cell r="DC25">
            <v>0</v>
          </cell>
          <cell r="DD25">
            <v>0</v>
          </cell>
          <cell r="DE25">
            <v>0</v>
          </cell>
          <cell r="DF25">
            <v>0</v>
          </cell>
          <cell r="DG25">
            <v>0</v>
          </cell>
          <cell r="DH25">
            <v>0</v>
          </cell>
          <cell r="DI25">
            <v>0</v>
          </cell>
          <cell r="DJ25">
            <v>0</v>
          </cell>
          <cell r="DK25">
            <v>0</v>
          </cell>
          <cell r="DL25">
            <v>0</v>
          </cell>
          <cell r="DM25">
            <v>0</v>
          </cell>
          <cell r="DO25">
            <v>0</v>
          </cell>
          <cell r="DP25">
            <v>0</v>
          </cell>
          <cell r="DQ25">
            <v>0</v>
          </cell>
          <cell r="DR25">
            <v>0</v>
          </cell>
          <cell r="DS25">
            <v>0</v>
          </cell>
          <cell r="DT25">
            <v>0</v>
          </cell>
          <cell r="DU25">
            <v>0</v>
          </cell>
          <cell r="DV25">
            <v>0</v>
          </cell>
          <cell r="DW25">
            <v>0</v>
          </cell>
          <cell r="DX25">
            <v>0</v>
          </cell>
          <cell r="DY25">
            <v>0</v>
          </cell>
          <cell r="DZ25">
            <v>0</v>
          </cell>
          <cell r="EA25">
            <v>0</v>
          </cell>
          <cell r="EB25">
            <v>0</v>
          </cell>
          <cell r="EC25">
            <v>0</v>
          </cell>
          <cell r="ED25">
            <v>0</v>
          </cell>
          <cell r="EE25">
            <v>0</v>
          </cell>
          <cell r="EF25">
            <v>0</v>
          </cell>
          <cell r="EG25">
            <v>0</v>
          </cell>
          <cell r="EH25">
            <v>0</v>
          </cell>
          <cell r="EI25">
            <v>0</v>
          </cell>
          <cell r="EJ25">
            <v>0</v>
          </cell>
          <cell r="EK25">
            <v>0</v>
          </cell>
          <cell r="EL25">
            <v>0</v>
          </cell>
          <cell r="EM25">
            <v>0</v>
          </cell>
          <cell r="EN25">
            <v>0</v>
          </cell>
          <cell r="EO25">
            <v>0</v>
          </cell>
          <cell r="EP25">
            <v>0</v>
          </cell>
          <cell r="EQ25">
            <v>0</v>
          </cell>
          <cell r="ER25">
            <v>0</v>
          </cell>
          <cell r="ES25">
            <v>0</v>
          </cell>
        </row>
        <row r="26"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  <cell r="AU26">
            <v>0</v>
          </cell>
          <cell r="AV26">
            <v>0</v>
          </cell>
          <cell r="BM26">
            <v>0</v>
          </cell>
          <cell r="BN26">
            <v>0</v>
          </cell>
          <cell r="BO26">
            <v>0</v>
          </cell>
          <cell r="BP26">
            <v>0</v>
          </cell>
          <cell r="BQ26">
            <v>0</v>
          </cell>
          <cell r="BR26">
            <v>0</v>
          </cell>
          <cell r="BS26">
            <v>0</v>
          </cell>
          <cell r="BT26">
            <v>0</v>
          </cell>
          <cell r="BU26">
            <v>0</v>
          </cell>
          <cell r="BV26">
            <v>0</v>
          </cell>
          <cell r="BW26">
            <v>0</v>
          </cell>
          <cell r="BX26">
            <v>0</v>
          </cell>
          <cell r="CA26">
            <v>0</v>
          </cell>
          <cell r="CB26">
            <v>0</v>
          </cell>
          <cell r="CC26">
            <v>0</v>
          </cell>
          <cell r="CD26">
            <v>0</v>
          </cell>
          <cell r="CE26">
            <v>0</v>
          </cell>
          <cell r="CF26">
            <v>0</v>
          </cell>
          <cell r="CG26">
            <v>0</v>
          </cell>
          <cell r="CH26">
            <v>0</v>
          </cell>
          <cell r="CI26">
            <v>0</v>
          </cell>
          <cell r="CJ26">
            <v>0</v>
          </cell>
          <cell r="CK26">
            <v>0</v>
          </cell>
          <cell r="CL26">
            <v>0</v>
          </cell>
          <cell r="CN26">
            <v>0</v>
          </cell>
          <cell r="CO26">
            <v>0</v>
          </cell>
          <cell r="CP26">
            <v>0</v>
          </cell>
          <cell r="CQ26">
            <v>0</v>
          </cell>
          <cell r="CR26">
            <v>0</v>
          </cell>
          <cell r="CS26">
            <v>0</v>
          </cell>
          <cell r="CT26">
            <v>0</v>
          </cell>
          <cell r="CU26">
            <v>0</v>
          </cell>
          <cell r="CV26">
            <v>0</v>
          </cell>
          <cell r="CW26">
            <v>0</v>
          </cell>
          <cell r="CX26">
            <v>0</v>
          </cell>
          <cell r="CY26">
            <v>0</v>
          </cell>
          <cell r="CZ26">
            <v>0</v>
          </cell>
          <cell r="DA26">
            <v>0</v>
          </cell>
          <cell r="DB26">
            <v>0</v>
          </cell>
          <cell r="DC26">
            <v>0</v>
          </cell>
          <cell r="DD26">
            <v>0</v>
          </cell>
          <cell r="DE26">
            <v>0</v>
          </cell>
          <cell r="DF26">
            <v>0</v>
          </cell>
          <cell r="DG26">
            <v>0</v>
          </cell>
          <cell r="DH26">
            <v>0</v>
          </cell>
          <cell r="DI26">
            <v>0</v>
          </cell>
          <cell r="DJ26">
            <v>0</v>
          </cell>
          <cell r="DK26">
            <v>0</v>
          </cell>
          <cell r="DL26">
            <v>0</v>
          </cell>
          <cell r="DM26">
            <v>0</v>
          </cell>
          <cell r="DO26">
            <v>0</v>
          </cell>
          <cell r="DP26">
            <v>0</v>
          </cell>
          <cell r="DQ26">
            <v>0</v>
          </cell>
          <cell r="DR26">
            <v>0</v>
          </cell>
          <cell r="DS26">
            <v>0</v>
          </cell>
          <cell r="DT26">
            <v>0</v>
          </cell>
          <cell r="DU26">
            <v>0</v>
          </cell>
          <cell r="DV26">
            <v>0</v>
          </cell>
          <cell r="DW26">
            <v>0</v>
          </cell>
          <cell r="DX26">
            <v>0</v>
          </cell>
          <cell r="DY26">
            <v>0</v>
          </cell>
          <cell r="DZ26">
            <v>0</v>
          </cell>
          <cell r="EA26">
            <v>0</v>
          </cell>
          <cell r="EB26">
            <v>0</v>
          </cell>
          <cell r="EC26">
            <v>0</v>
          </cell>
          <cell r="ED26">
            <v>0</v>
          </cell>
          <cell r="EE26">
            <v>0</v>
          </cell>
          <cell r="EF26">
            <v>0</v>
          </cell>
          <cell r="EG26">
            <v>0</v>
          </cell>
          <cell r="EH26">
            <v>0</v>
          </cell>
          <cell r="EI26">
            <v>0</v>
          </cell>
          <cell r="EJ26">
            <v>0</v>
          </cell>
          <cell r="EK26">
            <v>0</v>
          </cell>
          <cell r="EL26">
            <v>0</v>
          </cell>
          <cell r="EM26">
            <v>0</v>
          </cell>
          <cell r="EN26">
            <v>0</v>
          </cell>
          <cell r="EO26">
            <v>0</v>
          </cell>
          <cell r="EP26">
            <v>0</v>
          </cell>
          <cell r="EQ26">
            <v>0</v>
          </cell>
          <cell r="ER26">
            <v>0</v>
          </cell>
          <cell r="ES26">
            <v>0</v>
          </cell>
        </row>
        <row r="27"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  <cell r="AU27">
            <v>0</v>
          </cell>
          <cell r="AV27">
            <v>0</v>
          </cell>
          <cell r="BM27">
            <v>0</v>
          </cell>
          <cell r="BN27">
            <v>0</v>
          </cell>
          <cell r="BO27">
            <v>0</v>
          </cell>
          <cell r="BP27">
            <v>0</v>
          </cell>
          <cell r="BQ27">
            <v>0</v>
          </cell>
          <cell r="BR27">
            <v>0</v>
          </cell>
          <cell r="BS27">
            <v>0</v>
          </cell>
          <cell r="BT27">
            <v>0</v>
          </cell>
          <cell r="BU27">
            <v>0</v>
          </cell>
          <cell r="BV27">
            <v>0</v>
          </cell>
          <cell r="BW27">
            <v>0</v>
          </cell>
          <cell r="BX27">
            <v>0</v>
          </cell>
          <cell r="CA27">
            <v>0</v>
          </cell>
          <cell r="CB27">
            <v>0</v>
          </cell>
          <cell r="CC27">
            <v>0</v>
          </cell>
          <cell r="CD27">
            <v>0</v>
          </cell>
          <cell r="CE27">
            <v>0</v>
          </cell>
          <cell r="CF27">
            <v>0</v>
          </cell>
          <cell r="CG27">
            <v>0</v>
          </cell>
          <cell r="CH27">
            <v>0</v>
          </cell>
          <cell r="CI27">
            <v>0</v>
          </cell>
          <cell r="CJ27">
            <v>0</v>
          </cell>
          <cell r="CK27">
            <v>0</v>
          </cell>
          <cell r="CL27">
            <v>0</v>
          </cell>
          <cell r="CN27">
            <v>0</v>
          </cell>
          <cell r="CO27">
            <v>0</v>
          </cell>
          <cell r="CP27">
            <v>0</v>
          </cell>
          <cell r="CQ27">
            <v>0</v>
          </cell>
          <cell r="CR27">
            <v>0</v>
          </cell>
          <cell r="CS27">
            <v>0</v>
          </cell>
          <cell r="CT27">
            <v>0</v>
          </cell>
          <cell r="CU27">
            <v>0</v>
          </cell>
          <cell r="CV27">
            <v>0</v>
          </cell>
          <cell r="CW27">
            <v>0</v>
          </cell>
          <cell r="CX27">
            <v>0</v>
          </cell>
          <cell r="CY27">
            <v>0</v>
          </cell>
          <cell r="CZ27">
            <v>0</v>
          </cell>
          <cell r="DA27">
            <v>0</v>
          </cell>
          <cell r="DB27">
            <v>0</v>
          </cell>
          <cell r="DC27">
            <v>0</v>
          </cell>
          <cell r="DD27">
            <v>0</v>
          </cell>
          <cell r="DE27">
            <v>0</v>
          </cell>
          <cell r="DF27">
            <v>0</v>
          </cell>
          <cell r="DG27">
            <v>0</v>
          </cell>
          <cell r="DH27">
            <v>0</v>
          </cell>
          <cell r="DI27">
            <v>0</v>
          </cell>
          <cell r="DJ27">
            <v>0</v>
          </cell>
          <cell r="DK27">
            <v>0</v>
          </cell>
          <cell r="DL27">
            <v>0</v>
          </cell>
          <cell r="DM27">
            <v>0</v>
          </cell>
          <cell r="DO27">
            <v>0</v>
          </cell>
          <cell r="DP27">
            <v>0</v>
          </cell>
          <cell r="DQ27">
            <v>0</v>
          </cell>
          <cell r="DR27">
            <v>0</v>
          </cell>
          <cell r="DS27">
            <v>0</v>
          </cell>
          <cell r="DT27">
            <v>0</v>
          </cell>
          <cell r="DU27">
            <v>0</v>
          </cell>
          <cell r="DV27">
            <v>0</v>
          </cell>
          <cell r="DW27">
            <v>0</v>
          </cell>
          <cell r="DX27">
            <v>0</v>
          </cell>
          <cell r="DY27">
            <v>0</v>
          </cell>
          <cell r="DZ27">
            <v>0</v>
          </cell>
          <cell r="EA27">
            <v>0</v>
          </cell>
          <cell r="EB27">
            <v>0</v>
          </cell>
          <cell r="EC27">
            <v>0</v>
          </cell>
          <cell r="ED27">
            <v>0</v>
          </cell>
          <cell r="EE27">
            <v>0</v>
          </cell>
          <cell r="EF27">
            <v>0</v>
          </cell>
          <cell r="EG27">
            <v>0</v>
          </cell>
          <cell r="EH27">
            <v>0</v>
          </cell>
          <cell r="EI27">
            <v>0</v>
          </cell>
          <cell r="EJ27">
            <v>0</v>
          </cell>
          <cell r="EK27">
            <v>0</v>
          </cell>
          <cell r="EL27">
            <v>0</v>
          </cell>
          <cell r="EM27">
            <v>0</v>
          </cell>
          <cell r="EN27">
            <v>0</v>
          </cell>
          <cell r="EO27">
            <v>0</v>
          </cell>
          <cell r="EP27">
            <v>0</v>
          </cell>
          <cell r="EQ27">
            <v>0</v>
          </cell>
          <cell r="ER27">
            <v>0</v>
          </cell>
          <cell r="ES27">
            <v>0</v>
          </cell>
        </row>
        <row r="28"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  <cell r="AU28">
            <v>0</v>
          </cell>
          <cell r="AV28">
            <v>0</v>
          </cell>
          <cell r="BM28">
            <v>0</v>
          </cell>
          <cell r="BN28">
            <v>0</v>
          </cell>
          <cell r="BO28">
            <v>0</v>
          </cell>
          <cell r="BP28">
            <v>0</v>
          </cell>
          <cell r="BQ28">
            <v>0</v>
          </cell>
          <cell r="BR28">
            <v>0</v>
          </cell>
          <cell r="BS28">
            <v>0</v>
          </cell>
          <cell r="BT28">
            <v>0</v>
          </cell>
          <cell r="BU28">
            <v>0</v>
          </cell>
          <cell r="BV28">
            <v>0</v>
          </cell>
          <cell r="BW28">
            <v>0</v>
          </cell>
          <cell r="BX28">
            <v>0</v>
          </cell>
          <cell r="CA28">
            <v>0</v>
          </cell>
          <cell r="CB28">
            <v>0</v>
          </cell>
          <cell r="CC28">
            <v>0</v>
          </cell>
          <cell r="CD28">
            <v>0</v>
          </cell>
          <cell r="CE28">
            <v>0</v>
          </cell>
          <cell r="CF28">
            <v>0</v>
          </cell>
          <cell r="CG28">
            <v>0</v>
          </cell>
          <cell r="CH28">
            <v>0</v>
          </cell>
          <cell r="CI28">
            <v>0</v>
          </cell>
          <cell r="CJ28">
            <v>0</v>
          </cell>
          <cell r="CK28">
            <v>0</v>
          </cell>
          <cell r="CL28">
            <v>0</v>
          </cell>
          <cell r="CN28">
            <v>0</v>
          </cell>
          <cell r="CO28">
            <v>0</v>
          </cell>
          <cell r="CP28">
            <v>0</v>
          </cell>
          <cell r="CQ28">
            <v>0</v>
          </cell>
          <cell r="CR28">
            <v>0</v>
          </cell>
          <cell r="CS28">
            <v>0</v>
          </cell>
          <cell r="CT28">
            <v>0</v>
          </cell>
          <cell r="CU28">
            <v>0</v>
          </cell>
          <cell r="CV28">
            <v>0</v>
          </cell>
          <cell r="CW28">
            <v>0</v>
          </cell>
          <cell r="CX28">
            <v>0</v>
          </cell>
          <cell r="CY28">
            <v>0</v>
          </cell>
          <cell r="CZ28">
            <v>0</v>
          </cell>
          <cell r="DA28">
            <v>0</v>
          </cell>
          <cell r="DB28">
            <v>0</v>
          </cell>
          <cell r="DC28">
            <v>0</v>
          </cell>
          <cell r="DD28">
            <v>0</v>
          </cell>
          <cell r="DE28">
            <v>0</v>
          </cell>
          <cell r="DF28">
            <v>0</v>
          </cell>
          <cell r="DG28">
            <v>0</v>
          </cell>
          <cell r="DH28">
            <v>0</v>
          </cell>
          <cell r="DI28">
            <v>0</v>
          </cell>
          <cell r="DJ28">
            <v>0</v>
          </cell>
          <cell r="DK28">
            <v>0</v>
          </cell>
          <cell r="DL28">
            <v>0</v>
          </cell>
          <cell r="DM28">
            <v>0</v>
          </cell>
          <cell r="DO28">
            <v>0</v>
          </cell>
          <cell r="DP28">
            <v>0</v>
          </cell>
          <cell r="DQ28">
            <v>0</v>
          </cell>
          <cell r="DR28">
            <v>0</v>
          </cell>
          <cell r="DS28">
            <v>0</v>
          </cell>
          <cell r="DT28">
            <v>0</v>
          </cell>
          <cell r="DU28">
            <v>0</v>
          </cell>
          <cell r="DV28">
            <v>0</v>
          </cell>
          <cell r="DW28">
            <v>0</v>
          </cell>
          <cell r="DX28">
            <v>0</v>
          </cell>
          <cell r="DY28">
            <v>0</v>
          </cell>
          <cell r="DZ28">
            <v>0</v>
          </cell>
          <cell r="EA28">
            <v>0</v>
          </cell>
          <cell r="EB28">
            <v>0</v>
          </cell>
          <cell r="EC28">
            <v>0</v>
          </cell>
          <cell r="ED28">
            <v>0</v>
          </cell>
          <cell r="EE28">
            <v>0</v>
          </cell>
          <cell r="EF28">
            <v>0</v>
          </cell>
          <cell r="EG28">
            <v>0</v>
          </cell>
          <cell r="EH28">
            <v>0</v>
          </cell>
          <cell r="EI28">
            <v>0</v>
          </cell>
          <cell r="EJ28">
            <v>0</v>
          </cell>
          <cell r="EK28">
            <v>0</v>
          </cell>
          <cell r="EL28">
            <v>0</v>
          </cell>
          <cell r="EM28">
            <v>0</v>
          </cell>
          <cell r="EN28">
            <v>0</v>
          </cell>
          <cell r="EO28">
            <v>0</v>
          </cell>
          <cell r="EP28">
            <v>0</v>
          </cell>
          <cell r="EQ28">
            <v>0</v>
          </cell>
          <cell r="ER28">
            <v>0</v>
          </cell>
          <cell r="ES28">
            <v>0</v>
          </cell>
        </row>
        <row r="29"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  <cell r="AU29">
            <v>0</v>
          </cell>
          <cell r="AV29">
            <v>0</v>
          </cell>
          <cell r="BM29">
            <v>0</v>
          </cell>
          <cell r="BN29">
            <v>0</v>
          </cell>
          <cell r="BO29">
            <v>0</v>
          </cell>
          <cell r="BP29">
            <v>0</v>
          </cell>
          <cell r="BQ29">
            <v>0</v>
          </cell>
          <cell r="BR29">
            <v>0</v>
          </cell>
          <cell r="BS29">
            <v>0</v>
          </cell>
          <cell r="BT29">
            <v>0</v>
          </cell>
          <cell r="BU29">
            <v>0</v>
          </cell>
          <cell r="BV29">
            <v>0</v>
          </cell>
          <cell r="BW29">
            <v>0</v>
          </cell>
          <cell r="BX29">
            <v>0</v>
          </cell>
          <cell r="CA29">
            <v>0</v>
          </cell>
          <cell r="CB29">
            <v>0</v>
          </cell>
          <cell r="CC29">
            <v>0</v>
          </cell>
          <cell r="CD29">
            <v>0</v>
          </cell>
          <cell r="CE29">
            <v>0</v>
          </cell>
          <cell r="CF29">
            <v>0</v>
          </cell>
          <cell r="CG29">
            <v>0</v>
          </cell>
          <cell r="CH29">
            <v>0</v>
          </cell>
          <cell r="CI29">
            <v>0</v>
          </cell>
          <cell r="CJ29">
            <v>0</v>
          </cell>
          <cell r="CK29">
            <v>0</v>
          </cell>
          <cell r="CL29">
            <v>0</v>
          </cell>
          <cell r="CN29">
            <v>0</v>
          </cell>
          <cell r="CO29">
            <v>0</v>
          </cell>
          <cell r="CP29">
            <v>0</v>
          </cell>
          <cell r="CQ29">
            <v>0</v>
          </cell>
          <cell r="CR29">
            <v>0</v>
          </cell>
          <cell r="CS29">
            <v>0</v>
          </cell>
          <cell r="CT29">
            <v>0</v>
          </cell>
          <cell r="CU29">
            <v>0</v>
          </cell>
          <cell r="CV29">
            <v>0</v>
          </cell>
          <cell r="CW29">
            <v>0</v>
          </cell>
          <cell r="CX29">
            <v>0</v>
          </cell>
          <cell r="CY29">
            <v>0</v>
          </cell>
          <cell r="CZ29">
            <v>0</v>
          </cell>
          <cell r="DA29">
            <v>0</v>
          </cell>
          <cell r="DB29">
            <v>0</v>
          </cell>
          <cell r="DC29">
            <v>0</v>
          </cell>
          <cell r="DD29">
            <v>0</v>
          </cell>
          <cell r="DE29">
            <v>0</v>
          </cell>
          <cell r="DF29">
            <v>0</v>
          </cell>
          <cell r="DG29">
            <v>0</v>
          </cell>
          <cell r="DH29">
            <v>0</v>
          </cell>
          <cell r="DI29">
            <v>0</v>
          </cell>
          <cell r="DJ29">
            <v>0</v>
          </cell>
          <cell r="DK29">
            <v>0</v>
          </cell>
          <cell r="DL29">
            <v>0</v>
          </cell>
          <cell r="DM29">
            <v>0</v>
          </cell>
          <cell r="DO29">
            <v>0</v>
          </cell>
          <cell r="DP29">
            <v>0</v>
          </cell>
          <cell r="DQ29">
            <v>0</v>
          </cell>
          <cell r="DR29">
            <v>0</v>
          </cell>
          <cell r="DS29">
            <v>0</v>
          </cell>
          <cell r="DT29">
            <v>0</v>
          </cell>
          <cell r="DU29">
            <v>0</v>
          </cell>
          <cell r="DV29">
            <v>0</v>
          </cell>
          <cell r="DW29">
            <v>0</v>
          </cell>
          <cell r="DX29">
            <v>0</v>
          </cell>
          <cell r="DY29">
            <v>0</v>
          </cell>
          <cell r="DZ29">
            <v>0</v>
          </cell>
          <cell r="EA29">
            <v>0</v>
          </cell>
          <cell r="EB29">
            <v>0</v>
          </cell>
          <cell r="EC29">
            <v>0</v>
          </cell>
          <cell r="ED29">
            <v>0</v>
          </cell>
          <cell r="EE29">
            <v>0</v>
          </cell>
          <cell r="EF29">
            <v>0</v>
          </cell>
          <cell r="EG29">
            <v>0</v>
          </cell>
          <cell r="EH29">
            <v>0</v>
          </cell>
          <cell r="EI29">
            <v>0</v>
          </cell>
          <cell r="EJ29">
            <v>0</v>
          </cell>
          <cell r="EK29">
            <v>0</v>
          </cell>
          <cell r="EL29">
            <v>0</v>
          </cell>
          <cell r="EM29">
            <v>0</v>
          </cell>
          <cell r="EN29">
            <v>0</v>
          </cell>
          <cell r="EO29">
            <v>0</v>
          </cell>
          <cell r="EP29">
            <v>0</v>
          </cell>
          <cell r="EQ29">
            <v>0</v>
          </cell>
          <cell r="ER29">
            <v>0</v>
          </cell>
          <cell r="ES29">
            <v>0</v>
          </cell>
        </row>
        <row r="30"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  <cell r="AU30">
            <v>0</v>
          </cell>
          <cell r="AV30">
            <v>0</v>
          </cell>
          <cell r="BM30">
            <v>0</v>
          </cell>
          <cell r="BN30">
            <v>0</v>
          </cell>
          <cell r="BO30">
            <v>0</v>
          </cell>
          <cell r="BP30">
            <v>0</v>
          </cell>
          <cell r="BQ30">
            <v>0</v>
          </cell>
          <cell r="BR30">
            <v>0</v>
          </cell>
          <cell r="BS30">
            <v>0</v>
          </cell>
          <cell r="BT30">
            <v>0</v>
          </cell>
          <cell r="BU30">
            <v>0</v>
          </cell>
          <cell r="BV30">
            <v>0</v>
          </cell>
          <cell r="BW30">
            <v>0</v>
          </cell>
          <cell r="BX30">
            <v>0</v>
          </cell>
          <cell r="CA30">
            <v>0</v>
          </cell>
          <cell r="CB30">
            <v>0</v>
          </cell>
          <cell r="CC30">
            <v>0</v>
          </cell>
          <cell r="CD30">
            <v>0</v>
          </cell>
          <cell r="CE30">
            <v>0</v>
          </cell>
          <cell r="CF30">
            <v>0</v>
          </cell>
          <cell r="CG30">
            <v>0</v>
          </cell>
          <cell r="CH30">
            <v>0</v>
          </cell>
          <cell r="CI30">
            <v>0</v>
          </cell>
          <cell r="CJ30">
            <v>0</v>
          </cell>
          <cell r="CK30">
            <v>0</v>
          </cell>
          <cell r="CL30">
            <v>0</v>
          </cell>
          <cell r="CN30">
            <v>0</v>
          </cell>
          <cell r="CO30">
            <v>0</v>
          </cell>
          <cell r="CP30">
            <v>0</v>
          </cell>
          <cell r="CQ30">
            <v>0</v>
          </cell>
          <cell r="CR30">
            <v>0</v>
          </cell>
          <cell r="CS30">
            <v>0</v>
          </cell>
          <cell r="CT30">
            <v>0</v>
          </cell>
          <cell r="CU30">
            <v>0</v>
          </cell>
          <cell r="CV30">
            <v>0</v>
          </cell>
          <cell r="CW30">
            <v>0</v>
          </cell>
          <cell r="CX30">
            <v>0</v>
          </cell>
          <cell r="CY30">
            <v>0</v>
          </cell>
          <cell r="CZ30">
            <v>0</v>
          </cell>
          <cell r="DA30">
            <v>0</v>
          </cell>
          <cell r="DB30">
            <v>0</v>
          </cell>
          <cell r="DC30">
            <v>0</v>
          </cell>
          <cell r="DD30">
            <v>0</v>
          </cell>
          <cell r="DE30">
            <v>0</v>
          </cell>
          <cell r="DF30">
            <v>0</v>
          </cell>
          <cell r="DG30">
            <v>0</v>
          </cell>
          <cell r="DH30">
            <v>0</v>
          </cell>
          <cell r="DI30">
            <v>0</v>
          </cell>
          <cell r="DJ30">
            <v>0</v>
          </cell>
          <cell r="DK30">
            <v>0</v>
          </cell>
          <cell r="DL30">
            <v>0</v>
          </cell>
          <cell r="DM30">
            <v>0</v>
          </cell>
          <cell r="DO30">
            <v>0</v>
          </cell>
          <cell r="DP30">
            <v>0</v>
          </cell>
          <cell r="DQ30">
            <v>0</v>
          </cell>
          <cell r="DR30">
            <v>0</v>
          </cell>
          <cell r="DS30">
            <v>0</v>
          </cell>
          <cell r="DT30">
            <v>0</v>
          </cell>
          <cell r="DU30">
            <v>0</v>
          </cell>
          <cell r="DV30">
            <v>0</v>
          </cell>
          <cell r="DW30">
            <v>0</v>
          </cell>
          <cell r="DX30">
            <v>0</v>
          </cell>
          <cell r="DY30">
            <v>0</v>
          </cell>
          <cell r="DZ30">
            <v>0</v>
          </cell>
          <cell r="EA30">
            <v>0</v>
          </cell>
          <cell r="EB30">
            <v>0</v>
          </cell>
          <cell r="EC30">
            <v>0</v>
          </cell>
          <cell r="ED30">
            <v>0</v>
          </cell>
          <cell r="EE30">
            <v>0</v>
          </cell>
          <cell r="EF30">
            <v>0</v>
          </cell>
          <cell r="EG30">
            <v>0</v>
          </cell>
          <cell r="EH30">
            <v>0</v>
          </cell>
          <cell r="EI30">
            <v>0</v>
          </cell>
          <cell r="EJ30">
            <v>0</v>
          </cell>
          <cell r="EK30">
            <v>0</v>
          </cell>
          <cell r="EL30">
            <v>0</v>
          </cell>
          <cell r="EM30">
            <v>0</v>
          </cell>
          <cell r="EN30">
            <v>0</v>
          </cell>
          <cell r="EO30">
            <v>0</v>
          </cell>
          <cell r="EP30">
            <v>0</v>
          </cell>
          <cell r="EQ30">
            <v>0</v>
          </cell>
          <cell r="ER30">
            <v>0</v>
          </cell>
          <cell r="ES30">
            <v>0</v>
          </cell>
        </row>
        <row r="31"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  <cell r="AU31">
            <v>0</v>
          </cell>
          <cell r="AV31">
            <v>0</v>
          </cell>
          <cell r="BM31">
            <v>0</v>
          </cell>
          <cell r="BN31">
            <v>0</v>
          </cell>
          <cell r="BO31">
            <v>0</v>
          </cell>
          <cell r="BP31">
            <v>0</v>
          </cell>
          <cell r="BQ31">
            <v>0</v>
          </cell>
          <cell r="BR31">
            <v>0</v>
          </cell>
          <cell r="BS31">
            <v>0</v>
          </cell>
          <cell r="BT31">
            <v>0</v>
          </cell>
          <cell r="BU31">
            <v>0</v>
          </cell>
          <cell r="BV31">
            <v>0</v>
          </cell>
          <cell r="BW31">
            <v>0</v>
          </cell>
          <cell r="BX31">
            <v>0</v>
          </cell>
          <cell r="CA31">
            <v>0</v>
          </cell>
          <cell r="CB31">
            <v>0</v>
          </cell>
          <cell r="CC31">
            <v>0</v>
          </cell>
          <cell r="CD31">
            <v>0</v>
          </cell>
          <cell r="CE31">
            <v>0</v>
          </cell>
          <cell r="CF31">
            <v>0</v>
          </cell>
          <cell r="CG31">
            <v>0</v>
          </cell>
          <cell r="CH31">
            <v>0</v>
          </cell>
          <cell r="CI31">
            <v>0</v>
          </cell>
          <cell r="CJ31">
            <v>0</v>
          </cell>
          <cell r="CK31">
            <v>0</v>
          </cell>
          <cell r="CL31">
            <v>0</v>
          </cell>
          <cell r="CN31">
            <v>0</v>
          </cell>
          <cell r="CO31">
            <v>0</v>
          </cell>
          <cell r="CP31">
            <v>0</v>
          </cell>
          <cell r="CQ31">
            <v>0</v>
          </cell>
          <cell r="CR31">
            <v>0</v>
          </cell>
          <cell r="CS31">
            <v>0</v>
          </cell>
          <cell r="CT31">
            <v>0</v>
          </cell>
          <cell r="CU31">
            <v>0</v>
          </cell>
          <cell r="CV31">
            <v>0</v>
          </cell>
          <cell r="CW31">
            <v>0</v>
          </cell>
          <cell r="CX31">
            <v>0</v>
          </cell>
          <cell r="CY31">
            <v>0</v>
          </cell>
          <cell r="CZ31">
            <v>0</v>
          </cell>
          <cell r="DA31">
            <v>0</v>
          </cell>
          <cell r="DB31">
            <v>0</v>
          </cell>
          <cell r="DC31">
            <v>0</v>
          </cell>
          <cell r="DD31">
            <v>0</v>
          </cell>
          <cell r="DE31">
            <v>0</v>
          </cell>
          <cell r="DF31">
            <v>0</v>
          </cell>
          <cell r="DG31">
            <v>0</v>
          </cell>
          <cell r="DH31">
            <v>0</v>
          </cell>
          <cell r="DI31">
            <v>0</v>
          </cell>
          <cell r="DJ31">
            <v>0</v>
          </cell>
          <cell r="DK31">
            <v>0</v>
          </cell>
          <cell r="DL31">
            <v>0</v>
          </cell>
          <cell r="DM31">
            <v>0</v>
          </cell>
          <cell r="DO31">
            <v>0</v>
          </cell>
          <cell r="DP31">
            <v>0</v>
          </cell>
          <cell r="DQ31">
            <v>0</v>
          </cell>
          <cell r="DR31">
            <v>0</v>
          </cell>
          <cell r="DS31">
            <v>0</v>
          </cell>
          <cell r="DT31">
            <v>0</v>
          </cell>
          <cell r="DU31">
            <v>0</v>
          </cell>
          <cell r="DV31">
            <v>0</v>
          </cell>
          <cell r="DW31">
            <v>0</v>
          </cell>
          <cell r="DX31">
            <v>0</v>
          </cell>
          <cell r="DY31">
            <v>0</v>
          </cell>
          <cell r="DZ31">
            <v>0</v>
          </cell>
          <cell r="EA31">
            <v>0</v>
          </cell>
          <cell r="EB31">
            <v>0</v>
          </cell>
          <cell r="EC31">
            <v>0</v>
          </cell>
          <cell r="ED31">
            <v>0</v>
          </cell>
          <cell r="EE31">
            <v>0</v>
          </cell>
          <cell r="EF31">
            <v>0</v>
          </cell>
          <cell r="EG31">
            <v>0</v>
          </cell>
          <cell r="EH31">
            <v>0</v>
          </cell>
          <cell r="EI31">
            <v>0</v>
          </cell>
          <cell r="EJ31">
            <v>0</v>
          </cell>
          <cell r="EK31">
            <v>0</v>
          </cell>
          <cell r="EL31">
            <v>0</v>
          </cell>
          <cell r="EM31">
            <v>0</v>
          </cell>
          <cell r="EN31">
            <v>0</v>
          </cell>
          <cell r="EO31">
            <v>0</v>
          </cell>
          <cell r="EP31">
            <v>0</v>
          </cell>
          <cell r="EQ31">
            <v>0</v>
          </cell>
          <cell r="ER31">
            <v>0</v>
          </cell>
          <cell r="ES31">
            <v>0</v>
          </cell>
        </row>
        <row r="32"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  <cell r="AU32">
            <v>0</v>
          </cell>
          <cell r="AV32">
            <v>0</v>
          </cell>
          <cell r="BM32">
            <v>0</v>
          </cell>
          <cell r="BN32">
            <v>0</v>
          </cell>
          <cell r="BO32">
            <v>0</v>
          </cell>
          <cell r="BP32">
            <v>0</v>
          </cell>
          <cell r="BQ32">
            <v>0</v>
          </cell>
          <cell r="BR32">
            <v>0</v>
          </cell>
          <cell r="BS32">
            <v>0</v>
          </cell>
          <cell r="BT32">
            <v>0</v>
          </cell>
          <cell r="BU32">
            <v>0</v>
          </cell>
          <cell r="BV32">
            <v>0</v>
          </cell>
          <cell r="BW32">
            <v>0</v>
          </cell>
          <cell r="BX32">
            <v>0</v>
          </cell>
          <cell r="CA32">
            <v>0</v>
          </cell>
          <cell r="CB32">
            <v>0</v>
          </cell>
          <cell r="CC32">
            <v>0</v>
          </cell>
          <cell r="CD32">
            <v>0</v>
          </cell>
          <cell r="CE32">
            <v>0</v>
          </cell>
          <cell r="CF32">
            <v>0</v>
          </cell>
          <cell r="CG32">
            <v>0</v>
          </cell>
          <cell r="CH32">
            <v>0</v>
          </cell>
          <cell r="CI32">
            <v>0</v>
          </cell>
          <cell r="CJ32">
            <v>0</v>
          </cell>
          <cell r="CK32">
            <v>0</v>
          </cell>
          <cell r="CL32">
            <v>0</v>
          </cell>
          <cell r="CN32">
            <v>0</v>
          </cell>
          <cell r="CO32">
            <v>0</v>
          </cell>
          <cell r="CP32">
            <v>0</v>
          </cell>
          <cell r="CQ32">
            <v>0</v>
          </cell>
          <cell r="CR32">
            <v>0</v>
          </cell>
          <cell r="CS32">
            <v>0</v>
          </cell>
          <cell r="CT32">
            <v>0</v>
          </cell>
          <cell r="CU32">
            <v>0</v>
          </cell>
          <cell r="CV32">
            <v>0</v>
          </cell>
          <cell r="CW32">
            <v>0</v>
          </cell>
          <cell r="CX32">
            <v>0</v>
          </cell>
          <cell r="CY32">
            <v>0</v>
          </cell>
          <cell r="CZ32">
            <v>0</v>
          </cell>
          <cell r="DA32">
            <v>0</v>
          </cell>
          <cell r="DB32">
            <v>0</v>
          </cell>
          <cell r="DC32">
            <v>0</v>
          </cell>
          <cell r="DD32">
            <v>0</v>
          </cell>
          <cell r="DE32">
            <v>0</v>
          </cell>
          <cell r="DF32">
            <v>0</v>
          </cell>
          <cell r="DG32">
            <v>0</v>
          </cell>
          <cell r="DH32">
            <v>0</v>
          </cell>
          <cell r="DI32">
            <v>0</v>
          </cell>
          <cell r="DJ32">
            <v>0</v>
          </cell>
          <cell r="DK32">
            <v>0</v>
          </cell>
          <cell r="DL32">
            <v>0</v>
          </cell>
          <cell r="DM32">
            <v>0</v>
          </cell>
          <cell r="DO32">
            <v>0</v>
          </cell>
          <cell r="DP32">
            <v>0</v>
          </cell>
          <cell r="DQ32">
            <v>0</v>
          </cell>
          <cell r="DR32">
            <v>0</v>
          </cell>
          <cell r="DS32">
            <v>0</v>
          </cell>
          <cell r="DT32">
            <v>0</v>
          </cell>
          <cell r="DU32">
            <v>0</v>
          </cell>
          <cell r="DV32">
            <v>0</v>
          </cell>
          <cell r="DW32">
            <v>0</v>
          </cell>
          <cell r="DX32">
            <v>0</v>
          </cell>
          <cell r="DY32">
            <v>0</v>
          </cell>
          <cell r="DZ32">
            <v>0</v>
          </cell>
          <cell r="EA32">
            <v>0</v>
          </cell>
          <cell r="EB32">
            <v>0</v>
          </cell>
          <cell r="EC32">
            <v>0</v>
          </cell>
          <cell r="ED32">
            <v>0</v>
          </cell>
          <cell r="EE32">
            <v>0</v>
          </cell>
          <cell r="EF32">
            <v>0</v>
          </cell>
          <cell r="EG32">
            <v>0</v>
          </cell>
          <cell r="EH32">
            <v>0</v>
          </cell>
          <cell r="EI32">
            <v>0</v>
          </cell>
          <cell r="EJ32">
            <v>0</v>
          </cell>
          <cell r="EK32">
            <v>0</v>
          </cell>
          <cell r="EL32">
            <v>0</v>
          </cell>
          <cell r="EM32">
            <v>0</v>
          </cell>
          <cell r="EN32">
            <v>0</v>
          </cell>
          <cell r="EO32">
            <v>0</v>
          </cell>
          <cell r="EP32">
            <v>0</v>
          </cell>
          <cell r="EQ32">
            <v>0</v>
          </cell>
          <cell r="ER32">
            <v>0</v>
          </cell>
          <cell r="ES32">
            <v>0</v>
          </cell>
        </row>
        <row r="33"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  <cell r="AU33">
            <v>0</v>
          </cell>
          <cell r="AV33">
            <v>0</v>
          </cell>
          <cell r="BM33">
            <v>0</v>
          </cell>
          <cell r="BN33">
            <v>0</v>
          </cell>
          <cell r="BO33">
            <v>0</v>
          </cell>
          <cell r="BP33">
            <v>0</v>
          </cell>
          <cell r="BQ33">
            <v>0</v>
          </cell>
          <cell r="BR33">
            <v>0</v>
          </cell>
          <cell r="BS33">
            <v>0</v>
          </cell>
          <cell r="BT33">
            <v>0</v>
          </cell>
          <cell r="BU33">
            <v>0</v>
          </cell>
          <cell r="BV33">
            <v>0</v>
          </cell>
          <cell r="BW33">
            <v>0</v>
          </cell>
          <cell r="BX33">
            <v>0</v>
          </cell>
          <cell r="CA33">
            <v>0</v>
          </cell>
          <cell r="CB33">
            <v>0</v>
          </cell>
          <cell r="CC33">
            <v>0</v>
          </cell>
          <cell r="CD33">
            <v>0</v>
          </cell>
          <cell r="CE33">
            <v>0</v>
          </cell>
          <cell r="CF33">
            <v>0</v>
          </cell>
          <cell r="CG33">
            <v>0</v>
          </cell>
          <cell r="CH33">
            <v>0</v>
          </cell>
          <cell r="CI33">
            <v>0</v>
          </cell>
          <cell r="CJ33">
            <v>0</v>
          </cell>
          <cell r="CK33">
            <v>0</v>
          </cell>
          <cell r="CL33">
            <v>0</v>
          </cell>
          <cell r="CN33">
            <v>0</v>
          </cell>
          <cell r="CO33">
            <v>0</v>
          </cell>
          <cell r="CP33">
            <v>0</v>
          </cell>
          <cell r="CQ33">
            <v>0</v>
          </cell>
          <cell r="CR33">
            <v>0</v>
          </cell>
          <cell r="CS33">
            <v>0</v>
          </cell>
          <cell r="CT33">
            <v>0</v>
          </cell>
          <cell r="CU33">
            <v>0</v>
          </cell>
          <cell r="CV33">
            <v>0</v>
          </cell>
          <cell r="CW33">
            <v>0</v>
          </cell>
          <cell r="CX33">
            <v>0</v>
          </cell>
          <cell r="CY33">
            <v>0</v>
          </cell>
          <cell r="CZ33">
            <v>0</v>
          </cell>
          <cell r="DA33">
            <v>0</v>
          </cell>
          <cell r="DB33">
            <v>0</v>
          </cell>
          <cell r="DC33">
            <v>0</v>
          </cell>
          <cell r="DD33">
            <v>0</v>
          </cell>
          <cell r="DE33">
            <v>0</v>
          </cell>
          <cell r="DF33">
            <v>0</v>
          </cell>
          <cell r="DG33">
            <v>0</v>
          </cell>
          <cell r="DH33">
            <v>0</v>
          </cell>
          <cell r="DI33">
            <v>0</v>
          </cell>
          <cell r="DJ33">
            <v>0</v>
          </cell>
          <cell r="DK33">
            <v>0</v>
          </cell>
          <cell r="DL33">
            <v>0</v>
          </cell>
          <cell r="DM33">
            <v>0</v>
          </cell>
          <cell r="DO33">
            <v>0</v>
          </cell>
          <cell r="DP33">
            <v>0</v>
          </cell>
          <cell r="DQ33">
            <v>0</v>
          </cell>
          <cell r="DR33">
            <v>0</v>
          </cell>
          <cell r="DS33">
            <v>0</v>
          </cell>
          <cell r="DT33">
            <v>0</v>
          </cell>
          <cell r="DU33">
            <v>0</v>
          </cell>
          <cell r="DV33">
            <v>0</v>
          </cell>
          <cell r="DW33">
            <v>0</v>
          </cell>
          <cell r="DX33">
            <v>0</v>
          </cell>
          <cell r="DY33">
            <v>0</v>
          </cell>
          <cell r="DZ33">
            <v>0</v>
          </cell>
          <cell r="EA33">
            <v>0</v>
          </cell>
          <cell r="EB33">
            <v>0</v>
          </cell>
          <cell r="EC33">
            <v>0</v>
          </cell>
          <cell r="ED33">
            <v>0</v>
          </cell>
          <cell r="EE33">
            <v>0</v>
          </cell>
          <cell r="EF33">
            <v>0</v>
          </cell>
          <cell r="EG33">
            <v>0</v>
          </cell>
          <cell r="EH33">
            <v>0</v>
          </cell>
          <cell r="EI33">
            <v>0</v>
          </cell>
          <cell r="EJ33">
            <v>0</v>
          </cell>
          <cell r="EK33">
            <v>0</v>
          </cell>
          <cell r="EL33">
            <v>0</v>
          </cell>
          <cell r="EM33">
            <v>0</v>
          </cell>
          <cell r="EN33">
            <v>0</v>
          </cell>
          <cell r="EO33">
            <v>0</v>
          </cell>
          <cell r="EP33">
            <v>0</v>
          </cell>
          <cell r="EQ33">
            <v>0</v>
          </cell>
          <cell r="ER33">
            <v>0</v>
          </cell>
          <cell r="ES33">
            <v>0</v>
          </cell>
        </row>
        <row r="34"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  <cell r="AU34">
            <v>0</v>
          </cell>
          <cell r="AV34">
            <v>0</v>
          </cell>
          <cell r="BM34">
            <v>0</v>
          </cell>
          <cell r="BN34">
            <v>0</v>
          </cell>
          <cell r="BO34">
            <v>0</v>
          </cell>
          <cell r="BP34">
            <v>0</v>
          </cell>
          <cell r="BQ34">
            <v>0</v>
          </cell>
          <cell r="BR34">
            <v>0</v>
          </cell>
          <cell r="BS34">
            <v>0</v>
          </cell>
          <cell r="BT34">
            <v>0</v>
          </cell>
          <cell r="BU34">
            <v>0</v>
          </cell>
          <cell r="BV34">
            <v>0</v>
          </cell>
          <cell r="BW34">
            <v>0</v>
          </cell>
          <cell r="BX34">
            <v>0</v>
          </cell>
          <cell r="CA34">
            <v>0</v>
          </cell>
          <cell r="CB34">
            <v>0</v>
          </cell>
          <cell r="CC34">
            <v>0</v>
          </cell>
          <cell r="CD34">
            <v>0</v>
          </cell>
          <cell r="CE34">
            <v>0</v>
          </cell>
          <cell r="CF34">
            <v>0</v>
          </cell>
          <cell r="CG34">
            <v>0</v>
          </cell>
          <cell r="CH34">
            <v>0</v>
          </cell>
          <cell r="CI34">
            <v>0</v>
          </cell>
          <cell r="CJ34">
            <v>0</v>
          </cell>
          <cell r="CK34">
            <v>0</v>
          </cell>
          <cell r="CL34">
            <v>0</v>
          </cell>
          <cell r="CN34">
            <v>0</v>
          </cell>
          <cell r="CO34">
            <v>0</v>
          </cell>
          <cell r="CP34">
            <v>0</v>
          </cell>
          <cell r="CQ34">
            <v>0</v>
          </cell>
          <cell r="CR34">
            <v>0</v>
          </cell>
          <cell r="CS34">
            <v>0</v>
          </cell>
          <cell r="CT34">
            <v>0</v>
          </cell>
          <cell r="CU34">
            <v>0</v>
          </cell>
          <cell r="CV34">
            <v>0</v>
          </cell>
          <cell r="CW34">
            <v>0</v>
          </cell>
          <cell r="CX34">
            <v>0</v>
          </cell>
          <cell r="CY34">
            <v>0</v>
          </cell>
          <cell r="CZ34">
            <v>0</v>
          </cell>
          <cell r="DA34">
            <v>0</v>
          </cell>
          <cell r="DB34">
            <v>0</v>
          </cell>
          <cell r="DC34">
            <v>0</v>
          </cell>
          <cell r="DD34">
            <v>0</v>
          </cell>
          <cell r="DE34">
            <v>0</v>
          </cell>
          <cell r="DF34">
            <v>0</v>
          </cell>
          <cell r="DG34">
            <v>0</v>
          </cell>
          <cell r="DH34">
            <v>0</v>
          </cell>
          <cell r="DI34">
            <v>0</v>
          </cell>
          <cell r="DJ34">
            <v>0</v>
          </cell>
          <cell r="DK34">
            <v>0</v>
          </cell>
          <cell r="DL34">
            <v>0</v>
          </cell>
          <cell r="DM34">
            <v>0</v>
          </cell>
          <cell r="DO34">
            <v>0</v>
          </cell>
          <cell r="DP34">
            <v>0</v>
          </cell>
          <cell r="DQ34">
            <v>0</v>
          </cell>
          <cell r="DR34">
            <v>0</v>
          </cell>
          <cell r="DS34">
            <v>0</v>
          </cell>
          <cell r="DT34">
            <v>0</v>
          </cell>
          <cell r="DU34">
            <v>0</v>
          </cell>
          <cell r="DV34">
            <v>0</v>
          </cell>
          <cell r="DW34">
            <v>0</v>
          </cell>
          <cell r="DX34">
            <v>0</v>
          </cell>
          <cell r="DY34">
            <v>0</v>
          </cell>
          <cell r="DZ34">
            <v>0</v>
          </cell>
          <cell r="EA34">
            <v>0</v>
          </cell>
          <cell r="EB34">
            <v>0</v>
          </cell>
          <cell r="EC34">
            <v>0</v>
          </cell>
          <cell r="ED34">
            <v>0</v>
          </cell>
          <cell r="EE34">
            <v>0</v>
          </cell>
          <cell r="EF34">
            <v>0</v>
          </cell>
          <cell r="EG34">
            <v>0</v>
          </cell>
          <cell r="EH34">
            <v>0</v>
          </cell>
          <cell r="EI34">
            <v>0</v>
          </cell>
          <cell r="EJ34">
            <v>0</v>
          </cell>
          <cell r="EK34">
            <v>0</v>
          </cell>
          <cell r="EL34">
            <v>0</v>
          </cell>
          <cell r="EM34">
            <v>0</v>
          </cell>
          <cell r="EN34">
            <v>0</v>
          </cell>
          <cell r="EO34">
            <v>0</v>
          </cell>
          <cell r="EP34">
            <v>0</v>
          </cell>
          <cell r="EQ34">
            <v>0</v>
          </cell>
          <cell r="ER34">
            <v>0</v>
          </cell>
          <cell r="ES34">
            <v>0</v>
          </cell>
        </row>
        <row r="35"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  <cell r="AU35">
            <v>0</v>
          </cell>
          <cell r="AV35">
            <v>0</v>
          </cell>
          <cell r="BM35">
            <v>0</v>
          </cell>
          <cell r="BN35">
            <v>0</v>
          </cell>
          <cell r="BO35">
            <v>0</v>
          </cell>
          <cell r="BP35">
            <v>0</v>
          </cell>
          <cell r="BQ35">
            <v>0</v>
          </cell>
          <cell r="BR35">
            <v>0</v>
          </cell>
          <cell r="BS35">
            <v>0</v>
          </cell>
          <cell r="BT35">
            <v>0</v>
          </cell>
          <cell r="BU35">
            <v>0</v>
          </cell>
          <cell r="BV35">
            <v>0</v>
          </cell>
          <cell r="BW35">
            <v>0</v>
          </cell>
          <cell r="BX35">
            <v>0</v>
          </cell>
          <cell r="CA35">
            <v>0</v>
          </cell>
          <cell r="CB35">
            <v>0</v>
          </cell>
          <cell r="CC35">
            <v>0</v>
          </cell>
          <cell r="CD35">
            <v>0</v>
          </cell>
          <cell r="CE35">
            <v>0</v>
          </cell>
          <cell r="CF35">
            <v>0</v>
          </cell>
          <cell r="CG35">
            <v>0</v>
          </cell>
          <cell r="CH35">
            <v>0</v>
          </cell>
          <cell r="CI35">
            <v>0</v>
          </cell>
          <cell r="CJ35">
            <v>0</v>
          </cell>
          <cell r="CK35">
            <v>0</v>
          </cell>
          <cell r="CL35">
            <v>0</v>
          </cell>
          <cell r="CN35">
            <v>0</v>
          </cell>
          <cell r="CO35">
            <v>0</v>
          </cell>
          <cell r="CP35">
            <v>0</v>
          </cell>
          <cell r="CQ35">
            <v>0</v>
          </cell>
          <cell r="CR35">
            <v>0</v>
          </cell>
          <cell r="CS35">
            <v>0</v>
          </cell>
          <cell r="CT35">
            <v>0</v>
          </cell>
          <cell r="CU35">
            <v>0</v>
          </cell>
          <cell r="CV35">
            <v>0</v>
          </cell>
          <cell r="CW35">
            <v>0</v>
          </cell>
          <cell r="CX35">
            <v>0</v>
          </cell>
          <cell r="CY35">
            <v>0</v>
          </cell>
          <cell r="CZ35">
            <v>0</v>
          </cell>
          <cell r="DA35">
            <v>0</v>
          </cell>
          <cell r="DB35">
            <v>0</v>
          </cell>
          <cell r="DC35">
            <v>0</v>
          </cell>
          <cell r="DD35">
            <v>0</v>
          </cell>
          <cell r="DE35">
            <v>0</v>
          </cell>
          <cell r="DF35">
            <v>0</v>
          </cell>
          <cell r="DG35">
            <v>0</v>
          </cell>
          <cell r="DH35">
            <v>0</v>
          </cell>
          <cell r="DI35">
            <v>0</v>
          </cell>
          <cell r="DJ35">
            <v>0</v>
          </cell>
          <cell r="DK35">
            <v>0</v>
          </cell>
          <cell r="DL35">
            <v>0</v>
          </cell>
          <cell r="DM35">
            <v>0</v>
          </cell>
          <cell r="DO35">
            <v>0</v>
          </cell>
          <cell r="DP35">
            <v>0</v>
          </cell>
          <cell r="DQ35">
            <v>0</v>
          </cell>
          <cell r="DR35">
            <v>0</v>
          </cell>
          <cell r="DS35">
            <v>0</v>
          </cell>
          <cell r="DT35">
            <v>0</v>
          </cell>
          <cell r="DU35">
            <v>0</v>
          </cell>
          <cell r="DV35">
            <v>0</v>
          </cell>
          <cell r="DW35">
            <v>0</v>
          </cell>
          <cell r="DX35">
            <v>0</v>
          </cell>
          <cell r="DY35">
            <v>0</v>
          </cell>
          <cell r="DZ35">
            <v>0</v>
          </cell>
          <cell r="EA35">
            <v>0</v>
          </cell>
          <cell r="EB35">
            <v>0</v>
          </cell>
          <cell r="EC35">
            <v>0</v>
          </cell>
          <cell r="ED35">
            <v>0</v>
          </cell>
          <cell r="EE35">
            <v>0</v>
          </cell>
          <cell r="EF35">
            <v>0</v>
          </cell>
          <cell r="EG35">
            <v>0</v>
          </cell>
          <cell r="EH35">
            <v>0</v>
          </cell>
          <cell r="EI35">
            <v>0</v>
          </cell>
          <cell r="EJ35">
            <v>0</v>
          </cell>
          <cell r="EK35">
            <v>0</v>
          </cell>
          <cell r="EL35">
            <v>0</v>
          </cell>
          <cell r="EM35">
            <v>0</v>
          </cell>
          <cell r="EN35">
            <v>0</v>
          </cell>
          <cell r="EO35">
            <v>0</v>
          </cell>
          <cell r="EP35">
            <v>0</v>
          </cell>
          <cell r="EQ35">
            <v>0</v>
          </cell>
          <cell r="ER35">
            <v>0</v>
          </cell>
          <cell r="ES35">
            <v>0</v>
          </cell>
        </row>
        <row r="36"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  <cell r="AU36">
            <v>0</v>
          </cell>
          <cell r="AV36">
            <v>0</v>
          </cell>
          <cell r="BM36">
            <v>0</v>
          </cell>
          <cell r="BN36">
            <v>0</v>
          </cell>
          <cell r="BO36">
            <v>0</v>
          </cell>
          <cell r="BP36">
            <v>0</v>
          </cell>
          <cell r="BQ36">
            <v>0</v>
          </cell>
          <cell r="BR36">
            <v>0</v>
          </cell>
          <cell r="BS36">
            <v>0</v>
          </cell>
          <cell r="BT36">
            <v>0</v>
          </cell>
          <cell r="BU36">
            <v>0</v>
          </cell>
          <cell r="BV36">
            <v>0</v>
          </cell>
          <cell r="BW36">
            <v>0</v>
          </cell>
          <cell r="BX36">
            <v>0</v>
          </cell>
          <cell r="CA36">
            <v>0</v>
          </cell>
          <cell r="CB36">
            <v>0</v>
          </cell>
          <cell r="CC36">
            <v>0</v>
          </cell>
          <cell r="CD36">
            <v>0</v>
          </cell>
          <cell r="CE36">
            <v>0</v>
          </cell>
          <cell r="CF36">
            <v>0</v>
          </cell>
          <cell r="CG36">
            <v>0</v>
          </cell>
          <cell r="CH36">
            <v>0</v>
          </cell>
          <cell r="CI36">
            <v>0</v>
          </cell>
          <cell r="CJ36">
            <v>0</v>
          </cell>
          <cell r="CK36">
            <v>0</v>
          </cell>
          <cell r="CL36">
            <v>0</v>
          </cell>
          <cell r="CN36">
            <v>0</v>
          </cell>
          <cell r="CO36">
            <v>0</v>
          </cell>
          <cell r="CP36">
            <v>0</v>
          </cell>
          <cell r="CQ36">
            <v>0</v>
          </cell>
          <cell r="CR36">
            <v>0</v>
          </cell>
          <cell r="CS36">
            <v>0</v>
          </cell>
          <cell r="CT36">
            <v>0</v>
          </cell>
          <cell r="CU36">
            <v>0</v>
          </cell>
          <cell r="CV36">
            <v>0</v>
          </cell>
          <cell r="CW36">
            <v>0</v>
          </cell>
          <cell r="CX36">
            <v>0</v>
          </cell>
          <cell r="CY36">
            <v>0</v>
          </cell>
          <cell r="CZ36">
            <v>0</v>
          </cell>
          <cell r="DA36">
            <v>0</v>
          </cell>
          <cell r="DB36">
            <v>0</v>
          </cell>
          <cell r="DC36">
            <v>0</v>
          </cell>
          <cell r="DD36">
            <v>0</v>
          </cell>
          <cell r="DE36">
            <v>0</v>
          </cell>
          <cell r="DF36">
            <v>0</v>
          </cell>
          <cell r="DG36">
            <v>0</v>
          </cell>
          <cell r="DH36">
            <v>0</v>
          </cell>
          <cell r="DI36">
            <v>0</v>
          </cell>
          <cell r="DJ36">
            <v>0</v>
          </cell>
          <cell r="DK36">
            <v>0</v>
          </cell>
          <cell r="DL36">
            <v>0</v>
          </cell>
          <cell r="DM36">
            <v>0</v>
          </cell>
          <cell r="DO36">
            <v>0</v>
          </cell>
          <cell r="DP36">
            <v>0</v>
          </cell>
          <cell r="DQ36">
            <v>0</v>
          </cell>
          <cell r="DR36">
            <v>0</v>
          </cell>
          <cell r="DS36">
            <v>0</v>
          </cell>
          <cell r="DT36">
            <v>0</v>
          </cell>
          <cell r="DU36">
            <v>0</v>
          </cell>
          <cell r="DV36">
            <v>0</v>
          </cell>
          <cell r="DW36">
            <v>0</v>
          </cell>
          <cell r="DX36">
            <v>0</v>
          </cell>
          <cell r="DY36">
            <v>0</v>
          </cell>
          <cell r="DZ36">
            <v>0</v>
          </cell>
          <cell r="EA36">
            <v>0</v>
          </cell>
          <cell r="EB36">
            <v>0</v>
          </cell>
          <cell r="EC36">
            <v>0</v>
          </cell>
          <cell r="ED36">
            <v>0</v>
          </cell>
          <cell r="EE36">
            <v>0</v>
          </cell>
          <cell r="EF36">
            <v>0</v>
          </cell>
          <cell r="EG36">
            <v>0</v>
          </cell>
          <cell r="EH36">
            <v>0</v>
          </cell>
          <cell r="EI36">
            <v>0</v>
          </cell>
          <cell r="EJ36">
            <v>0</v>
          </cell>
          <cell r="EK36">
            <v>0</v>
          </cell>
          <cell r="EL36">
            <v>0</v>
          </cell>
          <cell r="EM36">
            <v>0</v>
          </cell>
          <cell r="EN36">
            <v>0</v>
          </cell>
          <cell r="EO36">
            <v>0</v>
          </cell>
          <cell r="EP36">
            <v>0</v>
          </cell>
          <cell r="EQ36">
            <v>0</v>
          </cell>
          <cell r="ER36">
            <v>0</v>
          </cell>
          <cell r="ES36">
            <v>0</v>
          </cell>
        </row>
        <row r="37"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  <cell r="AU37">
            <v>0</v>
          </cell>
          <cell r="AV37">
            <v>0</v>
          </cell>
          <cell r="BM37">
            <v>0</v>
          </cell>
          <cell r="BN37">
            <v>0</v>
          </cell>
          <cell r="BO37">
            <v>0</v>
          </cell>
          <cell r="BP37">
            <v>0</v>
          </cell>
          <cell r="BQ37">
            <v>0</v>
          </cell>
          <cell r="BR37">
            <v>0</v>
          </cell>
          <cell r="BS37">
            <v>0</v>
          </cell>
          <cell r="BT37">
            <v>0</v>
          </cell>
          <cell r="BU37">
            <v>0</v>
          </cell>
          <cell r="BV37">
            <v>0</v>
          </cell>
          <cell r="BW37">
            <v>0</v>
          </cell>
          <cell r="BX37">
            <v>0</v>
          </cell>
          <cell r="CA37">
            <v>0</v>
          </cell>
          <cell r="CB37">
            <v>0</v>
          </cell>
          <cell r="CC37">
            <v>0</v>
          </cell>
          <cell r="CD37">
            <v>0</v>
          </cell>
          <cell r="CE37">
            <v>0</v>
          </cell>
          <cell r="CF37">
            <v>0</v>
          </cell>
          <cell r="CG37">
            <v>0</v>
          </cell>
          <cell r="CH37">
            <v>0</v>
          </cell>
          <cell r="CI37">
            <v>0</v>
          </cell>
          <cell r="CJ37">
            <v>0</v>
          </cell>
          <cell r="CK37">
            <v>0</v>
          </cell>
          <cell r="CL37">
            <v>0</v>
          </cell>
          <cell r="CN37">
            <v>0</v>
          </cell>
          <cell r="CO37">
            <v>0</v>
          </cell>
          <cell r="CP37">
            <v>0</v>
          </cell>
          <cell r="CQ37">
            <v>0</v>
          </cell>
          <cell r="CR37">
            <v>0</v>
          </cell>
          <cell r="CS37">
            <v>0</v>
          </cell>
          <cell r="CT37">
            <v>0</v>
          </cell>
          <cell r="CU37">
            <v>0</v>
          </cell>
          <cell r="CV37">
            <v>0</v>
          </cell>
          <cell r="CW37">
            <v>0</v>
          </cell>
          <cell r="CX37">
            <v>0</v>
          </cell>
          <cell r="CY37">
            <v>0</v>
          </cell>
          <cell r="CZ37">
            <v>0</v>
          </cell>
          <cell r="DA37">
            <v>0</v>
          </cell>
          <cell r="DB37">
            <v>0</v>
          </cell>
          <cell r="DC37">
            <v>0</v>
          </cell>
          <cell r="DD37">
            <v>0</v>
          </cell>
          <cell r="DE37">
            <v>0</v>
          </cell>
          <cell r="DF37">
            <v>0</v>
          </cell>
          <cell r="DG37">
            <v>0</v>
          </cell>
          <cell r="DH37">
            <v>0</v>
          </cell>
          <cell r="DI37">
            <v>0</v>
          </cell>
          <cell r="DJ37">
            <v>0</v>
          </cell>
          <cell r="DK37">
            <v>0</v>
          </cell>
          <cell r="DL37">
            <v>0</v>
          </cell>
          <cell r="DM37">
            <v>0</v>
          </cell>
          <cell r="DO37">
            <v>0</v>
          </cell>
          <cell r="DP37">
            <v>0</v>
          </cell>
          <cell r="DQ37">
            <v>0</v>
          </cell>
          <cell r="DR37">
            <v>0</v>
          </cell>
          <cell r="DS37">
            <v>0</v>
          </cell>
          <cell r="DT37">
            <v>0</v>
          </cell>
          <cell r="DU37">
            <v>0</v>
          </cell>
          <cell r="DV37">
            <v>0</v>
          </cell>
          <cell r="DW37">
            <v>0</v>
          </cell>
          <cell r="DX37">
            <v>0</v>
          </cell>
          <cell r="DY37">
            <v>0</v>
          </cell>
          <cell r="DZ37">
            <v>0</v>
          </cell>
          <cell r="EA37">
            <v>0</v>
          </cell>
          <cell r="EB37">
            <v>0</v>
          </cell>
          <cell r="EC37">
            <v>0</v>
          </cell>
          <cell r="ED37">
            <v>0</v>
          </cell>
          <cell r="EE37">
            <v>0</v>
          </cell>
          <cell r="EF37">
            <v>0</v>
          </cell>
          <cell r="EG37">
            <v>0</v>
          </cell>
          <cell r="EH37">
            <v>0</v>
          </cell>
          <cell r="EI37">
            <v>0</v>
          </cell>
          <cell r="EJ37">
            <v>0</v>
          </cell>
          <cell r="EK37">
            <v>0</v>
          </cell>
          <cell r="EL37">
            <v>0</v>
          </cell>
          <cell r="EM37">
            <v>0</v>
          </cell>
          <cell r="EN37">
            <v>0</v>
          </cell>
          <cell r="EO37">
            <v>0</v>
          </cell>
          <cell r="EP37">
            <v>0</v>
          </cell>
          <cell r="EQ37">
            <v>0</v>
          </cell>
          <cell r="ER37">
            <v>0</v>
          </cell>
          <cell r="ES37">
            <v>0</v>
          </cell>
        </row>
        <row r="38"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  <cell r="AU38">
            <v>0</v>
          </cell>
          <cell r="AV38">
            <v>0</v>
          </cell>
          <cell r="BM38">
            <v>0</v>
          </cell>
          <cell r="BN38">
            <v>0</v>
          </cell>
          <cell r="BO38">
            <v>0</v>
          </cell>
          <cell r="BP38">
            <v>0</v>
          </cell>
          <cell r="BQ38">
            <v>0</v>
          </cell>
          <cell r="BR38">
            <v>0</v>
          </cell>
          <cell r="BS38">
            <v>0</v>
          </cell>
          <cell r="BT38">
            <v>0</v>
          </cell>
          <cell r="BU38">
            <v>0</v>
          </cell>
          <cell r="BV38">
            <v>0</v>
          </cell>
          <cell r="BW38">
            <v>0</v>
          </cell>
          <cell r="BX38">
            <v>0</v>
          </cell>
          <cell r="CA38">
            <v>0</v>
          </cell>
          <cell r="CB38">
            <v>0</v>
          </cell>
          <cell r="CC38">
            <v>0</v>
          </cell>
          <cell r="CD38">
            <v>0</v>
          </cell>
          <cell r="CE38">
            <v>0</v>
          </cell>
          <cell r="CF38">
            <v>0</v>
          </cell>
          <cell r="CG38">
            <v>0</v>
          </cell>
          <cell r="CH38">
            <v>0</v>
          </cell>
          <cell r="CI38">
            <v>0</v>
          </cell>
          <cell r="CJ38">
            <v>0</v>
          </cell>
          <cell r="CK38">
            <v>0</v>
          </cell>
          <cell r="CL38">
            <v>0</v>
          </cell>
          <cell r="CN38">
            <v>0</v>
          </cell>
          <cell r="CO38">
            <v>0</v>
          </cell>
          <cell r="CP38">
            <v>0</v>
          </cell>
          <cell r="CQ38">
            <v>0</v>
          </cell>
          <cell r="CR38">
            <v>0</v>
          </cell>
          <cell r="CS38">
            <v>0</v>
          </cell>
          <cell r="CT38">
            <v>0</v>
          </cell>
          <cell r="CU38">
            <v>0</v>
          </cell>
          <cell r="CV38">
            <v>0</v>
          </cell>
          <cell r="CW38">
            <v>0</v>
          </cell>
          <cell r="CX38">
            <v>0</v>
          </cell>
          <cell r="CY38">
            <v>0</v>
          </cell>
          <cell r="CZ38">
            <v>0</v>
          </cell>
          <cell r="DA38">
            <v>0</v>
          </cell>
          <cell r="DB38">
            <v>0</v>
          </cell>
          <cell r="DC38">
            <v>0</v>
          </cell>
          <cell r="DD38">
            <v>0</v>
          </cell>
          <cell r="DE38">
            <v>0</v>
          </cell>
          <cell r="DF38">
            <v>0</v>
          </cell>
          <cell r="DG38">
            <v>0</v>
          </cell>
          <cell r="DH38">
            <v>0</v>
          </cell>
          <cell r="DI38">
            <v>0</v>
          </cell>
          <cell r="DJ38">
            <v>0</v>
          </cell>
          <cell r="DK38">
            <v>0</v>
          </cell>
          <cell r="DL38">
            <v>0</v>
          </cell>
          <cell r="DM38">
            <v>0</v>
          </cell>
          <cell r="DO38">
            <v>0</v>
          </cell>
          <cell r="DP38">
            <v>0</v>
          </cell>
          <cell r="DQ38">
            <v>0</v>
          </cell>
          <cell r="DR38">
            <v>0</v>
          </cell>
          <cell r="DS38">
            <v>0</v>
          </cell>
          <cell r="DT38">
            <v>0</v>
          </cell>
          <cell r="DU38">
            <v>0</v>
          </cell>
          <cell r="DV38">
            <v>0</v>
          </cell>
          <cell r="DW38">
            <v>0</v>
          </cell>
          <cell r="DX38">
            <v>0</v>
          </cell>
          <cell r="DY38">
            <v>0</v>
          </cell>
          <cell r="DZ38">
            <v>0</v>
          </cell>
          <cell r="EA38">
            <v>0</v>
          </cell>
          <cell r="EB38">
            <v>0</v>
          </cell>
          <cell r="EC38">
            <v>0</v>
          </cell>
          <cell r="ED38">
            <v>0</v>
          </cell>
          <cell r="EE38">
            <v>0</v>
          </cell>
          <cell r="EF38">
            <v>0</v>
          </cell>
          <cell r="EG38">
            <v>0</v>
          </cell>
          <cell r="EH38">
            <v>0</v>
          </cell>
          <cell r="EI38">
            <v>0</v>
          </cell>
          <cell r="EJ38">
            <v>0</v>
          </cell>
          <cell r="EK38">
            <v>0</v>
          </cell>
          <cell r="EL38">
            <v>0</v>
          </cell>
          <cell r="EM38">
            <v>0</v>
          </cell>
          <cell r="EN38">
            <v>0</v>
          </cell>
          <cell r="EO38">
            <v>0</v>
          </cell>
          <cell r="EP38">
            <v>0</v>
          </cell>
          <cell r="EQ38">
            <v>0</v>
          </cell>
          <cell r="ER38">
            <v>0</v>
          </cell>
          <cell r="ES38">
            <v>0</v>
          </cell>
        </row>
        <row r="39"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  <cell r="AU39">
            <v>0</v>
          </cell>
          <cell r="AV39">
            <v>0</v>
          </cell>
          <cell r="BM39">
            <v>0</v>
          </cell>
          <cell r="BN39">
            <v>0</v>
          </cell>
          <cell r="BO39">
            <v>0</v>
          </cell>
          <cell r="BP39">
            <v>0</v>
          </cell>
          <cell r="BQ39">
            <v>0</v>
          </cell>
          <cell r="BR39">
            <v>0</v>
          </cell>
          <cell r="BS39">
            <v>0</v>
          </cell>
          <cell r="BT39">
            <v>0</v>
          </cell>
          <cell r="BU39">
            <v>0</v>
          </cell>
          <cell r="BV39">
            <v>0</v>
          </cell>
          <cell r="BW39">
            <v>0</v>
          </cell>
          <cell r="BX39">
            <v>0</v>
          </cell>
          <cell r="CA39">
            <v>0</v>
          </cell>
          <cell r="CB39">
            <v>0</v>
          </cell>
          <cell r="CC39">
            <v>0</v>
          </cell>
          <cell r="CD39">
            <v>0</v>
          </cell>
          <cell r="CE39">
            <v>0</v>
          </cell>
          <cell r="CF39">
            <v>0</v>
          </cell>
          <cell r="CG39">
            <v>0</v>
          </cell>
          <cell r="CH39">
            <v>0</v>
          </cell>
          <cell r="CI39">
            <v>0</v>
          </cell>
          <cell r="CJ39">
            <v>0</v>
          </cell>
          <cell r="CK39">
            <v>0</v>
          </cell>
          <cell r="CL39">
            <v>0</v>
          </cell>
          <cell r="CN39">
            <v>0</v>
          </cell>
          <cell r="CO39">
            <v>0</v>
          </cell>
          <cell r="CP39">
            <v>0</v>
          </cell>
          <cell r="CQ39">
            <v>0</v>
          </cell>
          <cell r="CR39">
            <v>0</v>
          </cell>
          <cell r="CS39">
            <v>0</v>
          </cell>
          <cell r="CT39">
            <v>0</v>
          </cell>
          <cell r="CU39">
            <v>0</v>
          </cell>
          <cell r="CV39">
            <v>0</v>
          </cell>
          <cell r="CW39">
            <v>0</v>
          </cell>
          <cell r="CX39">
            <v>0</v>
          </cell>
          <cell r="CY39">
            <v>0</v>
          </cell>
          <cell r="CZ39">
            <v>0</v>
          </cell>
          <cell r="DA39">
            <v>0</v>
          </cell>
          <cell r="DB39">
            <v>0</v>
          </cell>
          <cell r="DC39">
            <v>0</v>
          </cell>
          <cell r="DD39">
            <v>0</v>
          </cell>
          <cell r="DE39">
            <v>0</v>
          </cell>
          <cell r="DF39">
            <v>0</v>
          </cell>
          <cell r="DG39">
            <v>0</v>
          </cell>
          <cell r="DH39">
            <v>0</v>
          </cell>
          <cell r="DI39">
            <v>0</v>
          </cell>
          <cell r="DJ39">
            <v>0</v>
          </cell>
          <cell r="DK39">
            <v>0</v>
          </cell>
          <cell r="DL39">
            <v>0</v>
          </cell>
          <cell r="DM39">
            <v>0</v>
          </cell>
          <cell r="DO39">
            <v>0</v>
          </cell>
          <cell r="DP39">
            <v>0</v>
          </cell>
          <cell r="DQ39">
            <v>0</v>
          </cell>
          <cell r="DR39">
            <v>0</v>
          </cell>
          <cell r="DS39">
            <v>0</v>
          </cell>
          <cell r="DT39">
            <v>0</v>
          </cell>
          <cell r="DU39">
            <v>0</v>
          </cell>
          <cell r="DV39">
            <v>0</v>
          </cell>
          <cell r="DW39">
            <v>0</v>
          </cell>
          <cell r="DX39">
            <v>0</v>
          </cell>
          <cell r="DY39">
            <v>0</v>
          </cell>
          <cell r="DZ39">
            <v>0</v>
          </cell>
          <cell r="EA39">
            <v>0</v>
          </cell>
          <cell r="EB39">
            <v>0</v>
          </cell>
          <cell r="EC39">
            <v>0</v>
          </cell>
          <cell r="ED39">
            <v>0</v>
          </cell>
          <cell r="EE39">
            <v>0</v>
          </cell>
          <cell r="EF39">
            <v>0</v>
          </cell>
          <cell r="EG39">
            <v>0</v>
          </cell>
          <cell r="EH39">
            <v>0</v>
          </cell>
          <cell r="EI39">
            <v>0</v>
          </cell>
          <cell r="EJ39">
            <v>0</v>
          </cell>
          <cell r="EK39">
            <v>0</v>
          </cell>
          <cell r="EL39">
            <v>0</v>
          </cell>
          <cell r="EM39">
            <v>0</v>
          </cell>
          <cell r="EN39">
            <v>0</v>
          </cell>
          <cell r="EO39">
            <v>0</v>
          </cell>
          <cell r="EP39">
            <v>0</v>
          </cell>
          <cell r="EQ39">
            <v>0</v>
          </cell>
          <cell r="ER39">
            <v>0</v>
          </cell>
          <cell r="ES39">
            <v>0</v>
          </cell>
        </row>
        <row r="40"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  <cell r="AU40">
            <v>0</v>
          </cell>
          <cell r="AV40">
            <v>0</v>
          </cell>
          <cell r="BM40">
            <v>0</v>
          </cell>
          <cell r="BN40">
            <v>0</v>
          </cell>
          <cell r="BO40">
            <v>0</v>
          </cell>
          <cell r="BP40">
            <v>0</v>
          </cell>
          <cell r="BQ40">
            <v>0</v>
          </cell>
          <cell r="BR40">
            <v>0</v>
          </cell>
          <cell r="BS40">
            <v>0</v>
          </cell>
          <cell r="BT40">
            <v>0</v>
          </cell>
          <cell r="BU40">
            <v>0</v>
          </cell>
          <cell r="BV40">
            <v>0</v>
          </cell>
          <cell r="BW40">
            <v>0</v>
          </cell>
          <cell r="BX40">
            <v>0</v>
          </cell>
          <cell r="CA40">
            <v>0</v>
          </cell>
          <cell r="CB40">
            <v>0</v>
          </cell>
          <cell r="CC40">
            <v>0</v>
          </cell>
          <cell r="CD40">
            <v>0</v>
          </cell>
          <cell r="CE40">
            <v>0</v>
          </cell>
          <cell r="CF40">
            <v>0</v>
          </cell>
          <cell r="CG40">
            <v>0</v>
          </cell>
          <cell r="CH40">
            <v>0</v>
          </cell>
          <cell r="CI40">
            <v>0</v>
          </cell>
          <cell r="CJ40">
            <v>0</v>
          </cell>
          <cell r="CK40">
            <v>0</v>
          </cell>
          <cell r="CL40">
            <v>0</v>
          </cell>
          <cell r="CN40">
            <v>0</v>
          </cell>
          <cell r="CO40">
            <v>0</v>
          </cell>
          <cell r="CP40">
            <v>0</v>
          </cell>
          <cell r="CQ40">
            <v>0</v>
          </cell>
          <cell r="CR40">
            <v>0</v>
          </cell>
          <cell r="CS40">
            <v>0</v>
          </cell>
          <cell r="CT40">
            <v>0</v>
          </cell>
          <cell r="CU40">
            <v>0</v>
          </cell>
          <cell r="CV40">
            <v>0</v>
          </cell>
          <cell r="CW40">
            <v>0</v>
          </cell>
          <cell r="CX40">
            <v>0</v>
          </cell>
          <cell r="CY40">
            <v>0</v>
          </cell>
          <cell r="CZ40">
            <v>0</v>
          </cell>
          <cell r="DA40">
            <v>0</v>
          </cell>
          <cell r="DB40">
            <v>0</v>
          </cell>
          <cell r="DC40">
            <v>0</v>
          </cell>
          <cell r="DD40">
            <v>0</v>
          </cell>
          <cell r="DE40">
            <v>0</v>
          </cell>
          <cell r="DF40">
            <v>0</v>
          </cell>
          <cell r="DG40">
            <v>0</v>
          </cell>
          <cell r="DH40">
            <v>0</v>
          </cell>
          <cell r="DI40">
            <v>0</v>
          </cell>
          <cell r="DJ40">
            <v>0</v>
          </cell>
          <cell r="DK40">
            <v>0</v>
          </cell>
          <cell r="DL40">
            <v>0</v>
          </cell>
          <cell r="DM40">
            <v>0</v>
          </cell>
          <cell r="DO40">
            <v>0</v>
          </cell>
          <cell r="DP40">
            <v>0</v>
          </cell>
          <cell r="DQ40">
            <v>0</v>
          </cell>
          <cell r="DR40">
            <v>0</v>
          </cell>
          <cell r="DS40">
            <v>0</v>
          </cell>
          <cell r="DT40">
            <v>0</v>
          </cell>
          <cell r="DU40">
            <v>0</v>
          </cell>
          <cell r="DV40">
            <v>0</v>
          </cell>
          <cell r="DW40">
            <v>0</v>
          </cell>
          <cell r="DX40">
            <v>0</v>
          </cell>
          <cell r="DY40">
            <v>0</v>
          </cell>
          <cell r="DZ40">
            <v>0</v>
          </cell>
          <cell r="EA40">
            <v>0</v>
          </cell>
          <cell r="EB40">
            <v>0</v>
          </cell>
          <cell r="EC40">
            <v>0</v>
          </cell>
          <cell r="ED40">
            <v>0</v>
          </cell>
          <cell r="EE40">
            <v>0</v>
          </cell>
          <cell r="EF40">
            <v>0</v>
          </cell>
          <cell r="EG40">
            <v>0</v>
          </cell>
          <cell r="EH40">
            <v>0</v>
          </cell>
          <cell r="EI40">
            <v>0</v>
          </cell>
          <cell r="EJ40">
            <v>0</v>
          </cell>
          <cell r="EK40">
            <v>0</v>
          </cell>
          <cell r="EL40">
            <v>0</v>
          </cell>
          <cell r="EM40">
            <v>0</v>
          </cell>
          <cell r="EN40">
            <v>0</v>
          </cell>
          <cell r="EO40">
            <v>0</v>
          </cell>
          <cell r="EP40">
            <v>0</v>
          </cell>
          <cell r="EQ40">
            <v>0</v>
          </cell>
          <cell r="ER40">
            <v>0</v>
          </cell>
          <cell r="ES40">
            <v>0</v>
          </cell>
        </row>
        <row r="41"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  <cell r="AU41">
            <v>0</v>
          </cell>
          <cell r="AV41">
            <v>0</v>
          </cell>
          <cell r="BM41">
            <v>0</v>
          </cell>
          <cell r="BN41">
            <v>0</v>
          </cell>
          <cell r="BO41">
            <v>0</v>
          </cell>
          <cell r="BP41">
            <v>0</v>
          </cell>
          <cell r="BQ41">
            <v>0</v>
          </cell>
          <cell r="BR41">
            <v>0</v>
          </cell>
          <cell r="BS41">
            <v>0</v>
          </cell>
          <cell r="BT41">
            <v>0</v>
          </cell>
          <cell r="BU41">
            <v>0</v>
          </cell>
          <cell r="BV41">
            <v>0</v>
          </cell>
          <cell r="BW41">
            <v>0</v>
          </cell>
          <cell r="BX41">
            <v>0</v>
          </cell>
          <cell r="CA41">
            <v>0</v>
          </cell>
          <cell r="CB41">
            <v>0</v>
          </cell>
          <cell r="CC41">
            <v>0</v>
          </cell>
          <cell r="CD41">
            <v>0</v>
          </cell>
          <cell r="CE41">
            <v>0</v>
          </cell>
          <cell r="CF41">
            <v>0</v>
          </cell>
          <cell r="CG41">
            <v>0</v>
          </cell>
          <cell r="CH41">
            <v>0</v>
          </cell>
          <cell r="CI41">
            <v>0</v>
          </cell>
          <cell r="CJ41">
            <v>0</v>
          </cell>
          <cell r="CK41">
            <v>0</v>
          </cell>
          <cell r="CL41">
            <v>0</v>
          </cell>
          <cell r="CN41">
            <v>0</v>
          </cell>
          <cell r="CO41">
            <v>0</v>
          </cell>
          <cell r="CP41">
            <v>0</v>
          </cell>
          <cell r="CQ41">
            <v>0</v>
          </cell>
          <cell r="CR41">
            <v>0</v>
          </cell>
          <cell r="CS41">
            <v>0</v>
          </cell>
          <cell r="CT41">
            <v>0</v>
          </cell>
          <cell r="CU41">
            <v>0</v>
          </cell>
          <cell r="CV41">
            <v>0</v>
          </cell>
          <cell r="CW41">
            <v>0</v>
          </cell>
          <cell r="CX41">
            <v>0</v>
          </cell>
          <cell r="CY41">
            <v>0</v>
          </cell>
          <cell r="CZ41">
            <v>0</v>
          </cell>
          <cell r="DA41">
            <v>0</v>
          </cell>
          <cell r="DB41">
            <v>0</v>
          </cell>
          <cell r="DC41">
            <v>0</v>
          </cell>
          <cell r="DD41">
            <v>0</v>
          </cell>
          <cell r="DE41">
            <v>0</v>
          </cell>
          <cell r="DF41">
            <v>0</v>
          </cell>
          <cell r="DG41">
            <v>0</v>
          </cell>
          <cell r="DH41">
            <v>0</v>
          </cell>
          <cell r="DI41">
            <v>0</v>
          </cell>
          <cell r="DJ41">
            <v>0</v>
          </cell>
          <cell r="DK41">
            <v>0</v>
          </cell>
          <cell r="DL41">
            <v>0</v>
          </cell>
          <cell r="DM41">
            <v>0</v>
          </cell>
          <cell r="DO41">
            <v>0</v>
          </cell>
          <cell r="DP41">
            <v>0</v>
          </cell>
          <cell r="DQ41">
            <v>0</v>
          </cell>
          <cell r="DR41">
            <v>0</v>
          </cell>
          <cell r="DS41">
            <v>0</v>
          </cell>
          <cell r="DT41">
            <v>0</v>
          </cell>
          <cell r="DU41">
            <v>0</v>
          </cell>
          <cell r="DV41">
            <v>0</v>
          </cell>
          <cell r="DW41">
            <v>0</v>
          </cell>
          <cell r="DX41">
            <v>0</v>
          </cell>
          <cell r="DY41">
            <v>0</v>
          </cell>
          <cell r="DZ41">
            <v>0</v>
          </cell>
          <cell r="EA41">
            <v>0</v>
          </cell>
          <cell r="EB41">
            <v>0</v>
          </cell>
          <cell r="EC41">
            <v>0</v>
          </cell>
          <cell r="ED41">
            <v>0</v>
          </cell>
          <cell r="EE41">
            <v>0</v>
          </cell>
          <cell r="EF41">
            <v>0</v>
          </cell>
          <cell r="EG41">
            <v>0</v>
          </cell>
          <cell r="EH41">
            <v>0</v>
          </cell>
          <cell r="EI41">
            <v>0</v>
          </cell>
          <cell r="EJ41">
            <v>0</v>
          </cell>
          <cell r="EK41">
            <v>0</v>
          </cell>
          <cell r="EL41">
            <v>0</v>
          </cell>
          <cell r="EM41">
            <v>0</v>
          </cell>
          <cell r="EN41">
            <v>0</v>
          </cell>
          <cell r="EO41">
            <v>0</v>
          </cell>
          <cell r="EP41">
            <v>0</v>
          </cell>
          <cell r="EQ41">
            <v>0</v>
          </cell>
          <cell r="ER41">
            <v>0</v>
          </cell>
          <cell r="ES41">
            <v>0</v>
          </cell>
        </row>
        <row r="42"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  <cell r="AU42">
            <v>0</v>
          </cell>
          <cell r="AV42">
            <v>0</v>
          </cell>
          <cell r="BM42">
            <v>0</v>
          </cell>
          <cell r="BN42">
            <v>0</v>
          </cell>
          <cell r="BO42">
            <v>0</v>
          </cell>
          <cell r="BP42">
            <v>0</v>
          </cell>
          <cell r="BQ42">
            <v>0</v>
          </cell>
          <cell r="BR42">
            <v>0</v>
          </cell>
          <cell r="BS42">
            <v>0</v>
          </cell>
          <cell r="BT42">
            <v>0</v>
          </cell>
          <cell r="BU42">
            <v>0</v>
          </cell>
          <cell r="BV42">
            <v>0</v>
          </cell>
          <cell r="BW42">
            <v>0</v>
          </cell>
          <cell r="BX42">
            <v>0</v>
          </cell>
          <cell r="CA42">
            <v>0</v>
          </cell>
          <cell r="CB42">
            <v>0</v>
          </cell>
          <cell r="CC42">
            <v>0</v>
          </cell>
          <cell r="CD42">
            <v>0</v>
          </cell>
          <cell r="CE42">
            <v>0</v>
          </cell>
          <cell r="CF42">
            <v>0</v>
          </cell>
          <cell r="CG42">
            <v>0</v>
          </cell>
          <cell r="CH42">
            <v>0</v>
          </cell>
          <cell r="CI42">
            <v>0</v>
          </cell>
          <cell r="CJ42">
            <v>0</v>
          </cell>
          <cell r="CK42">
            <v>0</v>
          </cell>
          <cell r="CL42">
            <v>0</v>
          </cell>
          <cell r="CN42">
            <v>0</v>
          </cell>
          <cell r="CO42">
            <v>0</v>
          </cell>
          <cell r="CP42">
            <v>0</v>
          </cell>
          <cell r="CQ42">
            <v>0</v>
          </cell>
          <cell r="CR42">
            <v>0</v>
          </cell>
          <cell r="CS42">
            <v>0</v>
          </cell>
          <cell r="CT42">
            <v>0</v>
          </cell>
          <cell r="CU42">
            <v>0</v>
          </cell>
          <cell r="CV42">
            <v>0</v>
          </cell>
          <cell r="CW42">
            <v>0</v>
          </cell>
          <cell r="CX42">
            <v>0</v>
          </cell>
          <cell r="CY42">
            <v>0</v>
          </cell>
          <cell r="CZ42">
            <v>0</v>
          </cell>
          <cell r="DA42">
            <v>0</v>
          </cell>
          <cell r="DB42">
            <v>0</v>
          </cell>
          <cell r="DC42">
            <v>0</v>
          </cell>
          <cell r="DD42">
            <v>0</v>
          </cell>
          <cell r="DE42">
            <v>0</v>
          </cell>
          <cell r="DF42">
            <v>0</v>
          </cell>
          <cell r="DG42">
            <v>0</v>
          </cell>
          <cell r="DH42">
            <v>0</v>
          </cell>
          <cell r="DI42">
            <v>0</v>
          </cell>
          <cell r="DJ42">
            <v>0</v>
          </cell>
          <cell r="DK42">
            <v>0</v>
          </cell>
          <cell r="DL42">
            <v>0</v>
          </cell>
          <cell r="DM42">
            <v>0</v>
          </cell>
          <cell r="DO42">
            <v>0</v>
          </cell>
          <cell r="DP42">
            <v>0</v>
          </cell>
          <cell r="DQ42">
            <v>0</v>
          </cell>
          <cell r="DR42">
            <v>0</v>
          </cell>
          <cell r="DS42">
            <v>0</v>
          </cell>
          <cell r="DT42">
            <v>0</v>
          </cell>
          <cell r="DU42">
            <v>0</v>
          </cell>
          <cell r="DV42">
            <v>0</v>
          </cell>
          <cell r="DW42">
            <v>0</v>
          </cell>
          <cell r="DX42">
            <v>0</v>
          </cell>
          <cell r="DY42">
            <v>0</v>
          </cell>
          <cell r="DZ42">
            <v>0</v>
          </cell>
          <cell r="EA42">
            <v>0</v>
          </cell>
          <cell r="EB42">
            <v>0</v>
          </cell>
          <cell r="EC42">
            <v>0</v>
          </cell>
          <cell r="ED42">
            <v>0</v>
          </cell>
          <cell r="EE42">
            <v>0</v>
          </cell>
          <cell r="EF42">
            <v>0</v>
          </cell>
          <cell r="EG42">
            <v>0</v>
          </cell>
          <cell r="EH42">
            <v>0</v>
          </cell>
          <cell r="EI42">
            <v>0</v>
          </cell>
          <cell r="EJ42">
            <v>0</v>
          </cell>
          <cell r="EK42">
            <v>0</v>
          </cell>
          <cell r="EL42">
            <v>0</v>
          </cell>
          <cell r="EM42">
            <v>0</v>
          </cell>
          <cell r="EN42">
            <v>0</v>
          </cell>
          <cell r="EO42">
            <v>0</v>
          </cell>
          <cell r="EP42">
            <v>0</v>
          </cell>
          <cell r="EQ42">
            <v>0</v>
          </cell>
          <cell r="ER42">
            <v>0</v>
          </cell>
          <cell r="ES42">
            <v>0</v>
          </cell>
        </row>
        <row r="43"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  <cell r="AU43">
            <v>0</v>
          </cell>
          <cell r="AV43">
            <v>0</v>
          </cell>
          <cell r="BM43">
            <v>0</v>
          </cell>
          <cell r="BN43">
            <v>0</v>
          </cell>
          <cell r="BO43">
            <v>0</v>
          </cell>
          <cell r="BP43">
            <v>0</v>
          </cell>
          <cell r="BQ43">
            <v>0</v>
          </cell>
          <cell r="BR43">
            <v>0</v>
          </cell>
          <cell r="BS43">
            <v>0</v>
          </cell>
          <cell r="BT43">
            <v>0</v>
          </cell>
          <cell r="BU43">
            <v>0</v>
          </cell>
          <cell r="BV43">
            <v>0</v>
          </cell>
          <cell r="BW43">
            <v>0</v>
          </cell>
          <cell r="BX43">
            <v>0</v>
          </cell>
          <cell r="CA43">
            <v>0</v>
          </cell>
          <cell r="CB43">
            <v>0</v>
          </cell>
          <cell r="CC43">
            <v>0</v>
          </cell>
          <cell r="CD43">
            <v>0</v>
          </cell>
          <cell r="CE43">
            <v>0</v>
          </cell>
          <cell r="CF43">
            <v>0</v>
          </cell>
          <cell r="CG43">
            <v>0</v>
          </cell>
          <cell r="CH43">
            <v>0</v>
          </cell>
          <cell r="CI43">
            <v>0</v>
          </cell>
          <cell r="CJ43">
            <v>0</v>
          </cell>
          <cell r="CK43">
            <v>0</v>
          </cell>
          <cell r="CL43">
            <v>0</v>
          </cell>
          <cell r="CN43">
            <v>0</v>
          </cell>
          <cell r="CO43">
            <v>0</v>
          </cell>
          <cell r="CP43">
            <v>0</v>
          </cell>
          <cell r="CQ43">
            <v>0</v>
          </cell>
          <cell r="CR43">
            <v>0</v>
          </cell>
          <cell r="CS43">
            <v>0</v>
          </cell>
          <cell r="CT43">
            <v>0</v>
          </cell>
          <cell r="CU43">
            <v>0</v>
          </cell>
          <cell r="CV43">
            <v>0</v>
          </cell>
          <cell r="CW43">
            <v>0</v>
          </cell>
          <cell r="CX43">
            <v>0</v>
          </cell>
          <cell r="CY43">
            <v>0</v>
          </cell>
          <cell r="CZ43">
            <v>0</v>
          </cell>
          <cell r="DA43">
            <v>0</v>
          </cell>
          <cell r="DB43">
            <v>0</v>
          </cell>
          <cell r="DC43">
            <v>0</v>
          </cell>
          <cell r="DD43">
            <v>0</v>
          </cell>
          <cell r="DE43">
            <v>0</v>
          </cell>
          <cell r="DF43">
            <v>0</v>
          </cell>
          <cell r="DG43">
            <v>0</v>
          </cell>
          <cell r="DH43">
            <v>0</v>
          </cell>
          <cell r="DI43">
            <v>0</v>
          </cell>
          <cell r="DJ43">
            <v>0</v>
          </cell>
          <cell r="DK43">
            <v>0</v>
          </cell>
          <cell r="DL43">
            <v>0</v>
          </cell>
          <cell r="DM43">
            <v>0</v>
          </cell>
          <cell r="DO43">
            <v>0</v>
          </cell>
          <cell r="DP43">
            <v>0</v>
          </cell>
          <cell r="DQ43">
            <v>0</v>
          </cell>
          <cell r="DR43">
            <v>0</v>
          </cell>
          <cell r="DS43">
            <v>0</v>
          </cell>
          <cell r="DT43">
            <v>0</v>
          </cell>
          <cell r="DU43">
            <v>0</v>
          </cell>
          <cell r="DV43">
            <v>0</v>
          </cell>
          <cell r="DW43">
            <v>0</v>
          </cell>
          <cell r="DX43">
            <v>0</v>
          </cell>
          <cell r="DY43">
            <v>0</v>
          </cell>
          <cell r="DZ43">
            <v>0</v>
          </cell>
          <cell r="EA43">
            <v>0</v>
          </cell>
          <cell r="EB43">
            <v>0</v>
          </cell>
          <cell r="EC43">
            <v>0</v>
          </cell>
          <cell r="ED43">
            <v>0</v>
          </cell>
          <cell r="EE43">
            <v>0</v>
          </cell>
          <cell r="EF43">
            <v>0</v>
          </cell>
          <cell r="EG43">
            <v>0</v>
          </cell>
          <cell r="EH43">
            <v>0</v>
          </cell>
          <cell r="EI43">
            <v>0</v>
          </cell>
          <cell r="EJ43">
            <v>0</v>
          </cell>
          <cell r="EK43">
            <v>0</v>
          </cell>
          <cell r="EL43">
            <v>0</v>
          </cell>
          <cell r="EM43">
            <v>0</v>
          </cell>
          <cell r="EN43">
            <v>0</v>
          </cell>
          <cell r="EO43">
            <v>0</v>
          </cell>
          <cell r="EP43">
            <v>0</v>
          </cell>
          <cell r="EQ43">
            <v>0</v>
          </cell>
          <cell r="ER43">
            <v>0</v>
          </cell>
          <cell r="ES43">
            <v>0</v>
          </cell>
        </row>
        <row r="44"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  <cell r="AU44">
            <v>0</v>
          </cell>
          <cell r="AV44">
            <v>0</v>
          </cell>
          <cell r="BM44">
            <v>0</v>
          </cell>
          <cell r="BN44">
            <v>0</v>
          </cell>
          <cell r="BO44">
            <v>0</v>
          </cell>
          <cell r="BP44">
            <v>0</v>
          </cell>
          <cell r="BQ44">
            <v>0</v>
          </cell>
          <cell r="BR44">
            <v>0</v>
          </cell>
          <cell r="BS44">
            <v>0</v>
          </cell>
          <cell r="BT44">
            <v>0</v>
          </cell>
          <cell r="BU44">
            <v>0</v>
          </cell>
          <cell r="BV44">
            <v>0</v>
          </cell>
          <cell r="BW44">
            <v>0</v>
          </cell>
          <cell r="BX44">
            <v>0</v>
          </cell>
          <cell r="CA44">
            <v>0</v>
          </cell>
          <cell r="CB44">
            <v>0</v>
          </cell>
          <cell r="CC44">
            <v>0</v>
          </cell>
          <cell r="CD44">
            <v>0</v>
          </cell>
          <cell r="CE44">
            <v>0</v>
          </cell>
          <cell r="CF44">
            <v>0</v>
          </cell>
          <cell r="CG44">
            <v>0</v>
          </cell>
          <cell r="CH44">
            <v>0</v>
          </cell>
          <cell r="CI44">
            <v>0</v>
          </cell>
          <cell r="CJ44">
            <v>0</v>
          </cell>
          <cell r="CK44">
            <v>0</v>
          </cell>
          <cell r="CL44">
            <v>0</v>
          </cell>
          <cell r="CN44">
            <v>0</v>
          </cell>
          <cell r="CO44">
            <v>0</v>
          </cell>
          <cell r="CP44">
            <v>0</v>
          </cell>
          <cell r="CQ44">
            <v>0</v>
          </cell>
          <cell r="CR44">
            <v>0</v>
          </cell>
          <cell r="CS44">
            <v>0</v>
          </cell>
          <cell r="CT44">
            <v>0</v>
          </cell>
          <cell r="CU44">
            <v>0</v>
          </cell>
          <cell r="CV44">
            <v>0</v>
          </cell>
          <cell r="CW44">
            <v>0</v>
          </cell>
          <cell r="CX44">
            <v>0</v>
          </cell>
          <cell r="CY44">
            <v>0</v>
          </cell>
          <cell r="CZ44">
            <v>0</v>
          </cell>
          <cell r="DA44">
            <v>0</v>
          </cell>
          <cell r="DB44">
            <v>0</v>
          </cell>
          <cell r="DC44">
            <v>0</v>
          </cell>
          <cell r="DD44">
            <v>0</v>
          </cell>
          <cell r="DE44">
            <v>0</v>
          </cell>
          <cell r="DF44">
            <v>0</v>
          </cell>
          <cell r="DG44">
            <v>0</v>
          </cell>
          <cell r="DH44">
            <v>0</v>
          </cell>
          <cell r="DI44">
            <v>0</v>
          </cell>
          <cell r="DJ44">
            <v>0</v>
          </cell>
          <cell r="DK44">
            <v>0</v>
          </cell>
          <cell r="DL44">
            <v>0</v>
          </cell>
          <cell r="DM44">
            <v>0</v>
          </cell>
          <cell r="DO44">
            <v>0</v>
          </cell>
          <cell r="DP44">
            <v>0</v>
          </cell>
          <cell r="DQ44">
            <v>0</v>
          </cell>
          <cell r="DR44">
            <v>0</v>
          </cell>
          <cell r="DS44">
            <v>0</v>
          </cell>
          <cell r="DT44">
            <v>0</v>
          </cell>
          <cell r="DU44">
            <v>0</v>
          </cell>
          <cell r="DV44">
            <v>0</v>
          </cell>
          <cell r="DW44">
            <v>0</v>
          </cell>
          <cell r="DX44">
            <v>0</v>
          </cell>
          <cell r="DY44">
            <v>0</v>
          </cell>
          <cell r="DZ44">
            <v>0</v>
          </cell>
          <cell r="EA44">
            <v>0</v>
          </cell>
          <cell r="EB44">
            <v>0</v>
          </cell>
          <cell r="EC44">
            <v>0</v>
          </cell>
          <cell r="ED44">
            <v>0</v>
          </cell>
          <cell r="EE44">
            <v>0</v>
          </cell>
          <cell r="EF44">
            <v>0</v>
          </cell>
          <cell r="EG44">
            <v>0</v>
          </cell>
          <cell r="EH44">
            <v>0</v>
          </cell>
          <cell r="EI44">
            <v>0</v>
          </cell>
          <cell r="EJ44">
            <v>0</v>
          </cell>
          <cell r="EK44">
            <v>0</v>
          </cell>
          <cell r="EL44">
            <v>0</v>
          </cell>
          <cell r="EM44">
            <v>0</v>
          </cell>
          <cell r="EN44">
            <v>0</v>
          </cell>
          <cell r="EO44">
            <v>0</v>
          </cell>
          <cell r="EP44">
            <v>0</v>
          </cell>
          <cell r="EQ44">
            <v>0</v>
          </cell>
          <cell r="ER44">
            <v>0</v>
          </cell>
          <cell r="ES44">
            <v>0</v>
          </cell>
        </row>
        <row r="45"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  <cell r="AU45">
            <v>0</v>
          </cell>
          <cell r="AV45">
            <v>0</v>
          </cell>
          <cell r="BM45">
            <v>0</v>
          </cell>
          <cell r="BN45">
            <v>0</v>
          </cell>
          <cell r="BO45">
            <v>0</v>
          </cell>
          <cell r="BP45">
            <v>0</v>
          </cell>
          <cell r="BQ45">
            <v>0</v>
          </cell>
          <cell r="BR45">
            <v>0</v>
          </cell>
          <cell r="BS45">
            <v>0</v>
          </cell>
          <cell r="BT45">
            <v>0</v>
          </cell>
          <cell r="BU45">
            <v>0</v>
          </cell>
          <cell r="BV45">
            <v>0</v>
          </cell>
          <cell r="BW45">
            <v>0</v>
          </cell>
          <cell r="BX45">
            <v>0</v>
          </cell>
          <cell r="CA45">
            <v>0</v>
          </cell>
          <cell r="CB45">
            <v>0</v>
          </cell>
          <cell r="CC45">
            <v>0</v>
          </cell>
          <cell r="CD45">
            <v>0</v>
          </cell>
          <cell r="CE45">
            <v>0</v>
          </cell>
          <cell r="CF45">
            <v>0</v>
          </cell>
          <cell r="CG45">
            <v>0</v>
          </cell>
          <cell r="CH45">
            <v>0</v>
          </cell>
          <cell r="CI45">
            <v>0</v>
          </cell>
          <cell r="CJ45">
            <v>0</v>
          </cell>
          <cell r="CK45">
            <v>0</v>
          </cell>
          <cell r="CL45">
            <v>0</v>
          </cell>
          <cell r="CN45">
            <v>0</v>
          </cell>
          <cell r="CO45">
            <v>0</v>
          </cell>
          <cell r="CP45">
            <v>0</v>
          </cell>
          <cell r="CQ45">
            <v>0</v>
          </cell>
          <cell r="CR45">
            <v>0</v>
          </cell>
          <cell r="CS45">
            <v>0</v>
          </cell>
          <cell r="CT45">
            <v>0</v>
          </cell>
          <cell r="CU45">
            <v>0</v>
          </cell>
          <cell r="CV45">
            <v>0</v>
          </cell>
          <cell r="CW45">
            <v>0</v>
          </cell>
          <cell r="CX45">
            <v>0</v>
          </cell>
          <cell r="CY45">
            <v>0</v>
          </cell>
          <cell r="CZ45">
            <v>0</v>
          </cell>
          <cell r="DA45">
            <v>0</v>
          </cell>
          <cell r="DB45">
            <v>0</v>
          </cell>
          <cell r="DC45">
            <v>0</v>
          </cell>
          <cell r="DD45">
            <v>0</v>
          </cell>
          <cell r="DE45">
            <v>0</v>
          </cell>
          <cell r="DF45">
            <v>0</v>
          </cell>
          <cell r="DG45">
            <v>0</v>
          </cell>
          <cell r="DH45">
            <v>0</v>
          </cell>
          <cell r="DI45">
            <v>0</v>
          </cell>
          <cell r="DJ45">
            <v>0</v>
          </cell>
          <cell r="DK45">
            <v>0</v>
          </cell>
          <cell r="DL45">
            <v>0</v>
          </cell>
          <cell r="DM45">
            <v>0</v>
          </cell>
          <cell r="DO45">
            <v>0</v>
          </cell>
          <cell r="DP45">
            <v>0</v>
          </cell>
          <cell r="DQ45">
            <v>0</v>
          </cell>
          <cell r="DR45">
            <v>0</v>
          </cell>
          <cell r="DS45">
            <v>0</v>
          </cell>
          <cell r="DT45">
            <v>0</v>
          </cell>
          <cell r="DU45">
            <v>0</v>
          </cell>
          <cell r="DV45">
            <v>0</v>
          </cell>
          <cell r="DW45">
            <v>0</v>
          </cell>
          <cell r="DX45">
            <v>0</v>
          </cell>
          <cell r="DY45">
            <v>0</v>
          </cell>
          <cell r="DZ45">
            <v>0</v>
          </cell>
          <cell r="EA45">
            <v>0</v>
          </cell>
          <cell r="EB45">
            <v>0</v>
          </cell>
          <cell r="EC45">
            <v>0</v>
          </cell>
          <cell r="ED45">
            <v>0</v>
          </cell>
          <cell r="EE45">
            <v>0</v>
          </cell>
          <cell r="EF45">
            <v>0</v>
          </cell>
          <cell r="EG45">
            <v>0</v>
          </cell>
          <cell r="EH45">
            <v>0</v>
          </cell>
          <cell r="EI45">
            <v>0</v>
          </cell>
          <cell r="EJ45">
            <v>0</v>
          </cell>
          <cell r="EK45">
            <v>0</v>
          </cell>
          <cell r="EL45">
            <v>0</v>
          </cell>
          <cell r="EM45">
            <v>0</v>
          </cell>
          <cell r="EN45">
            <v>0</v>
          </cell>
          <cell r="EO45">
            <v>0</v>
          </cell>
          <cell r="EP45">
            <v>0</v>
          </cell>
          <cell r="EQ45">
            <v>0</v>
          </cell>
          <cell r="ER45">
            <v>0</v>
          </cell>
          <cell r="ES45">
            <v>0</v>
          </cell>
        </row>
        <row r="46"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  <cell r="AU46">
            <v>0</v>
          </cell>
          <cell r="AV46">
            <v>0</v>
          </cell>
          <cell r="BM46">
            <v>0</v>
          </cell>
          <cell r="BN46">
            <v>0</v>
          </cell>
          <cell r="BO46">
            <v>0</v>
          </cell>
          <cell r="BP46">
            <v>0</v>
          </cell>
          <cell r="BQ46">
            <v>0</v>
          </cell>
          <cell r="BR46">
            <v>0</v>
          </cell>
          <cell r="BS46">
            <v>0</v>
          </cell>
          <cell r="BT46">
            <v>0</v>
          </cell>
          <cell r="BU46">
            <v>0</v>
          </cell>
          <cell r="BV46">
            <v>0</v>
          </cell>
          <cell r="BW46">
            <v>0</v>
          </cell>
          <cell r="BX46">
            <v>0</v>
          </cell>
          <cell r="CA46">
            <v>0</v>
          </cell>
          <cell r="CB46">
            <v>0</v>
          </cell>
          <cell r="CC46">
            <v>0</v>
          </cell>
          <cell r="CD46">
            <v>0</v>
          </cell>
          <cell r="CE46">
            <v>0</v>
          </cell>
          <cell r="CF46">
            <v>0</v>
          </cell>
          <cell r="CG46">
            <v>0</v>
          </cell>
          <cell r="CH46">
            <v>0</v>
          </cell>
          <cell r="CI46">
            <v>0</v>
          </cell>
          <cell r="CJ46">
            <v>0</v>
          </cell>
          <cell r="CK46">
            <v>0</v>
          </cell>
          <cell r="CL46">
            <v>0</v>
          </cell>
          <cell r="CN46">
            <v>0</v>
          </cell>
          <cell r="CO46">
            <v>0</v>
          </cell>
          <cell r="CP46">
            <v>0</v>
          </cell>
          <cell r="CQ46">
            <v>0</v>
          </cell>
          <cell r="CR46">
            <v>0</v>
          </cell>
          <cell r="CS46">
            <v>0</v>
          </cell>
          <cell r="CT46">
            <v>0</v>
          </cell>
          <cell r="CU46">
            <v>0</v>
          </cell>
          <cell r="CV46">
            <v>0</v>
          </cell>
          <cell r="CW46">
            <v>0</v>
          </cell>
          <cell r="CX46">
            <v>0</v>
          </cell>
          <cell r="CY46">
            <v>0</v>
          </cell>
          <cell r="CZ46">
            <v>0</v>
          </cell>
          <cell r="DA46">
            <v>0</v>
          </cell>
          <cell r="DB46">
            <v>0</v>
          </cell>
          <cell r="DC46">
            <v>0</v>
          </cell>
          <cell r="DD46">
            <v>0</v>
          </cell>
          <cell r="DE46">
            <v>0</v>
          </cell>
          <cell r="DF46">
            <v>0</v>
          </cell>
          <cell r="DG46">
            <v>0</v>
          </cell>
          <cell r="DH46">
            <v>0</v>
          </cell>
          <cell r="DI46">
            <v>0</v>
          </cell>
          <cell r="DJ46">
            <v>0</v>
          </cell>
          <cell r="DK46">
            <v>0</v>
          </cell>
          <cell r="DL46">
            <v>0</v>
          </cell>
          <cell r="DM46">
            <v>0</v>
          </cell>
          <cell r="DO46">
            <v>0</v>
          </cell>
          <cell r="DP46">
            <v>0</v>
          </cell>
          <cell r="DQ46">
            <v>0</v>
          </cell>
          <cell r="DR46">
            <v>0</v>
          </cell>
          <cell r="DS46">
            <v>0</v>
          </cell>
          <cell r="DT46">
            <v>0</v>
          </cell>
          <cell r="DU46">
            <v>0</v>
          </cell>
          <cell r="DV46">
            <v>0</v>
          </cell>
          <cell r="DW46">
            <v>0</v>
          </cell>
          <cell r="DX46">
            <v>0</v>
          </cell>
          <cell r="DY46">
            <v>0</v>
          </cell>
          <cell r="DZ46">
            <v>0</v>
          </cell>
          <cell r="EA46">
            <v>0</v>
          </cell>
          <cell r="EB46">
            <v>0</v>
          </cell>
          <cell r="EC46">
            <v>0</v>
          </cell>
          <cell r="ED46">
            <v>0</v>
          </cell>
          <cell r="EE46">
            <v>0</v>
          </cell>
          <cell r="EF46">
            <v>0</v>
          </cell>
          <cell r="EG46">
            <v>0</v>
          </cell>
          <cell r="EH46">
            <v>0</v>
          </cell>
          <cell r="EI46">
            <v>0</v>
          </cell>
          <cell r="EJ46">
            <v>0</v>
          </cell>
          <cell r="EK46">
            <v>0</v>
          </cell>
          <cell r="EL46">
            <v>0</v>
          </cell>
          <cell r="EM46">
            <v>0</v>
          </cell>
          <cell r="EN46">
            <v>0</v>
          </cell>
          <cell r="EO46">
            <v>0</v>
          </cell>
          <cell r="EP46">
            <v>0</v>
          </cell>
          <cell r="EQ46">
            <v>0</v>
          </cell>
          <cell r="ER46">
            <v>0</v>
          </cell>
          <cell r="ES46">
            <v>0</v>
          </cell>
        </row>
        <row r="47"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  <cell r="AU47">
            <v>0</v>
          </cell>
          <cell r="AV47">
            <v>0</v>
          </cell>
          <cell r="BM47">
            <v>0</v>
          </cell>
          <cell r="BN47">
            <v>0</v>
          </cell>
          <cell r="BO47">
            <v>0</v>
          </cell>
          <cell r="BP47">
            <v>0</v>
          </cell>
          <cell r="BQ47">
            <v>0</v>
          </cell>
          <cell r="BR47">
            <v>0</v>
          </cell>
          <cell r="BS47">
            <v>0</v>
          </cell>
          <cell r="BT47">
            <v>0</v>
          </cell>
          <cell r="BU47">
            <v>0</v>
          </cell>
          <cell r="BV47">
            <v>0</v>
          </cell>
          <cell r="BW47">
            <v>0</v>
          </cell>
          <cell r="BX47">
            <v>0</v>
          </cell>
          <cell r="CA47">
            <v>0</v>
          </cell>
          <cell r="CB47">
            <v>0</v>
          </cell>
          <cell r="CC47">
            <v>0</v>
          </cell>
          <cell r="CD47">
            <v>0</v>
          </cell>
          <cell r="CE47">
            <v>0</v>
          </cell>
          <cell r="CF47">
            <v>0</v>
          </cell>
          <cell r="CG47">
            <v>0</v>
          </cell>
          <cell r="CH47">
            <v>0</v>
          </cell>
          <cell r="CI47">
            <v>0</v>
          </cell>
          <cell r="CJ47">
            <v>0</v>
          </cell>
          <cell r="CK47">
            <v>0</v>
          </cell>
          <cell r="CL47">
            <v>0</v>
          </cell>
          <cell r="CN47">
            <v>0</v>
          </cell>
          <cell r="CO47">
            <v>0</v>
          </cell>
          <cell r="CP47">
            <v>0</v>
          </cell>
          <cell r="CQ47">
            <v>0</v>
          </cell>
          <cell r="CR47">
            <v>0</v>
          </cell>
          <cell r="CS47">
            <v>0</v>
          </cell>
          <cell r="CT47">
            <v>0</v>
          </cell>
          <cell r="CU47">
            <v>0</v>
          </cell>
          <cell r="CV47">
            <v>0</v>
          </cell>
          <cell r="CW47">
            <v>0</v>
          </cell>
          <cell r="CX47">
            <v>0</v>
          </cell>
          <cell r="CY47">
            <v>0</v>
          </cell>
          <cell r="CZ47">
            <v>0</v>
          </cell>
          <cell r="DA47">
            <v>0</v>
          </cell>
          <cell r="DB47">
            <v>0</v>
          </cell>
          <cell r="DC47">
            <v>0</v>
          </cell>
          <cell r="DD47">
            <v>0</v>
          </cell>
          <cell r="DE47">
            <v>0</v>
          </cell>
          <cell r="DF47">
            <v>0</v>
          </cell>
          <cell r="DG47">
            <v>0</v>
          </cell>
          <cell r="DH47">
            <v>0</v>
          </cell>
          <cell r="DI47">
            <v>0</v>
          </cell>
          <cell r="DJ47">
            <v>0</v>
          </cell>
          <cell r="DK47">
            <v>0</v>
          </cell>
          <cell r="DL47">
            <v>0</v>
          </cell>
          <cell r="DM47">
            <v>0</v>
          </cell>
          <cell r="DO47">
            <v>0</v>
          </cell>
          <cell r="DP47">
            <v>0</v>
          </cell>
          <cell r="DQ47">
            <v>0</v>
          </cell>
          <cell r="DR47">
            <v>0</v>
          </cell>
          <cell r="DS47">
            <v>0</v>
          </cell>
          <cell r="DT47">
            <v>0</v>
          </cell>
          <cell r="DU47">
            <v>0</v>
          </cell>
          <cell r="DV47">
            <v>0</v>
          </cell>
          <cell r="DW47">
            <v>0</v>
          </cell>
          <cell r="DX47">
            <v>0</v>
          </cell>
          <cell r="DY47">
            <v>0</v>
          </cell>
          <cell r="DZ47">
            <v>0</v>
          </cell>
          <cell r="EA47">
            <v>0</v>
          </cell>
          <cell r="EB47">
            <v>0</v>
          </cell>
          <cell r="EC47">
            <v>0</v>
          </cell>
          <cell r="ED47">
            <v>0</v>
          </cell>
          <cell r="EE47">
            <v>0</v>
          </cell>
          <cell r="EF47">
            <v>0</v>
          </cell>
          <cell r="EG47">
            <v>0</v>
          </cell>
          <cell r="EH47">
            <v>0</v>
          </cell>
          <cell r="EI47">
            <v>0</v>
          </cell>
          <cell r="EJ47">
            <v>0</v>
          </cell>
          <cell r="EK47">
            <v>0</v>
          </cell>
          <cell r="EL47">
            <v>0</v>
          </cell>
          <cell r="EM47">
            <v>0</v>
          </cell>
          <cell r="EN47">
            <v>0</v>
          </cell>
          <cell r="EO47">
            <v>0</v>
          </cell>
          <cell r="EP47">
            <v>0</v>
          </cell>
          <cell r="EQ47">
            <v>0</v>
          </cell>
          <cell r="ER47">
            <v>0</v>
          </cell>
          <cell r="ES47">
            <v>0</v>
          </cell>
        </row>
        <row r="48"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  <cell r="AU48">
            <v>0</v>
          </cell>
          <cell r="AV48">
            <v>0</v>
          </cell>
          <cell r="BM48">
            <v>0</v>
          </cell>
          <cell r="BN48">
            <v>0</v>
          </cell>
          <cell r="BO48">
            <v>0</v>
          </cell>
          <cell r="BP48">
            <v>0</v>
          </cell>
          <cell r="BQ48">
            <v>0</v>
          </cell>
          <cell r="BR48">
            <v>0</v>
          </cell>
          <cell r="BS48">
            <v>0</v>
          </cell>
          <cell r="BT48">
            <v>0</v>
          </cell>
          <cell r="BU48">
            <v>0</v>
          </cell>
          <cell r="BV48">
            <v>0</v>
          </cell>
          <cell r="BW48">
            <v>0</v>
          </cell>
          <cell r="BX48">
            <v>0</v>
          </cell>
          <cell r="CA48">
            <v>0</v>
          </cell>
          <cell r="CB48">
            <v>0</v>
          </cell>
          <cell r="CC48">
            <v>0</v>
          </cell>
          <cell r="CD48">
            <v>0</v>
          </cell>
          <cell r="CE48">
            <v>0</v>
          </cell>
          <cell r="CF48">
            <v>0</v>
          </cell>
          <cell r="CG48">
            <v>0</v>
          </cell>
          <cell r="CH48">
            <v>0</v>
          </cell>
          <cell r="CI48">
            <v>0</v>
          </cell>
          <cell r="CJ48">
            <v>0</v>
          </cell>
          <cell r="CK48">
            <v>0</v>
          </cell>
          <cell r="CL48">
            <v>0</v>
          </cell>
          <cell r="CN48">
            <v>0</v>
          </cell>
          <cell r="CO48">
            <v>0</v>
          </cell>
          <cell r="CP48">
            <v>0</v>
          </cell>
          <cell r="CQ48">
            <v>0</v>
          </cell>
          <cell r="CR48">
            <v>0</v>
          </cell>
          <cell r="CS48">
            <v>0</v>
          </cell>
          <cell r="CT48">
            <v>0</v>
          </cell>
          <cell r="CU48">
            <v>0</v>
          </cell>
          <cell r="CV48">
            <v>0</v>
          </cell>
          <cell r="CW48">
            <v>0</v>
          </cell>
          <cell r="CX48">
            <v>0</v>
          </cell>
          <cell r="CY48">
            <v>0</v>
          </cell>
          <cell r="CZ48">
            <v>0</v>
          </cell>
          <cell r="DA48">
            <v>0</v>
          </cell>
          <cell r="DB48">
            <v>0</v>
          </cell>
          <cell r="DC48">
            <v>0</v>
          </cell>
          <cell r="DD48">
            <v>0</v>
          </cell>
          <cell r="DE48">
            <v>0</v>
          </cell>
          <cell r="DF48">
            <v>0</v>
          </cell>
          <cell r="DG48">
            <v>0</v>
          </cell>
          <cell r="DH48">
            <v>0</v>
          </cell>
          <cell r="DI48">
            <v>0</v>
          </cell>
          <cell r="DJ48">
            <v>0</v>
          </cell>
          <cell r="DK48">
            <v>0</v>
          </cell>
          <cell r="DL48">
            <v>0</v>
          </cell>
          <cell r="DM48">
            <v>0</v>
          </cell>
          <cell r="DO48">
            <v>0</v>
          </cell>
          <cell r="DP48">
            <v>0</v>
          </cell>
          <cell r="DQ48">
            <v>0</v>
          </cell>
          <cell r="DR48">
            <v>0</v>
          </cell>
          <cell r="DS48">
            <v>0</v>
          </cell>
          <cell r="DT48">
            <v>0</v>
          </cell>
          <cell r="DU48">
            <v>0</v>
          </cell>
          <cell r="DV48">
            <v>0</v>
          </cell>
          <cell r="DW48">
            <v>0</v>
          </cell>
          <cell r="DX48">
            <v>0</v>
          </cell>
          <cell r="DY48">
            <v>0</v>
          </cell>
          <cell r="DZ48">
            <v>0</v>
          </cell>
          <cell r="EA48">
            <v>0</v>
          </cell>
          <cell r="EB48">
            <v>0</v>
          </cell>
          <cell r="EC48">
            <v>0</v>
          </cell>
          <cell r="ED48">
            <v>0</v>
          </cell>
          <cell r="EE48">
            <v>0</v>
          </cell>
          <cell r="EF48">
            <v>0</v>
          </cell>
          <cell r="EG48">
            <v>0</v>
          </cell>
          <cell r="EH48">
            <v>0</v>
          </cell>
          <cell r="EI48">
            <v>0</v>
          </cell>
          <cell r="EJ48">
            <v>0</v>
          </cell>
          <cell r="EK48">
            <v>0</v>
          </cell>
          <cell r="EL48">
            <v>0</v>
          </cell>
          <cell r="EM48">
            <v>0</v>
          </cell>
          <cell r="EN48">
            <v>0</v>
          </cell>
          <cell r="EO48">
            <v>0</v>
          </cell>
          <cell r="EP48">
            <v>0</v>
          </cell>
          <cell r="EQ48">
            <v>0</v>
          </cell>
          <cell r="ER48">
            <v>0</v>
          </cell>
          <cell r="ES48">
            <v>0</v>
          </cell>
        </row>
        <row r="49"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  <cell r="AU49">
            <v>0</v>
          </cell>
          <cell r="AV49">
            <v>0</v>
          </cell>
          <cell r="BM49">
            <v>0</v>
          </cell>
          <cell r="BN49">
            <v>40</v>
          </cell>
          <cell r="BO49">
            <v>0</v>
          </cell>
          <cell r="BP49">
            <v>0</v>
          </cell>
          <cell r="BQ49">
            <v>0</v>
          </cell>
          <cell r="BR49">
            <v>0</v>
          </cell>
          <cell r="BS49">
            <v>0</v>
          </cell>
          <cell r="BT49">
            <v>0</v>
          </cell>
          <cell r="BU49">
            <v>0</v>
          </cell>
          <cell r="BV49">
            <v>0</v>
          </cell>
          <cell r="BW49">
            <v>0</v>
          </cell>
          <cell r="BX49">
            <v>0</v>
          </cell>
          <cell r="CA49">
            <v>0</v>
          </cell>
          <cell r="CB49">
            <v>0</v>
          </cell>
          <cell r="CC49">
            <v>0</v>
          </cell>
          <cell r="CD49">
            <v>0</v>
          </cell>
          <cell r="CE49">
            <v>0</v>
          </cell>
          <cell r="CF49">
            <v>0</v>
          </cell>
          <cell r="CG49">
            <v>0</v>
          </cell>
          <cell r="CH49">
            <v>0</v>
          </cell>
          <cell r="CI49">
            <v>0</v>
          </cell>
          <cell r="CJ49">
            <v>0</v>
          </cell>
          <cell r="CK49">
            <v>0</v>
          </cell>
          <cell r="CL49">
            <v>0</v>
          </cell>
          <cell r="CN49">
            <v>0</v>
          </cell>
          <cell r="CO49">
            <v>0</v>
          </cell>
          <cell r="CP49">
            <v>0</v>
          </cell>
          <cell r="CQ49">
            <v>0</v>
          </cell>
          <cell r="CR49">
            <v>0</v>
          </cell>
          <cell r="CS49">
            <v>0</v>
          </cell>
          <cell r="CT49">
            <v>0</v>
          </cell>
          <cell r="CU49">
            <v>0</v>
          </cell>
          <cell r="CV49">
            <v>0</v>
          </cell>
          <cell r="CW49">
            <v>0</v>
          </cell>
          <cell r="CX49">
            <v>0</v>
          </cell>
          <cell r="CY49">
            <v>0</v>
          </cell>
          <cell r="CZ49">
            <v>0</v>
          </cell>
          <cell r="DA49">
            <v>0</v>
          </cell>
          <cell r="DB49">
            <v>40</v>
          </cell>
          <cell r="DC49">
            <v>40</v>
          </cell>
          <cell r="DD49">
            <v>40</v>
          </cell>
          <cell r="DE49">
            <v>40</v>
          </cell>
          <cell r="DF49">
            <v>40</v>
          </cell>
          <cell r="DG49">
            <v>40</v>
          </cell>
          <cell r="DH49">
            <v>40</v>
          </cell>
          <cell r="DI49">
            <v>40</v>
          </cell>
          <cell r="DJ49">
            <v>40</v>
          </cell>
          <cell r="DK49">
            <v>40</v>
          </cell>
          <cell r="DL49">
            <v>40</v>
          </cell>
          <cell r="DM49">
            <v>40</v>
          </cell>
          <cell r="DO49">
            <v>0</v>
          </cell>
          <cell r="DP49">
            <v>0</v>
          </cell>
          <cell r="DQ49">
            <v>0</v>
          </cell>
          <cell r="DR49">
            <v>0</v>
          </cell>
          <cell r="DS49">
            <v>0</v>
          </cell>
          <cell r="DT49">
            <v>0</v>
          </cell>
          <cell r="DU49">
            <v>0</v>
          </cell>
          <cell r="DV49">
            <v>0</v>
          </cell>
          <cell r="DW49">
            <v>0</v>
          </cell>
          <cell r="DX49">
            <v>0</v>
          </cell>
          <cell r="DY49">
            <v>0</v>
          </cell>
          <cell r="DZ49">
            <v>0</v>
          </cell>
          <cell r="EA49">
            <v>0</v>
          </cell>
          <cell r="EB49">
            <v>0</v>
          </cell>
          <cell r="EC49">
            <v>0</v>
          </cell>
          <cell r="ED49">
            <v>0</v>
          </cell>
          <cell r="EE49">
            <v>0</v>
          </cell>
          <cell r="EF49">
            <v>0</v>
          </cell>
          <cell r="EG49">
            <v>0</v>
          </cell>
          <cell r="EH49">
            <v>0</v>
          </cell>
          <cell r="EI49">
            <v>0</v>
          </cell>
          <cell r="EJ49">
            <v>0</v>
          </cell>
          <cell r="EK49">
            <v>0</v>
          </cell>
          <cell r="EL49">
            <v>0</v>
          </cell>
          <cell r="EM49">
            <v>0</v>
          </cell>
          <cell r="EN49">
            <v>0</v>
          </cell>
          <cell r="EO49">
            <v>0</v>
          </cell>
          <cell r="EP49">
            <v>0</v>
          </cell>
          <cell r="EQ49">
            <v>0</v>
          </cell>
          <cell r="ER49">
            <v>0</v>
          </cell>
          <cell r="ES49">
            <v>0</v>
          </cell>
        </row>
        <row r="50">
          <cell r="D50">
            <v>88.72</v>
          </cell>
          <cell r="E50">
            <v>27.75</v>
          </cell>
          <cell r="F50">
            <v>79.819999999999993</v>
          </cell>
          <cell r="G50">
            <v>0</v>
          </cell>
          <cell r="H50">
            <v>0</v>
          </cell>
          <cell r="AK50">
            <v>2072.2540736000001</v>
          </cell>
          <cell r="AL50">
            <v>2352.8021888000003</v>
          </cell>
          <cell r="AM50">
            <v>1998.2591999999995</v>
          </cell>
          <cell r="AN50">
            <v>2107.0079999999998</v>
          </cell>
          <cell r="AO50">
            <v>2220.288</v>
          </cell>
          <cell r="AP50">
            <v>1617.1286400000001</v>
          </cell>
          <cell r="AQ50">
            <v>1749.9872000000003</v>
          </cell>
          <cell r="AR50">
            <v>2254.1209599999997</v>
          </cell>
          <cell r="AS50">
            <v>2541.2857600000002</v>
          </cell>
          <cell r="AT50">
            <v>2067.36</v>
          </cell>
          <cell r="AU50">
            <v>2282.5920000000001</v>
          </cell>
          <cell r="AV50">
            <v>1993.1616000000001</v>
          </cell>
          <cell r="BM50">
            <v>2479.04</v>
          </cell>
          <cell r="BN50">
            <v>3376.55</v>
          </cell>
          <cell r="BO50">
            <v>930.42</v>
          </cell>
          <cell r="BP50">
            <v>2543.46</v>
          </cell>
          <cell r="BQ50">
            <v>1627.61</v>
          </cell>
          <cell r="BR50">
            <v>865.15</v>
          </cell>
          <cell r="BS50">
            <v>1381.45</v>
          </cell>
          <cell r="BT50">
            <v>3116.55</v>
          </cell>
          <cell r="BU50">
            <v>542.16</v>
          </cell>
          <cell r="BV50">
            <v>2519.62</v>
          </cell>
          <cell r="BW50">
            <v>1375.88</v>
          </cell>
          <cell r="BX50">
            <v>463.99</v>
          </cell>
          <cell r="CA50">
            <v>2072.2540736000001</v>
          </cell>
          <cell r="CB50">
            <v>4425.0562624000004</v>
          </cell>
          <cell r="CC50">
            <v>6423.3154623999999</v>
          </cell>
          <cell r="CD50">
            <v>8530.3234623999997</v>
          </cell>
          <cell r="CE50">
            <v>10750.6114624</v>
          </cell>
          <cell r="CF50">
            <v>12367.740102400001</v>
          </cell>
          <cell r="CG50">
            <v>14117.727302400001</v>
          </cell>
          <cell r="CH50">
            <v>16371.848262400001</v>
          </cell>
          <cell r="CI50">
            <v>18913.134022400001</v>
          </cell>
          <cell r="CJ50">
            <v>20980.494022400002</v>
          </cell>
          <cell r="CK50">
            <v>23263.086022400003</v>
          </cell>
          <cell r="CL50">
            <v>25256.247622400002</v>
          </cell>
          <cell r="CN50">
            <v>1911.77</v>
          </cell>
          <cell r="CO50">
            <v>3199.8599999999997</v>
          </cell>
          <cell r="CP50">
            <v>4523.0999999999995</v>
          </cell>
          <cell r="CQ50">
            <v>6196.28</v>
          </cell>
          <cell r="CR50">
            <v>7787.92</v>
          </cell>
          <cell r="CS50">
            <v>8395.93</v>
          </cell>
          <cell r="CT50">
            <v>10884.7</v>
          </cell>
          <cell r="CU50">
            <v>12556.580000000002</v>
          </cell>
          <cell r="CV50">
            <v>13725.530000000002</v>
          </cell>
          <cell r="CW50">
            <v>13725.530000000002</v>
          </cell>
          <cell r="CX50">
            <v>13725.530000000002</v>
          </cell>
          <cell r="CY50">
            <v>13725.530000000002</v>
          </cell>
          <cell r="CZ50">
            <v>13725.530000000002</v>
          </cell>
          <cell r="DA50">
            <v>2479.04</v>
          </cell>
          <cell r="DB50">
            <v>5855.59</v>
          </cell>
          <cell r="DC50">
            <v>6786.01</v>
          </cell>
          <cell r="DD50">
            <v>9329.4700000000012</v>
          </cell>
          <cell r="DE50">
            <v>10957.080000000002</v>
          </cell>
          <cell r="DF50">
            <v>11822.230000000001</v>
          </cell>
          <cell r="DG50">
            <v>13203.680000000002</v>
          </cell>
          <cell r="DH50">
            <v>16320.230000000003</v>
          </cell>
          <cell r="DI50">
            <v>16862.390000000003</v>
          </cell>
          <cell r="DJ50">
            <v>19382.010000000002</v>
          </cell>
          <cell r="DK50">
            <v>20757.890000000003</v>
          </cell>
          <cell r="DL50">
            <v>21221.880000000005</v>
          </cell>
          <cell r="DM50">
            <v>21221.880000000005</v>
          </cell>
          <cell r="DO50">
            <v>88.72</v>
          </cell>
          <cell r="DP50">
            <v>116.47</v>
          </cell>
          <cell r="DQ50">
            <v>196.29</v>
          </cell>
          <cell r="DR50">
            <v>196.29</v>
          </cell>
          <cell r="DS50">
            <v>196.29</v>
          </cell>
          <cell r="DT50">
            <v>196.29</v>
          </cell>
          <cell r="DU50">
            <v>196.29</v>
          </cell>
          <cell r="DV50">
            <v>196.29</v>
          </cell>
          <cell r="DW50">
            <v>196.29</v>
          </cell>
          <cell r="DX50">
            <v>196.29</v>
          </cell>
          <cell r="DY50">
            <v>196.29</v>
          </cell>
          <cell r="DZ50">
            <v>196.29</v>
          </cell>
          <cell r="EA50">
            <v>196.29</v>
          </cell>
          <cell r="EB50">
            <v>196.29</v>
          </cell>
          <cell r="EC50">
            <v>196.29</v>
          </cell>
          <cell r="ED50">
            <v>196.29</v>
          </cell>
          <cell r="EE50">
            <v>196.29</v>
          </cell>
          <cell r="EF50">
            <v>196.29</v>
          </cell>
          <cell r="EG50">
            <v>196.29</v>
          </cell>
          <cell r="EH50">
            <v>196.29</v>
          </cell>
          <cell r="EI50">
            <v>196.29</v>
          </cell>
          <cell r="EJ50">
            <v>196.29</v>
          </cell>
          <cell r="EK50">
            <v>196.29</v>
          </cell>
          <cell r="EL50">
            <v>196.29</v>
          </cell>
          <cell r="EM50">
            <v>196.29</v>
          </cell>
          <cell r="EN50">
            <v>196.29</v>
          </cell>
          <cell r="EO50">
            <v>196.29</v>
          </cell>
          <cell r="EP50">
            <v>196.29</v>
          </cell>
          <cell r="EQ50">
            <v>196.29</v>
          </cell>
          <cell r="ER50">
            <v>196.29</v>
          </cell>
          <cell r="ES50">
            <v>196.29</v>
          </cell>
        </row>
        <row r="51">
          <cell r="AK51">
            <v>194.27381940000001</v>
          </cell>
          <cell r="AL51">
            <v>220.57520520000003</v>
          </cell>
          <cell r="AM51">
            <v>187.33679999999998</v>
          </cell>
          <cell r="AN51">
            <v>197.53199999999998</v>
          </cell>
          <cell r="AO51">
            <v>208.15200000000002</v>
          </cell>
          <cell r="AP51">
            <v>151.60581000000002</v>
          </cell>
          <cell r="AQ51">
            <v>164.06130000000002</v>
          </cell>
          <cell r="AR51">
            <v>211.32383999999999</v>
          </cell>
          <cell r="AS51">
            <v>238.24553999999998</v>
          </cell>
          <cell r="AT51">
            <v>193.815</v>
          </cell>
          <cell r="AU51">
            <v>213.99300000000002</v>
          </cell>
          <cell r="AV51">
            <v>186.85890000000001</v>
          </cell>
          <cell r="BM51">
            <v>72.72</v>
          </cell>
          <cell r="BN51">
            <v>88.72</v>
          </cell>
          <cell r="BO51">
            <v>0</v>
          </cell>
          <cell r="BP51">
            <v>0</v>
          </cell>
          <cell r="BQ51">
            <v>0</v>
          </cell>
          <cell r="BR51">
            <v>0</v>
          </cell>
          <cell r="BS51">
            <v>0</v>
          </cell>
          <cell r="BT51">
            <v>0</v>
          </cell>
          <cell r="BU51">
            <v>0</v>
          </cell>
          <cell r="BV51">
            <v>0</v>
          </cell>
          <cell r="BW51">
            <v>0</v>
          </cell>
          <cell r="BX51">
            <v>0</v>
          </cell>
          <cell r="CA51">
            <v>194.27381940000001</v>
          </cell>
          <cell r="CB51">
            <v>414.84902460000001</v>
          </cell>
          <cell r="CC51">
            <v>602.18582459999993</v>
          </cell>
          <cell r="CD51">
            <v>799.71782459999986</v>
          </cell>
          <cell r="CE51">
            <v>1007.8698245999999</v>
          </cell>
          <cell r="CF51">
            <v>1159.4756345999999</v>
          </cell>
          <cell r="CG51">
            <v>1323.5369346</v>
          </cell>
          <cell r="CH51">
            <v>1534.8607746</v>
          </cell>
          <cell r="CI51">
            <v>1773.1063145999999</v>
          </cell>
          <cell r="CJ51">
            <v>1966.9213146</v>
          </cell>
          <cell r="CK51">
            <v>2180.9143146000001</v>
          </cell>
          <cell r="CL51">
            <v>2367.7732146000003</v>
          </cell>
          <cell r="CN51">
            <v>11.88</v>
          </cell>
          <cell r="CO51">
            <v>11.88</v>
          </cell>
          <cell r="CP51">
            <v>11.88</v>
          </cell>
          <cell r="CQ51">
            <v>11.88</v>
          </cell>
          <cell r="CR51">
            <v>11.88</v>
          </cell>
          <cell r="CS51">
            <v>11.88</v>
          </cell>
          <cell r="CT51">
            <v>11.88</v>
          </cell>
          <cell r="CU51">
            <v>35.880000000000003</v>
          </cell>
          <cell r="CV51">
            <v>35.880000000000003</v>
          </cell>
          <cell r="CW51">
            <v>35.880000000000003</v>
          </cell>
          <cell r="CX51">
            <v>35.880000000000003</v>
          </cell>
          <cell r="CY51">
            <v>35.880000000000003</v>
          </cell>
          <cell r="CZ51">
            <v>35.880000000000003</v>
          </cell>
          <cell r="DA51">
            <v>72.72</v>
          </cell>
          <cell r="DB51">
            <v>161.44</v>
          </cell>
          <cell r="DC51">
            <v>161.44</v>
          </cell>
          <cell r="DD51">
            <v>161.44</v>
          </cell>
          <cell r="DE51">
            <v>161.44</v>
          </cell>
          <cell r="DF51">
            <v>161.44</v>
          </cell>
          <cell r="DG51">
            <v>161.44</v>
          </cell>
          <cell r="DH51">
            <v>161.44</v>
          </cell>
          <cell r="DI51">
            <v>161.44</v>
          </cell>
          <cell r="DJ51">
            <v>161.44</v>
          </cell>
          <cell r="DK51">
            <v>161.44</v>
          </cell>
          <cell r="DL51">
            <v>161.44</v>
          </cell>
          <cell r="DM51">
            <v>161.44</v>
          </cell>
          <cell r="DO51">
            <v>0</v>
          </cell>
          <cell r="DP51">
            <v>0</v>
          </cell>
          <cell r="DQ51">
            <v>0</v>
          </cell>
          <cell r="DR51">
            <v>0</v>
          </cell>
          <cell r="DS51">
            <v>0</v>
          </cell>
          <cell r="DT51">
            <v>0</v>
          </cell>
          <cell r="DU51">
            <v>0</v>
          </cell>
          <cell r="DV51">
            <v>0</v>
          </cell>
          <cell r="DW51">
            <v>0</v>
          </cell>
          <cell r="DX51">
            <v>0</v>
          </cell>
          <cell r="DY51">
            <v>0</v>
          </cell>
          <cell r="DZ51">
            <v>0</v>
          </cell>
          <cell r="EA51">
            <v>0</v>
          </cell>
          <cell r="EB51">
            <v>0</v>
          </cell>
          <cell r="EC51">
            <v>0</v>
          </cell>
          <cell r="ED51">
            <v>0</v>
          </cell>
          <cell r="EE51">
            <v>0</v>
          </cell>
          <cell r="EF51">
            <v>0</v>
          </cell>
          <cell r="EG51">
            <v>0</v>
          </cell>
          <cell r="EH51">
            <v>0</v>
          </cell>
          <cell r="EI51">
            <v>0</v>
          </cell>
          <cell r="EJ51">
            <v>0</v>
          </cell>
          <cell r="EK51">
            <v>0</v>
          </cell>
          <cell r="EL51">
            <v>0</v>
          </cell>
          <cell r="EM51">
            <v>0</v>
          </cell>
          <cell r="EN51">
            <v>0</v>
          </cell>
          <cell r="EO51">
            <v>0</v>
          </cell>
          <cell r="EP51">
            <v>0</v>
          </cell>
          <cell r="EQ51">
            <v>0</v>
          </cell>
          <cell r="ER51">
            <v>0</v>
          </cell>
          <cell r="ES51">
            <v>0</v>
          </cell>
        </row>
        <row r="52"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  <cell r="AU52">
            <v>0</v>
          </cell>
          <cell r="AV52">
            <v>0</v>
          </cell>
          <cell r="BM52">
            <v>55.9</v>
          </cell>
          <cell r="BN52">
            <v>14.73</v>
          </cell>
          <cell r="BO52">
            <v>2.73</v>
          </cell>
          <cell r="BP52">
            <v>84.46</v>
          </cell>
          <cell r="BQ52">
            <v>12</v>
          </cell>
          <cell r="BR52">
            <v>6</v>
          </cell>
          <cell r="BS52">
            <v>0</v>
          </cell>
          <cell r="BT52">
            <v>7</v>
          </cell>
          <cell r="BU52">
            <v>72.27</v>
          </cell>
          <cell r="BV52">
            <v>0</v>
          </cell>
          <cell r="BW52">
            <v>21.78</v>
          </cell>
          <cell r="BX52">
            <v>119.7</v>
          </cell>
          <cell r="CA52">
            <v>0</v>
          </cell>
          <cell r="CB52">
            <v>0</v>
          </cell>
          <cell r="CC52">
            <v>0</v>
          </cell>
          <cell r="CD52">
            <v>0</v>
          </cell>
          <cell r="CE52">
            <v>0</v>
          </cell>
          <cell r="CF52">
            <v>0</v>
          </cell>
          <cell r="CG52">
            <v>0</v>
          </cell>
          <cell r="CH52">
            <v>0</v>
          </cell>
          <cell r="CI52">
            <v>0</v>
          </cell>
          <cell r="CJ52">
            <v>0</v>
          </cell>
          <cell r="CK52">
            <v>0</v>
          </cell>
          <cell r="CL52">
            <v>0</v>
          </cell>
          <cell r="CN52">
            <v>0</v>
          </cell>
          <cell r="CO52">
            <v>80.72</v>
          </cell>
          <cell r="CP52">
            <v>98.72</v>
          </cell>
          <cell r="CQ52">
            <v>157.72</v>
          </cell>
          <cell r="CR52">
            <v>178.22</v>
          </cell>
          <cell r="CS52">
            <v>191.31</v>
          </cell>
          <cell r="CT52">
            <v>191.31</v>
          </cell>
          <cell r="CU52">
            <v>191.31</v>
          </cell>
          <cell r="CV52">
            <v>251.58</v>
          </cell>
          <cell r="CW52">
            <v>251.58</v>
          </cell>
          <cell r="CX52">
            <v>251.58</v>
          </cell>
          <cell r="CY52">
            <v>251.58</v>
          </cell>
          <cell r="CZ52">
            <v>251.58</v>
          </cell>
          <cell r="DA52">
            <v>55.9</v>
          </cell>
          <cell r="DB52">
            <v>70.63</v>
          </cell>
          <cell r="DC52">
            <v>73.36</v>
          </cell>
          <cell r="DD52">
            <v>157.82</v>
          </cell>
          <cell r="DE52">
            <v>169.82</v>
          </cell>
          <cell r="DF52">
            <v>175.82</v>
          </cell>
          <cell r="DG52">
            <v>175.82</v>
          </cell>
          <cell r="DH52">
            <v>182.82</v>
          </cell>
          <cell r="DI52">
            <v>255.08999999999997</v>
          </cell>
          <cell r="DJ52">
            <v>255.08999999999997</v>
          </cell>
          <cell r="DK52">
            <v>276.87</v>
          </cell>
          <cell r="DL52">
            <v>396.57</v>
          </cell>
          <cell r="DM52">
            <v>396.57</v>
          </cell>
          <cell r="DO52">
            <v>0</v>
          </cell>
          <cell r="DP52">
            <v>0</v>
          </cell>
          <cell r="DQ52">
            <v>0</v>
          </cell>
          <cell r="DR52">
            <v>0</v>
          </cell>
          <cell r="DS52">
            <v>0</v>
          </cell>
          <cell r="DT52">
            <v>0</v>
          </cell>
          <cell r="DU52">
            <v>0</v>
          </cell>
          <cell r="DV52">
            <v>0</v>
          </cell>
          <cell r="DW52">
            <v>0</v>
          </cell>
          <cell r="DX52">
            <v>0</v>
          </cell>
          <cell r="DY52">
            <v>0</v>
          </cell>
          <cell r="DZ52">
            <v>0</v>
          </cell>
          <cell r="EA52">
            <v>0</v>
          </cell>
          <cell r="EB52">
            <v>0</v>
          </cell>
          <cell r="EC52">
            <v>0</v>
          </cell>
          <cell r="ED52">
            <v>0</v>
          </cell>
          <cell r="EE52">
            <v>0</v>
          </cell>
          <cell r="EF52">
            <v>0</v>
          </cell>
          <cell r="EG52">
            <v>0</v>
          </cell>
          <cell r="EH52">
            <v>0</v>
          </cell>
          <cell r="EI52">
            <v>0</v>
          </cell>
          <cell r="EJ52">
            <v>0</v>
          </cell>
          <cell r="EK52">
            <v>0</v>
          </cell>
          <cell r="EL52">
            <v>0</v>
          </cell>
          <cell r="EM52">
            <v>0</v>
          </cell>
          <cell r="EN52">
            <v>0</v>
          </cell>
          <cell r="EO52">
            <v>0</v>
          </cell>
          <cell r="EP52">
            <v>0</v>
          </cell>
          <cell r="EQ52">
            <v>0</v>
          </cell>
          <cell r="ER52">
            <v>0</v>
          </cell>
          <cell r="ES52">
            <v>0</v>
          </cell>
        </row>
        <row r="53">
          <cell r="D53">
            <v>-9.09</v>
          </cell>
          <cell r="E53">
            <v>23.64</v>
          </cell>
          <cell r="F53">
            <v>9.09</v>
          </cell>
          <cell r="G53">
            <v>16.36</v>
          </cell>
          <cell r="H53">
            <v>40</v>
          </cell>
          <cell r="AK53">
            <v>453.30557860000005</v>
          </cell>
          <cell r="AL53">
            <v>514.67547880000006</v>
          </cell>
          <cell r="AM53">
            <v>437.11919999999992</v>
          </cell>
          <cell r="AN53">
            <v>460.90799999999996</v>
          </cell>
          <cell r="AO53">
            <v>485.68799999999999</v>
          </cell>
          <cell r="AP53">
            <v>353.74689000000001</v>
          </cell>
          <cell r="AQ53">
            <v>382.80970000000008</v>
          </cell>
          <cell r="AR53">
            <v>493.08895999999999</v>
          </cell>
          <cell r="AS53">
            <v>555.90625999999997</v>
          </cell>
          <cell r="AT53">
            <v>452.23500000000001</v>
          </cell>
          <cell r="AU53">
            <v>499.31700000000001</v>
          </cell>
          <cell r="AV53">
            <v>436.00409999999999</v>
          </cell>
          <cell r="BM53">
            <v>322.67</v>
          </cell>
          <cell r="BN53">
            <v>435.82</v>
          </cell>
          <cell r="BO53">
            <v>337.03</v>
          </cell>
          <cell r="BP53">
            <v>362.6</v>
          </cell>
          <cell r="BQ53">
            <v>332.18</v>
          </cell>
          <cell r="BR53">
            <v>380.66</v>
          </cell>
          <cell r="BS53">
            <v>221.75</v>
          </cell>
          <cell r="BT53">
            <v>289.89</v>
          </cell>
          <cell r="BU53">
            <v>533.25</v>
          </cell>
          <cell r="BV53">
            <v>507.24</v>
          </cell>
          <cell r="BW53">
            <v>399.15</v>
          </cell>
          <cell r="BX53">
            <v>336.6</v>
          </cell>
          <cell r="CA53">
            <v>453.30557860000005</v>
          </cell>
          <cell r="CB53">
            <v>967.98105740000005</v>
          </cell>
          <cell r="CC53">
            <v>1405.1002573999999</v>
          </cell>
          <cell r="CD53">
            <v>1866.0082573999998</v>
          </cell>
          <cell r="CE53">
            <v>2351.6962573999999</v>
          </cell>
          <cell r="CF53">
            <v>2705.4431473999998</v>
          </cell>
          <cell r="CG53">
            <v>3088.2528474000001</v>
          </cell>
          <cell r="CH53">
            <v>3581.3418074000001</v>
          </cell>
          <cell r="CI53">
            <v>4137.2480673999999</v>
          </cell>
          <cell r="CJ53">
            <v>4589.4830673999995</v>
          </cell>
          <cell r="CK53">
            <v>5088.8000673999995</v>
          </cell>
          <cell r="CL53">
            <v>5524.8041673999996</v>
          </cell>
          <cell r="CN53">
            <v>529.65</v>
          </cell>
          <cell r="CO53">
            <v>901.74</v>
          </cell>
          <cell r="CP53">
            <v>1344.47</v>
          </cell>
          <cell r="CQ53">
            <v>1663.42</v>
          </cell>
          <cell r="CR53">
            <v>2077.96</v>
          </cell>
          <cell r="CS53">
            <v>2410.0500000000002</v>
          </cell>
          <cell r="CT53">
            <v>2692.8700000000003</v>
          </cell>
          <cell r="CU53">
            <v>3120.6000000000004</v>
          </cell>
          <cell r="CV53">
            <v>3513.1400000000003</v>
          </cell>
          <cell r="CW53">
            <v>3513.1400000000003</v>
          </cell>
          <cell r="CX53">
            <v>3513.1400000000003</v>
          </cell>
          <cell r="CY53">
            <v>3513.1400000000003</v>
          </cell>
          <cell r="CZ53">
            <v>3513.1400000000003</v>
          </cell>
          <cell r="DA53">
            <v>322.67</v>
          </cell>
          <cell r="DB53">
            <v>758.49</v>
          </cell>
          <cell r="DC53">
            <v>1095.52</v>
          </cell>
          <cell r="DD53">
            <v>1458.12</v>
          </cell>
          <cell r="DE53">
            <v>1790.3</v>
          </cell>
          <cell r="DF53">
            <v>2170.96</v>
          </cell>
          <cell r="DG53">
            <v>2392.71</v>
          </cell>
          <cell r="DH53">
            <v>2682.6</v>
          </cell>
          <cell r="DI53">
            <v>3215.85</v>
          </cell>
          <cell r="DJ53">
            <v>3723.09</v>
          </cell>
          <cell r="DK53">
            <v>4122.24</v>
          </cell>
          <cell r="DL53">
            <v>4458.84</v>
          </cell>
          <cell r="DM53">
            <v>4458.84</v>
          </cell>
          <cell r="DO53">
            <v>-9.09</v>
          </cell>
          <cell r="DP53">
            <v>14.55</v>
          </cell>
          <cell r="DQ53">
            <v>23.64</v>
          </cell>
          <cell r="DR53">
            <v>40</v>
          </cell>
          <cell r="DS53">
            <v>80</v>
          </cell>
          <cell r="DT53">
            <v>80</v>
          </cell>
          <cell r="DU53">
            <v>80</v>
          </cell>
          <cell r="DV53">
            <v>80</v>
          </cell>
          <cell r="DW53">
            <v>80</v>
          </cell>
          <cell r="DX53">
            <v>80</v>
          </cell>
          <cell r="DY53">
            <v>80</v>
          </cell>
          <cell r="DZ53">
            <v>80</v>
          </cell>
          <cell r="EA53">
            <v>80</v>
          </cell>
          <cell r="EB53">
            <v>80</v>
          </cell>
          <cell r="EC53">
            <v>80</v>
          </cell>
          <cell r="ED53">
            <v>80</v>
          </cell>
          <cell r="EE53">
            <v>80</v>
          </cell>
          <cell r="EF53">
            <v>80</v>
          </cell>
          <cell r="EG53">
            <v>80</v>
          </cell>
          <cell r="EH53">
            <v>80</v>
          </cell>
          <cell r="EI53">
            <v>80</v>
          </cell>
          <cell r="EJ53">
            <v>80</v>
          </cell>
          <cell r="EK53">
            <v>80</v>
          </cell>
          <cell r="EL53">
            <v>80</v>
          </cell>
          <cell r="EM53">
            <v>80</v>
          </cell>
          <cell r="EN53">
            <v>80</v>
          </cell>
          <cell r="EO53">
            <v>80</v>
          </cell>
          <cell r="EP53">
            <v>80</v>
          </cell>
          <cell r="EQ53">
            <v>80</v>
          </cell>
          <cell r="ER53">
            <v>80</v>
          </cell>
          <cell r="ES53">
            <v>80</v>
          </cell>
        </row>
        <row r="54">
          <cell r="AK54">
            <v>23.312858328000001</v>
          </cell>
          <cell r="AL54">
            <v>26.469024624000006</v>
          </cell>
          <cell r="AM54">
            <v>22.480415999999998</v>
          </cell>
          <cell r="AN54">
            <v>23.70384</v>
          </cell>
          <cell r="AO54">
            <v>24.978240000000003</v>
          </cell>
          <cell r="AP54">
            <v>18.192697200000005</v>
          </cell>
          <cell r="AQ54">
            <v>19.687356000000005</v>
          </cell>
          <cell r="AR54">
            <v>25.358860799999999</v>
          </cell>
          <cell r="AS54">
            <v>28.589464799999998</v>
          </cell>
          <cell r="AT54">
            <v>23.2578</v>
          </cell>
          <cell r="AU54">
            <v>25.679160000000003</v>
          </cell>
          <cell r="AV54">
            <v>22.423068000000001</v>
          </cell>
          <cell r="BM54">
            <v>18.18</v>
          </cell>
          <cell r="BN54">
            <v>-18.18</v>
          </cell>
          <cell r="BO54">
            <v>0</v>
          </cell>
          <cell r="BP54">
            <v>2</v>
          </cell>
          <cell r="BQ54">
            <v>0</v>
          </cell>
          <cell r="BR54">
            <v>0</v>
          </cell>
          <cell r="BS54">
            <v>0</v>
          </cell>
          <cell r="BT54">
            <v>0</v>
          </cell>
          <cell r="BU54">
            <v>0</v>
          </cell>
          <cell r="BV54">
            <v>0</v>
          </cell>
          <cell r="BW54">
            <v>0</v>
          </cell>
          <cell r="BX54">
            <v>0</v>
          </cell>
          <cell r="CA54">
            <v>23.312858328000001</v>
          </cell>
          <cell r="CB54">
            <v>49.781882952000004</v>
          </cell>
          <cell r="CC54">
            <v>72.262298952000009</v>
          </cell>
          <cell r="CD54">
            <v>95.966138952000009</v>
          </cell>
          <cell r="CE54">
            <v>120.94437895200001</v>
          </cell>
          <cell r="CF54">
            <v>139.13707615200002</v>
          </cell>
          <cell r="CG54">
            <v>158.82443215200001</v>
          </cell>
          <cell r="CH54">
            <v>184.18329295200002</v>
          </cell>
          <cell r="CI54">
            <v>212.77275775200002</v>
          </cell>
          <cell r="CJ54">
            <v>236.03055775200002</v>
          </cell>
          <cell r="CK54">
            <v>261.70971775200002</v>
          </cell>
          <cell r="CL54">
            <v>284.13278575200002</v>
          </cell>
          <cell r="CN54">
            <v>0</v>
          </cell>
          <cell r="CO54">
            <v>0</v>
          </cell>
          <cell r="CP54">
            <v>0</v>
          </cell>
          <cell r="CQ54">
            <v>0</v>
          </cell>
          <cell r="CR54">
            <v>0</v>
          </cell>
          <cell r="CS54">
            <v>0</v>
          </cell>
          <cell r="CT54">
            <v>0</v>
          </cell>
          <cell r="CU54">
            <v>0</v>
          </cell>
          <cell r="CV54">
            <v>0</v>
          </cell>
          <cell r="CW54">
            <v>0</v>
          </cell>
          <cell r="CX54">
            <v>0</v>
          </cell>
          <cell r="CY54">
            <v>0</v>
          </cell>
          <cell r="CZ54">
            <v>0</v>
          </cell>
          <cell r="DA54">
            <v>18.18</v>
          </cell>
          <cell r="DB54">
            <v>0</v>
          </cell>
          <cell r="DC54">
            <v>0</v>
          </cell>
          <cell r="DD54">
            <v>2</v>
          </cell>
          <cell r="DE54">
            <v>2</v>
          </cell>
          <cell r="DF54">
            <v>2</v>
          </cell>
          <cell r="DG54">
            <v>2</v>
          </cell>
          <cell r="DH54">
            <v>2</v>
          </cell>
          <cell r="DI54">
            <v>2</v>
          </cell>
          <cell r="DJ54">
            <v>2</v>
          </cell>
          <cell r="DK54">
            <v>2</v>
          </cell>
          <cell r="DL54">
            <v>2</v>
          </cell>
          <cell r="DM54">
            <v>2</v>
          </cell>
          <cell r="DO54">
            <v>0</v>
          </cell>
          <cell r="DP54">
            <v>0</v>
          </cell>
          <cell r="DQ54">
            <v>0</v>
          </cell>
          <cell r="DR54">
            <v>0</v>
          </cell>
          <cell r="DS54">
            <v>0</v>
          </cell>
          <cell r="DT54">
            <v>0</v>
          </cell>
          <cell r="DU54">
            <v>0</v>
          </cell>
          <cell r="DV54">
            <v>0</v>
          </cell>
          <cell r="DW54">
            <v>0</v>
          </cell>
          <cell r="DX54">
            <v>0</v>
          </cell>
          <cell r="DY54">
            <v>0</v>
          </cell>
          <cell r="DZ54">
            <v>0</v>
          </cell>
          <cell r="EA54">
            <v>0</v>
          </cell>
          <cell r="EB54">
            <v>0</v>
          </cell>
          <cell r="EC54">
            <v>0</v>
          </cell>
          <cell r="ED54">
            <v>0</v>
          </cell>
          <cell r="EE54">
            <v>0</v>
          </cell>
          <cell r="EF54">
            <v>0</v>
          </cell>
          <cell r="EG54">
            <v>0</v>
          </cell>
          <cell r="EH54">
            <v>0</v>
          </cell>
          <cell r="EI54">
            <v>0</v>
          </cell>
          <cell r="EJ54">
            <v>0</v>
          </cell>
          <cell r="EK54">
            <v>0</v>
          </cell>
          <cell r="EL54">
            <v>0</v>
          </cell>
          <cell r="EM54">
            <v>0</v>
          </cell>
          <cell r="EN54">
            <v>0</v>
          </cell>
          <cell r="EO54">
            <v>0</v>
          </cell>
          <cell r="EP54">
            <v>0</v>
          </cell>
          <cell r="EQ54">
            <v>0</v>
          </cell>
          <cell r="ER54">
            <v>0</v>
          </cell>
          <cell r="ES54">
            <v>0</v>
          </cell>
        </row>
        <row r="55">
          <cell r="D55">
            <v>16.5</v>
          </cell>
          <cell r="H55">
            <v>10</v>
          </cell>
          <cell r="AK55">
            <v>712.3373378</v>
          </cell>
          <cell r="AL55">
            <v>808.7757524000001</v>
          </cell>
          <cell r="AM55">
            <v>686.90159999999992</v>
          </cell>
          <cell r="AN55">
            <v>724.28399999999988</v>
          </cell>
          <cell r="AO55">
            <v>763.22400000000005</v>
          </cell>
          <cell r="AP55">
            <v>555.88797</v>
          </cell>
          <cell r="AQ55">
            <v>601.55810000000008</v>
          </cell>
          <cell r="AR55">
            <v>774.85407999999984</v>
          </cell>
          <cell r="AS55">
            <v>873.56697999999983</v>
          </cell>
          <cell r="AT55">
            <v>710.65499999999997</v>
          </cell>
          <cell r="AU55">
            <v>784.64100000000008</v>
          </cell>
          <cell r="AV55">
            <v>685.14929999999993</v>
          </cell>
          <cell r="BM55">
            <v>455.91</v>
          </cell>
          <cell r="BN55">
            <v>331.5</v>
          </cell>
          <cell r="BO55">
            <v>524.41</v>
          </cell>
          <cell r="BP55">
            <v>1254</v>
          </cell>
          <cell r="BQ55">
            <v>833.91</v>
          </cell>
          <cell r="BR55">
            <v>92</v>
          </cell>
          <cell r="BS55">
            <v>524.45000000000005</v>
          </cell>
          <cell r="BT55">
            <v>716.5</v>
          </cell>
          <cell r="BU55">
            <v>520.54999999999995</v>
          </cell>
          <cell r="BV55">
            <v>294.8</v>
          </cell>
          <cell r="BW55">
            <v>192.38</v>
          </cell>
          <cell r="BX55">
            <v>644.54</v>
          </cell>
          <cell r="CA55">
            <v>712.3373378</v>
          </cell>
          <cell r="CB55">
            <v>1521.1130902</v>
          </cell>
          <cell r="CC55">
            <v>2208.0146901999997</v>
          </cell>
          <cell r="CD55">
            <v>2932.2986901999993</v>
          </cell>
          <cell r="CE55">
            <v>3695.5226901999995</v>
          </cell>
          <cell r="CF55">
            <v>4251.4106601999993</v>
          </cell>
          <cell r="CG55">
            <v>4852.9687601999995</v>
          </cell>
          <cell r="CH55">
            <v>5627.8228401999995</v>
          </cell>
          <cell r="CI55">
            <v>6501.3898201999991</v>
          </cell>
          <cell r="CJ55">
            <v>7212.0448201999989</v>
          </cell>
          <cell r="CK55">
            <v>7996.6858201999985</v>
          </cell>
          <cell r="CL55">
            <v>8681.8351201999976</v>
          </cell>
          <cell r="CN55">
            <v>461.84</v>
          </cell>
          <cell r="CO55">
            <v>780.36999999999989</v>
          </cell>
          <cell r="CP55">
            <v>931.86999999999989</v>
          </cell>
          <cell r="CQ55">
            <v>1095.6699999999998</v>
          </cell>
          <cell r="CR55">
            <v>1610.6699999999998</v>
          </cell>
          <cell r="CS55">
            <v>1702.1699999999998</v>
          </cell>
          <cell r="CT55">
            <v>1814.6699999999998</v>
          </cell>
          <cell r="CU55">
            <v>2289.67</v>
          </cell>
          <cell r="CV55">
            <v>2576.17</v>
          </cell>
          <cell r="CW55">
            <v>2576.17</v>
          </cell>
          <cell r="CX55">
            <v>2576.17</v>
          </cell>
          <cell r="CY55">
            <v>2576.17</v>
          </cell>
          <cell r="CZ55">
            <v>2576.17</v>
          </cell>
          <cell r="DA55">
            <v>455.91</v>
          </cell>
          <cell r="DB55">
            <v>787.41000000000008</v>
          </cell>
          <cell r="DC55">
            <v>1311.8200000000002</v>
          </cell>
          <cell r="DD55">
            <v>2565.8200000000002</v>
          </cell>
          <cell r="DE55">
            <v>3399.73</v>
          </cell>
          <cell r="DF55">
            <v>3491.73</v>
          </cell>
          <cell r="DG55">
            <v>4016.1800000000003</v>
          </cell>
          <cell r="DH55">
            <v>4732.68</v>
          </cell>
          <cell r="DI55">
            <v>5253.2300000000005</v>
          </cell>
          <cell r="DJ55">
            <v>5548.0300000000007</v>
          </cell>
          <cell r="DK55">
            <v>5740.4100000000008</v>
          </cell>
          <cell r="DL55">
            <v>6384.9500000000007</v>
          </cell>
          <cell r="DM55">
            <v>6384.9500000000007</v>
          </cell>
          <cell r="DO55">
            <v>16.5</v>
          </cell>
          <cell r="DP55">
            <v>16.5</v>
          </cell>
          <cell r="DQ55">
            <v>16.5</v>
          </cell>
          <cell r="DR55">
            <v>16.5</v>
          </cell>
          <cell r="DS55">
            <v>26.5</v>
          </cell>
          <cell r="DT55">
            <v>26.5</v>
          </cell>
          <cell r="DU55">
            <v>26.5</v>
          </cell>
          <cell r="DV55">
            <v>26.5</v>
          </cell>
          <cell r="DW55">
            <v>26.5</v>
          </cell>
          <cell r="DX55">
            <v>26.5</v>
          </cell>
          <cell r="DY55">
            <v>26.5</v>
          </cell>
          <cell r="DZ55">
            <v>26.5</v>
          </cell>
          <cell r="EA55">
            <v>26.5</v>
          </cell>
          <cell r="EB55">
            <v>26.5</v>
          </cell>
          <cell r="EC55">
            <v>26.5</v>
          </cell>
          <cell r="ED55">
            <v>26.5</v>
          </cell>
          <cell r="EE55">
            <v>26.5</v>
          </cell>
          <cell r="EF55">
            <v>26.5</v>
          </cell>
          <cell r="EG55">
            <v>26.5</v>
          </cell>
          <cell r="EH55">
            <v>26.5</v>
          </cell>
          <cell r="EI55">
            <v>26.5</v>
          </cell>
          <cell r="EJ55">
            <v>26.5</v>
          </cell>
          <cell r="EK55">
            <v>26.5</v>
          </cell>
          <cell r="EL55">
            <v>26.5</v>
          </cell>
          <cell r="EM55">
            <v>26.5</v>
          </cell>
          <cell r="EN55">
            <v>26.5</v>
          </cell>
          <cell r="EO55">
            <v>26.5</v>
          </cell>
          <cell r="EP55">
            <v>26.5</v>
          </cell>
          <cell r="EQ55">
            <v>26.5</v>
          </cell>
          <cell r="ER55">
            <v>26.5</v>
          </cell>
          <cell r="ES55">
            <v>26.5</v>
          </cell>
        </row>
        <row r="56"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  <cell r="AU56">
            <v>0</v>
          </cell>
          <cell r="AV56">
            <v>0</v>
          </cell>
          <cell r="BM56">
            <v>18</v>
          </cell>
          <cell r="BN56">
            <v>0.91</v>
          </cell>
          <cell r="BO56">
            <v>0</v>
          </cell>
          <cell r="BP56">
            <v>0</v>
          </cell>
          <cell r="BQ56">
            <v>0</v>
          </cell>
          <cell r="BR56">
            <v>0</v>
          </cell>
          <cell r="BS56">
            <v>0</v>
          </cell>
          <cell r="BT56">
            <v>1.36</v>
          </cell>
          <cell r="BU56">
            <v>13.32</v>
          </cell>
          <cell r="BV56">
            <v>0</v>
          </cell>
          <cell r="BW56">
            <v>5.67</v>
          </cell>
          <cell r="BX56">
            <v>0.9</v>
          </cell>
          <cell r="CA56">
            <v>0</v>
          </cell>
          <cell r="CB56">
            <v>0</v>
          </cell>
          <cell r="CC56">
            <v>0</v>
          </cell>
          <cell r="CD56">
            <v>0</v>
          </cell>
          <cell r="CE56">
            <v>0</v>
          </cell>
          <cell r="CF56">
            <v>0</v>
          </cell>
          <cell r="CG56">
            <v>0</v>
          </cell>
          <cell r="CH56">
            <v>0</v>
          </cell>
          <cell r="CI56">
            <v>0</v>
          </cell>
          <cell r="CJ56">
            <v>0</v>
          </cell>
          <cell r="CK56">
            <v>0</v>
          </cell>
          <cell r="CL56">
            <v>0</v>
          </cell>
          <cell r="CN56">
            <v>0</v>
          </cell>
          <cell r="CO56">
            <v>9.5399999999999991</v>
          </cell>
          <cell r="CP56">
            <v>33.72</v>
          </cell>
          <cell r="CQ56">
            <v>69.27</v>
          </cell>
          <cell r="CR56">
            <v>69.27</v>
          </cell>
          <cell r="CS56">
            <v>71.089999999999989</v>
          </cell>
          <cell r="CT56">
            <v>74.72999999999999</v>
          </cell>
          <cell r="CU56">
            <v>118.36999999999999</v>
          </cell>
          <cell r="CV56">
            <v>124.91999999999999</v>
          </cell>
          <cell r="CW56">
            <v>124.91999999999999</v>
          </cell>
          <cell r="CX56">
            <v>124.91999999999999</v>
          </cell>
          <cell r="CY56">
            <v>124.91999999999999</v>
          </cell>
          <cell r="CZ56">
            <v>124.91999999999999</v>
          </cell>
          <cell r="DA56">
            <v>18</v>
          </cell>
          <cell r="DB56">
            <v>18.91</v>
          </cell>
          <cell r="DC56">
            <v>18.91</v>
          </cell>
          <cell r="DD56">
            <v>18.91</v>
          </cell>
          <cell r="DE56">
            <v>18.91</v>
          </cell>
          <cell r="DF56">
            <v>18.91</v>
          </cell>
          <cell r="DG56">
            <v>18.91</v>
          </cell>
          <cell r="DH56">
            <v>20.27</v>
          </cell>
          <cell r="DI56">
            <v>33.590000000000003</v>
          </cell>
          <cell r="DJ56">
            <v>33.590000000000003</v>
          </cell>
          <cell r="DK56">
            <v>39.260000000000005</v>
          </cell>
          <cell r="DL56">
            <v>40.160000000000004</v>
          </cell>
          <cell r="DM56">
            <v>40.160000000000004</v>
          </cell>
          <cell r="DO56">
            <v>0</v>
          </cell>
          <cell r="DP56">
            <v>0</v>
          </cell>
          <cell r="DQ56">
            <v>0</v>
          </cell>
          <cell r="DR56">
            <v>0</v>
          </cell>
          <cell r="DS56">
            <v>0</v>
          </cell>
          <cell r="DT56">
            <v>0</v>
          </cell>
          <cell r="DU56">
            <v>0</v>
          </cell>
          <cell r="DV56">
            <v>0</v>
          </cell>
          <cell r="DW56">
            <v>0</v>
          </cell>
          <cell r="DX56">
            <v>0</v>
          </cell>
          <cell r="DY56">
            <v>0</v>
          </cell>
          <cell r="DZ56">
            <v>0</v>
          </cell>
          <cell r="EA56">
            <v>0</v>
          </cell>
          <cell r="EB56">
            <v>0</v>
          </cell>
          <cell r="EC56">
            <v>0</v>
          </cell>
          <cell r="ED56">
            <v>0</v>
          </cell>
          <cell r="EE56">
            <v>0</v>
          </cell>
          <cell r="EF56">
            <v>0</v>
          </cell>
          <cell r="EG56">
            <v>0</v>
          </cell>
          <cell r="EH56">
            <v>0</v>
          </cell>
          <cell r="EI56">
            <v>0</v>
          </cell>
          <cell r="EJ56">
            <v>0</v>
          </cell>
          <cell r="EK56">
            <v>0</v>
          </cell>
          <cell r="EL56">
            <v>0</v>
          </cell>
          <cell r="EM56">
            <v>0</v>
          </cell>
          <cell r="EN56">
            <v>0</v>
          </cell>
          <cell r="EO56">
            <v>0</v>
          </cell>
          <cell r="EP56">
            <v>0</v>
          </cell>
          <cell r="EQ56">
            <v>0</v>
          </cell>
          <cell r="ER56">
            <v>0</v>
          </cell>
          <cell r="ES56">
            <v>0</v>
          </cell>
        </row>
        <row r="57"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  <cell r="AU57">
            <v>0</v>
          </cell>
          <cell r="AV57">
            <v>0</v>
          </cell>
          <cell r="BM57">
            <v>0</v>
          </cell>
          <cell r="BN57">
            <v>18.27</v>
          </cell>
          <cell r="BO57">
            <v>0</v>
          </cell>
          <cell r="BP57">
            <v>8.18</v>
          </cell>
          <cell r="BQ57">
            <v>3.18</v>
          </cell>
          <cell r="BR57">
            <v>18</v>
          </cell>
          <cell r="BS57">
            <v>15.64</v>
          </cell>
          <cell r="BT57">
            <v>0</v>
          </cell>
          <cell r="BU57">
            <v>1.8</v>
          </cell>
          <cell r="BV57">
            <v>5.4</v>
          </cell>
          <cell r="BW57">
            <v>2.25</v>
          </cell>
          <cell r="BX57">
            <v>0</v>
          </cell>
          <cell r="CA57">
            <v>0</v>
          </cell>
          <cell r="CB57">
            <v>0</v>
          </cell>
          <cell r="CC57">
            <v>0</v>
          </cell>
          <cell r="CD57">
            <v>0</v>
          </cell>
          <cell r="CE57">
            <v>0</v>
          </cell>
          <cell r="CF57">
            <v>0</v>
          </cell>
          <cell r="CG57">
            <v>0</v>
          </cell>
          <cell r="CH57">
            <v>0</v>
          </cell>
          <cell r="CI57">
            <v>0</v>
          </cell>
          <cell r="CJ57">
            <v>0</v>
          </cell>
          <cell r="CK57">
            <v>0</v>
          </cell>
          <cell r="CL57">
            <v>0</v>
          </cell>
          <cell r="CN57">
            <v>1.35</v>
          </cell>
          <cell r="CO57">
            <v>4.41</v>
          </cell>
          <cell r="CP57">
            <v>4.8600000000000003</v>
          </cell>
          <cell r="CQ57">
            <v>7.59</v>
          </cell>
          <cell r="CR57">
            <v>10.039999999999999</v>
          </cell>
          <cell r="CS57">
            <v>11.399999999999999</v>
          </cell>
          <cell r="CT57">
            <v>25.58</v>
          </cell>
          <cell r="CU57">
            <v>30.58</v>
          </cell>
          <cell r="CV57">
            <v>36.489999999999995</v>
          </cell>
          <cell r="CW57">
            <v>36.489999999999995</v>
          </cell>
          <cell r="CX57">
            <v>36.489999999999995</v>
          </cell>
          <cell r="CY57">
            <v>36.489999999999995</v>
          </cell>
          <cell r="CZ57">
            <v>36.489999999999995</v>
          </cell>
          <cell r="DA57">
            <v>0</v>
          </cell>
          <cell r="DB57">
            <v>18.27</v>
          </cell>
          <cell r="DC57">
            <v>18.27</v>
          </cell>
          <cell r="DD57">
            <v>26.45</v>
          </cell>
          <cell r="DE57">
            <v>29.63</v>
          </cell>
          <cell r="DF57">
            <v>47.629999999999995</v>
          </cell>
          <cell r="DG57">
            <v>63.269999999999996</v>
          </cell>
          <cell r="DH57">
            <v>63.269999999999996</v>
          </cell>
          <cell r="DI57">
            <v>65.069999999999993</v>
          </cell>
          <cell r="DJ57">
            <v>70.47</v>
          </cell>
          <cell r="DK57">
            <v>72.72</v>
          </cell>
          <cell r="DL57">
            <v>72.72</v>
          </cell>
          <cell r="DM57">
            <v>72.72</v>
          </cell>
          <cell r="DO57">
            <v>0</v>
          </cell>
          <cell r="DP57">
            <v>0</v>
          </cell>
          <cell r="DQ57">
            <v>0</v>
          </cell>
          <cell r="DR57">
            <v>0</v>
          </cell>
          <cell r="DS57">
            <v>0</v>
          </cell>
          <cell r="DT57">
            <v>0</v>
          </cell>
          <cell r="DU57">
            <v>0</v>
          </cell>
          <cell r="DV57">
            <v>0</v>
          </cell>
          <cell r="DW57">
            <v>0</v>
          </cell>
          <cell r="DX57">
            <v>0</v>
          </cell>
          <cell r="DY57">
            <v>0</v>
          </cell>
          <cell r="DZ57">
            <v>0</v>
          </cell>
          <cell r="EA57">
            <v>0</v>
          </cell>
          <cell r="EB57">
            <v>0</v>
          </cell>
          <cell r="EC57">
            <v>0</v>
          </cell>
          <cell r="ED57">
            <v>0</v>
          </cell>
          <cell r="EE57">
            <v>0</v>
          </cell>
          <cell r="EF57">
            <v>0</v>
          </cell>
          <cell r="EG57">
            <v>0</v>
          </cell>
          <cell r="EH57">
            <v>0</v>
          </cell>
          <cell r="EI57">
            <v>0</v>
          </cell>
          <cell r="EJ57">
            <v>0</v>
          </cell>
          <cell r="EK57">
            <v>0</v>
          </cell>
          <cell r="EL57">
            <v>0</v>
          </cell>
          <cell r="EM57">
            <v>0</v>
          </cell>
          <cell r="EN57">
            <v>0</v>
          </cell>
          <cell r="EO57">
            <v>0</v>
          </cell>
          <cell r="EP57">
            <v>0</v>
          </cell>
          <cell r="EQ57">
            <v>0</v>
          </cell>
          <cell r="ER57">
            <v>0</v>
          </cell>
          <cell r="ES57">
            <v>0</v>
          </cell>
        </row>
        <row r="58"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  <cell r="AU58">
            <v>0</v>
          </cell>
          <cell r="AV58">
            <v>0</v>
          </cell>
          <cell r="BM58">
            <v>0</v>
          </cell>
          <cell r="BN58">
            <v>0</v>
          </cell>
          <cell r="BO58">
            <v>0</v>
          </cell>
          <cell r="BP58">
            <v>0</v>
          </cell>
          <cell r="BQ58">
            <v>0</v>
          </cell>
          <cell r="BR58">
            <v>0</v>
          </cell>
          <cell r="BS58">
            <v>0</v>
          </cell>
          <cell r="BT58">
            <v>0</v>
          </cell>
          <cell r="BU58">
            <v>0</v>
          </cell>
          <cell r="BV58">
            <v>0</v>
          </cell>
          <cell r="BW58">
            <v>0</v>
          </cell>
          <cell r="BX58">
            <v>0</v>
          </cell>
          <cell r="CA58">
            <v>0</v>
          </cell>
          <cell r="CB58">
            <v>0</v>
          </cell>
          <cell r="CC58">
            <v>0</v>
          </cell>
          <cell r="CD58">
            <v>0</v>
          </cell>
          <cell r="CE58">
            <v>0</v>
          </cell>
          <cell r="CF58">
            <v>0</v>
          </cell>
          <cell r="CG58">
            <v>0</v>
          </cell>
          <cell r="CH58">
            <v>0</v>
          </cell>
          <cell r="CI58">
            <v>0</v>
          </cell>
          <cell r="CJ58">
            <v>0</v>
          </cell>
          <cell r="CK58">
            <v>0</v>
          </cell>
          <cell r="CL58">
            <v>0</v>
          </cell>
          <cell r="CN58">
            <v>0</v>
          </cell>
          <cell r="CO58">
            <v>0</v>
          </cell>
          <cell r="CP58">
            <v>0</v>
          </cell>
          <cell r="CQ58">
            <v>0</v>
          </cell>
          <cell r="CR58">
            <v>0</v>
          </cell>
          <cell r="CS58">
            <v>0</v>
          </cell>
          <cell r="CT58">
            <v>0</v>
          </cell>
          <cell r="CU58">
            <v>0</v>
          </cell>
          <cell r="CV58">
            <v>0</v>
          </cell>
          <cell r="CW58">
            <v>0</v>
          </cell>
          <cell r="CX58">
            <v>0</v>
          </cell>
          <cell r="CY58">
            <v>0</v>
          </cell>
          <cell r="CZ58">
            <v>0</v>
          </cell>
          <cell r="DA58">
            <v>0</v>
          </cell>
          <cell r="DB58">
            <v>0</v>
          </cell>
          <cell r="DC58">
            <v>0</v>
          </cell>
          <cell r="DD58">
            <v>0</v>
          </cell>
          <cell r="DE58">
            <v>0</v>
          </cell>
          <cell r="DF58">
            <v>0</v>
          </cell>
          <cell r="DG58">
            <v>0</v>
          </cell>
          <cell r="DH58">
            <v>0</v>
          </cell>
          <cell r="DI58">
            <v>0</v>
          </cell>
          <cell r="DJ58">
            <v>0</v>
          </cell>
          <cell r="DK58">
            <v>0</v>
          </cell>
          <cell r="DL58">
            <v>0</v>
          </cell>
          <cell r="DM58">
            <v>0</v>
          </cell>
          <cell r="DO58">
            <v>0</v>
          </cell>
          <cell r="DP58">
            <v>0</v>
          </cell>
          <cell r="DQ58">
            <v>0</v>
          </cell>
          <cell r="DR58">
            <v>0</v>
          </cell>
          <cell r="DS58">
            <v>0</v>
          </cell>
          <cell r="DT58">
            <v>0</v>
          </cell>
          <cell r="DU58">
            <v>0</v>
          </cell>
          <cell r="DV58">
            <v>0</v>
          </cell>
          <cell r="DW58">
            <v>0</v>
          </cell>
          <cell r="DX58">
            <v>0</v>
          </cell>
          <cell r="DY58">
            <v>0</v>
          </cell>
          <cell r="DZ58">
            <v>0</v>
          </cell>
          <cell r="EA58">
            <v>0</v>
          </cell>
          <cell r="EB58">
            <v>0</v>
          </cell>
          <cell r="EC58">
            <v>0</v>
          </cell>
          <cell r="ED58">
            <v>0</v>
          </cell>
          <cell r="EE58">
            <v>0</v>
          </cell>
          <cell r="EF58">
            <v>0</v>
          </cell>
          <cell r="EG58">
            <v>0</v>
          </cell>
          <cell r="EH58">
            <v>0</v>
          </cell>
          <cell r="EI58">
            <v>0</v>
          </cell>
          <cell r="EJ58">
            <v>0</v>
          </cell>
          <cell r="EK58">
            <v>0</v>
          </cell>
          <cell r="EL58">
            <v>0</v>
          </cell>
          <cell r="EM58">
            <v>0</v>
          </cell>
          <cell r="EN58">
            <v>0</v>
          </cell>
          <cell r="EO58">
            <v>0</v>
          </cell>
          <cell r="EP58">
            <v>0</v>
          </cell>
          <cell r="EQ58">
            <v>0</v>
          </cell>
          <cell r="ER58">
            <v>0</v>
          </cell>
          <cell r="ES58">
            <v>0</v>
          </cell>
        </row>
        <row r="59"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  <cell r="AU59">
            <v>0</v>
          </cell>
          <cell r="AV59">
            <v>0</v>
          </cell>
          <cell r="BM59">
            <v>0</v>
          </cell>
          <cell r="BN59">
            <v>0</v>
          </cell>
          <cell r="BO59">
            <v>0</v>
          </cell>
          <cell r="BP59">
            <v>0</v>
          </cell>
          <cell r="BQ59">
            <v>0</v>
          </cell>
          <cell r="BR59">
            <v>0</v>
          </cell>
          <cell r="BS59">
            <v>0</v>
          </cell>
          <cell r="BT59">
            <v>0</v>
          </cell>
          <cell r="BU59">
            <v>0</v>
          </cell>
          <cell r="BV59">
            <v>0</v>
          </cell>
          <cell r="BW59">
            <v>0</v>
          </cell>
          <cell r="BX59">
            <v>0</v>
          </cell>
          <cell r="CA59">
            <v>0</v>
          </cell>
          <cell r="CB59">
            <v>0</v>
          </cell>
          <cell r="CC59">
            <v>0</v>
          </cell>
          <cell r="CD59">
            <v>0</v>
          </cell>
          <cell r="CE59">
            <v>0</v>
          </cell>
          <cell r="CF59">
            <v>0</v>
          </cell>
          <cell r="CG59">
            <v>0</v>
          </cell>
          <cell r="CH59">
            <v>0</v>
          </cell>
          <cell r="CI59">
            <v>0</v>
          </cell>
          <cell r="CJ59">
            <v>0</v>
          </cell>
          <cell r="CK59">
            <v>0</v>
          </cell>
          <cell r="CL59">
            <v>0</v>
          </cell>
          <cell r="CN59">
            <v>0</v>
          </cell>
          <cell r="CO59">
            <v>0</v>
          </cell>
          <cell r="CP59">
            <v>0</v>
          </cell>
          <cell r="CQ59">
            <v>0</v>
          </cell>
          <cell r="CR59">
            <v>0</v>
          </cell>
          <cell r="CS59">
            <v>0</v>
          </cell>
          <cell r="CT59">
            <v>0</v>
          </cell>
          <cell r="CU59">
            <v>0</v>
          </cell>
          <cell r="CV59">
            <v>0</v>
          </cell>
          <cell r="CW59">
            <v>0</v>
          </cell>
          <cell r="CX59">
            <v>0</v>
          </cell>
          <cell r="CY59">
            <v>0</v>
          </cell>
          <cell r="CZ59">
            <v>0</v>
          </cell>
          <cell r="DA59">
            <v>0</v>
          </cell>
          <cell r="DB59">
            <v>0</v>
          </cell>
          <cell r="DC59">
            <v>0</v>
          </cell>
          <cell r="DD59">
            <v>0</v>
          </cell>
          <cell r="DE59">
            <v>0</v>
          </cell>
          <cell r="DF59">
            <v>0</v>
          </cell>
          <cell r="DG59">
            <v>0</v>
          </cell>
          <cell r="DH59">
            <v>0</v>
          </cell>
          <cell r="DI59">
            <v>0</v>
          </cell>
          <cell r="DJ59">
            <v>0</v>
          </cell>
          <cell r="DK59">
            <v>0</v>
          </cell>
          <cell r="DL59">
            <v>0</v>
          </cell>
          <cell r="DM59">
            <v>0</v>
          </cell>
          <cell r="DO59">
            <v>0</v>
          </cell>
          <cell r="DP59">
            <v>0</v>
          </cell>
          <cell r="DQ59">
            <v>0</v>
          </cell>
          <cell r="DR59">
            <v>0</v>
          </cell>
          <cell r="DS59">
            <v>0</v>
          </cell>
          <cell r="DT59">
            <v>0</v>
          </cell>
          <cell r="DU59">
            <v>0</v>
          </cell>
          <cell r="DV59">
            <v>0</v>
          </cell>
          <cell r="DW59">
            <v>0</v>
          </cell>
          <cell r="DX59">
            <v>0</v>
          </cell>
          <cell r="DY59">
            <v>0</v>
          </cell>
          <cell r="DZ59">
            <v>0</v>
          </cell>
          <cell r="EA59">
            <v>0</v>
          </cell>
          <cell r="EB59">
            <v>0</v>
          </cell>
          <cell r="EC59">
            <v>0</v>
          </cell>
          <cell r="ED59">
            <v>0</v>
          </cell>
          <cell r="EE59">
            <v>0</v>
          </cell>
          <cell r="EF59">
            <v>0</v>
          </cell>
          <cell r="EG59">
            <v>0</v>
          </cell>
          <cell r="EH59">
            <v>0</v>
          </cell>
          <cell r="EI59">
            <v>0</v>
          </cell>
          <cell r="EJ59">
            <v>0</v>
          </cell>
          <cell r="EK59">
            <v>0</v>
          </cell>
          <cell r="EL59">
            <v>0</v>
          </cell>
          <cell r="EM59">
            <v>0</v>
          </cell>
          <cell r="EN59">
            <v>0</v>
          </cell>
          <cell r="EO59">
            <v>0</v>
          </cell>
          <cell r="EP59">
            <v>0</v>
          </cell>
          <cell r="EQ59">
            <v>0</v>
          </cell>
          <cell r="ER59">
            <v>0</v>
          </cell>
          <cell r="ES59">
            <v>0</v>
          </cell>
        </row>
        <row r="60"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  <cell r="AU60">
            <v>0</v>
          </cell>
          <cell r="AV60">
            <v>0</v>
          </cell>
          <cell r="BM60">
            <v>0</v>
          </cell>
          <cell r="BN60">
            <v>0</v>
          </cell>
          <cell r="BO60">
            <v>0</v>
          </cell>
          <cell r="BP60">
            <v>0</v>
          </cell>
          <cell r="BQ60">
            <v>0</v>
          </cell>
          <cell r="BR60">
            <v>0</v>
          </cell>
          <cell r="BS60">
            <v>0</v>
          </cell>
          <cell r="BT60">
            <v>0</v>
          </cell>
          <cell r="BU60">
            <v>0</v>
          </cell>
          <cell r="BV60">
            <v>0</v>
          </cell>
          <cell r="BW60">
            <v>0</v>
          </cell>
          <cell r="BX60">
            <v>0</v>
          </cell>
          <cell r="CA60">
            <v>0</v>
          </cell>
          <cell r="CB60">
            <v>0</v>
          </cell>
          <cell r="CC60">
            <v>0</v>
          </cell>
          <cell r="CD60">
            <v>0</v>
          </cell>
          <cell r="CE60">
            <v>0</v>
          </cell>
          <cell r="CF60">
            <v>0</v>
          </cell>
          <cell r="CG60">
            <v>0</v>
          </cell>
          <cell r="CH60">
            <v>0</v>
          </cell>
          <cell r="CI60">
            <v>0</v>
          </cell>
          <cell r="CJ60">
            <v>0</v>
          </cell>
          <cell r="CK60">
            <v>0</v>
          </cell>
          <cell r="CL60">
            <v>0</v>
          </cell>
          <cell r="CN60">
            <v>0</v>
          </cell>
          <cell r="CO60">
            <v>0</v>
          </cell>
          <cell r="CP60">
            <v>0</v>
          </cell>
          <cell r="CQ60">
            <v>0</v>
          </cell>
          <cell r="CR60">
            <v>0</v>
          </cell>
          <cell r="CS60">
            <v>0</v>
          </cell>
          <cell r="CT60">
            <v>0</v>
          </cell>
          <cell r="CU60">
            <v>0</v>
          </cell>
          <cell r="CV60">
            <v>0</v>
          </cell>
          <cell r="CW60">
            <v>0</v>
          </cell>
          <cell r="CX60">
            <v>0</v>
          </cell>
          <cell r="CY60">
            <v>0</v>
          </cell>
          <cell r="CZ60">
            <v>0</v>
          </cell>
          <cell r="DA60">
            <v>0</v>
          </cell>
          <cell r="DB60">
            <v>0</v>
          </cell>
          <cell r="DC60">
            <v>0</v>
          </cell>
          <cell r="DD60">
            <v>0</v>
          </cell>
          <cell r="DE60">
            <v>0</v>
          </cell>
          <cell r="DF60">
            <v>0</v>
          </cell>
          <cell r="DG60">
            <v>0</v>
          </cell>
          <cell r="DH60">
            <v>0</v>
          </cell>
          <cell r="DI60">
            <v>0</v>
          </cell>
          <cell r="DJ60">
            <v>0</v>
          </cell>
          <cell r="DK60">
            <v>0</v>
          </cell>
          <cell r="DL60">
            <v>0</v>
          </cell>
          <cell r="DM60">
            <v>0</v>
          </cell>
          <cell r="DO60">
            <v>0</v>
          </cell>
          <cell r="DP60">
            <v>0</v>
          </cell>
          <cell r="DQ60">
            <v>0</v>
          </cell>
          <cell r="DR60">
            <v>0</v>
          </cell>
          <cell r="DS60">
            <v>0</v>
          </cell>
          <cell r="DT60">
            <v>0</v>
          </cell>
          <cell r="DU60">
            <v>0</v>
          </cell>
          <cell r="DV60">
            <v>0</v>
          </cell>
          <cell r="DW60">
            <v>0</v>
          </cell>
          <cell r="DX60">
            <v>0</v>
          </cell>
          <cell r="DY60">
            <v>0</v>
          </cell>
          <cell r="DZ60">
            <v>0</v>
          </cell>
          <cell r="EA60">
            <v>0</v>
          </cell>
          <cell r="EB60">
            <v>0</v>
          </cell>
          <cell r="EC60">
            <v>0</v>
          </cell>
          <cell r="ED60">
            <v>0</v>
          </cell>
          <cell r="EE60">
            <v>0</v>
          </cell>
          <cell r="EF60">
            <v>0</v>
          </cell>
          <cell r="EG60">
            <v>0</v>
          </cell>
          <cell r="EH60">
            <v>0</v>
          </cell>
          <cell r="EI60">
            <v>0</v>
          </cell>
          <cell r="EJ60">
            <v>0</v>
          </cell>
          <cell r="EK60">
            <v>0</v>
          </cell>
          <cell r="EL60">
            <v>0</v>
          </cell>
          <cell r="EM60">
            <v>0</v>
          </cell>
          <cell r="EN60">
            <v>0</v>
          </cell>
          <cell r="EO60">
            <v>0</v>
          </cell>
          <cell r="EP60">
            <v>0</v>
          </cell>
          <cell r="EQ60">
            <v>0</v>
          </cell>
          <cell r="ER60">
            <v>0</v>
          </cell>
          <cell r="ES60">
            <v>0</v>
          </cell>
        </row>
        <row r="61"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  <cell r="AU61">
            <v>0</v>
          </cell>
          <cell r="AV61">
            <v>0</v>
          </cell>
          <cell r="BM61">
            <v>0</v>
          </cell>
          <cell r="BN61">
            <v>0</v>
          </cell>
          <cell r="BO61">
            <v>0</v>
          </cell>
          <cell r="BP61">
            <v>0</v>
          </cell>
          <cell r="BQ61">
            <v>0</v>
          </cell>
          <cell r="BR61">
            <v>0</v>
          </cell>
          <cell r="BS61">
            <v>0</v>
          </cell>
          <cell r="BT61">
            <v>0</v>
          </cell>
          <cell r="BU61">
            <v>0</v>
          </cell>
          <cell r="BV61">
            <v>0</v>
          </cell>
          <cell r="BW61">
            <v>0</v>
          </cell>
          <cell r="BX61">
            <v>0</v>
          </cell>
          <cell r="CA61">
            <v>0</v>
          </cell>
          <cell r="CB61">
            <v>0</v>
          </cell>
          <cell r="CC61">
            <v>0</v>
          </cell>
          <cell r="CD61">
            <v>0</v>
          </cell>
          <cell r="CE61">
            <v>0</v>
          </cell>
          <cell r="CF61">
            <v>0</v>
          </cell>
          <cell r="CG61">
            <v>0</v>
          </cell>
          <cell r="CH61">
            <v>0</v>
          </cell>
          <cell r="CI61">
            <v>0</v>
          </cell>
          <cell r="CJ61">
            <v>0</v>
          </cell>
          <cell r="CK61">
            <v>0</v>
          </cell>
          <cell r="CL61">
            <v>0</v>
          </cell>
          <cell r="CN61">
            <v>0</v>
          </cell>
          <cell r="CO61">
            <v>0</v>
          </cell>
          <cell r="CP61">
            <v>0</v>
          </cell>
          <cell r="CQ61">
            <v>0</v>
          </cell>
          <cell r="CR61">
            <v>0</v>
          </cell>
          <cell r="CS61">
            <v>0</v>
          </cell>
          <cell r="CT61">
            <v>0</v>
          </cell>
          <cell r="CU61">
            <v>0</v>
          </cell>
          <cell r="CV61">
            <v>0</v>
          </cell>
          <cell r="CW61">
            <v>0</v>
          </cell>
          <cell r="CX61">
            <v>0</v>
          </cell>
          <cell r="CY61">
            <v>0</v>
          </cell>
          <cell r="CZ61">
            <v>0</v>
          </cell>
          <cell r="DA61">
            <v>0</v>
          </cell>
          <cell r="DB61">
            <v>0</v>
          </cell>
          <cell r="DC61">
            <v>0</v>
          </cell>
          <cell r="DD61">
            <v>0</v>
          </cell>
          <cell r="DE61">
            <v>0</v>
          </cell>
          <cell r="DF61">
            <v>0</v>
          </cell>
          <cell r="DG61">
            <v>0</v>
          </cell>
          <cell r="DH61">
            <v>0</v>
          </cell>
          <cell r="DI61">
            <v>0</v>
          </cell>
          <cell r="DJ61">
            <v>0</v>
          </cell>
          <cell r="DK61">
            <v>0</v>
          </cell>
          <cell r="DL61">
            <v>0</v>
          </cell>
          <cell r="DM61">
            <v>0</v>
          </cell>
          <cell r="DO61">
            <v>0</v>
          </cell>
          <cell r="DP61">
            <v>0</v>
          </cell>
          <cell r="DQ61">
            <v>0</v>
          </cell>
          <cell r="DR61">
            <v>0</v>
          </cell>
          <cell r="DS61">
            <v>0</v>
          </cell>
          <cell r="DT61">
            <v>0</v>
          </cell>
          <cell r="DU61">
            <v>0</v>
          </cell>
          <cell r="DV61">
            <v>0</v>
          </cell>
          <cell r="DW61">
            <v>0</v>
          </cell>
          <cell r="DX61">
            <v>0</v>
          </cell>
          <cell r="DY61">
            <v>0</v>
          </cell>
          <cell r="DZ61">
            <v>0</v>
          </cell>
          <cell r="EA61">
            <v>0</v>
          </cell>
          <cell r="EB61">
            <v>0</v>
          </cell>
          <cell r="EC61">
            <v>0</v>
          </cell>
          <cell r="ED61">
            <v>0</v>
          </cell>
          <cell r="EE61">
            <v>0</v>
          </cell>
          <cell r="EF61">
            <v>0</v>
          </cell>
          <cell r="EG61">
            <v>0</v>
          </cell>
          <cell r="EH61">
            <v>0</v>
          </cell>
          <cell r="EI61">
            <v>0</v>
          </cell>
          <cell r="EJ61">
            <v>0</v>
          </cell>
          <cell r="EK61">
            <v>0</v>
          </cell>
          <cell r="EL61">
            <v>0</v>
          </cell>
          <cell r="EM61">
            <v>0</v>
          </cell>
          <cell r="EN61">
            <v>0</v>
          </cell>
          <cell r="EO61">
            <v>0</v>
          </cell>
          <cell r="EP61">
            <v>0</v>
          </cell>
          <cell r="EQ61">
            <v>0</v>
          </cell>
          <cell r="ER61">
            <v>0</v>
          </cell>
          <cell r="ES61">
            <v>0</v>
          </cell>
        </row>
        <row r="62">
          <cell r="H62">
            <v>15</v>
          </cell>
          <cell r="AK62">
            <v>16812.04</v>
          </cell>
          <cell r="AL62">
            <v>16812.04</v>
          </cell>
          <cell r="AM62">
            <v>16812.04</v>
          </cell>
          <cell r="AN62">
            <v>16812.04</v>
          </cell>
          <cell r="AO62">
            <v>16812.04</v>
          </cell>
          <cell r="AP62">
            <v>16812.04</v>
          </cell>
          <cell r="AQ62">
            <v>16812.04</v>
          </cell>
          <cell r="AR62">
            <v>16812.04</v>
          </cell>
          <cell r="AS62">
            <v>16812.04</v>
          </cell>
          <cell r="AT62">
            <v>16812.04</v>
          </cell>
          <cell r="AU62">
            <v>16812.04</v>
          </cell>
          <cell r="AV62">
            <v>16812.04</v>
          </cell>
          <cell r="BM62">
            <v>58.18</v>
          </cell>
          <cell r="BN62">
            <v>56.36</v>
          </cell>
          <cell r="BO62">
            <v>0</v>
          </cell>
          <cell r="BP62">
            <v>2.82</v>
          </cell>
          <cell r="BQ62">
            <v>50.91</v>
          </cell>
          <cell r="BR62">
            <v>72.72</v>
          </cell>
          <cell r="BS62">
            <v>-36.36</v>
          </cell>
          <cell r="BT62">
            <v>18.16</v>
          </cell>
          <cell r="BU62">
            <v>284.85000000000002</v>
          </cell>
          <cell r="BV62">
            <v>52.65</v>
          </cell>
          <cell r="BW62">
            <v>18</v>
          </cell>
          <cell r="BX62">
            <v>77.760000000000005</v>
          </cell>
          <cell r="CA62">
            <v>16812.04</v>
          </cell>
          <cell r="CB62">
            <v>33624.080000000002</v>
          </cell>
          <cell r="CC62">
            <v>50436.12</v>
          </cell>
          <cell r="CD62">
            <v>67248.160000000003</v>
          </cell>
          <cell r="CE62">
            <v>84060.200000000012</v>
          </cell>
          <cell r="CF62">
            <v>100872.24000000002</v>
          </cell>
          <cell r="CG62">
            <v>117684.28000000003</v>
          </cell>
          <cell r="CH62">
            <v>134496.32000000004</v>
          </cell>
          <cell r="CI62">
            <v>151308.36000000004</v>
          </cell>
          <cell r="CJ62">
            <v>168120.40000000005</v>
          </cell>
          <cell r="CK62">
            <v>184932.44000000006</v>
          </cell>
          <cell r="CL62">
            <v>201744.48000000007</v>
          </cell>
          <cell r="CN62">
            <v>225.58</v>
          </cell>
          <cell r="CO62">
            <v>213.17000000000002</v>
          </cell>
          <cell r="CP62">
            <v>265.31</v>
          </cell>
          <cell r="CQ62">
            <v>247.13</v>
          </cell>
          <cell r="CR62">
            <v>248.04</v>
          </cell>
          <cell r="CS62">
            <v>252.59</v>
          </cell>
          <cell r="CT62">
            <v>248.04000000000002</v>
          </cell>
          <cell r="CU62">
            <v>1168.04</v>
          </cell>
          <cell r="CV62">
            <v>1487.59</v>
          </cell>
          <cell r="CW62">
            <v>1487.59</v>
          </cell>
          <cell r="CX62">
            <v>1487.59</v>
          </cell>
          <cell r="CY62">
            <v>1487.59</v>
          </cell>
          <cell r="CZ62">
            <v>1487.59</v>
          </cell>
          <cell r="DA62">
            <v>58.18</v>
          </cell>
          <cell r="DB62">
            <v>114.53999999999999</v>
          </cell>
          <cell r="DC62">
            <v>114.53999999999999</v>
          </cell>
          <cell r="DD62">
            <v>117.35999999999999</v>
          </cell>
          <cell r="DE62">
            <v>168.26999999999998</v>
          </cell>
          <cell r="DF62">
            <v>240.98999999999998</v>
          </cell>
          <cell r="DG62">
            <v>204.63</v>
          </cell>
          <cell r="DH62">
            <v>222.79</v>
          </cell>
          <cell r="DI62">
            <v>507.64</v>
          </cell>
          <cell r="DJ62">
            <v>560.29</v>
          </cell>
          <cell r="DK62">
            <v>578.29</v>
          </cell>
          <cell r="DL62">
            <v>656.05</v>
          </cell>
          <cell r="DM62">
            <v>656.05</v>
          </cell>
          <cell r="DO62">
            <v>0</v>
          </cell>
          <cell r="DP62">
            <v>0</v>
          </cell>
          <cell r="DQ62">
            <v>0</v>
          </cell>
          <cell r="DR62">
            <v>0</v>
          </cell>
          <cell r="DS62">
            <v>15</v>
          </cell>
          <cell r="DT62">
            <v>15</v>
          </cell>
          <cell r="DU62">
            <v>15</v>
          </cell>
          <cell r="DV62">
            <v>15</v>
          </cell>
          <cell r="DW62">
            <v>15</v>
          </cell>
          <cell r="DX62">
            <v>15</v>
          </cell>
          <cell r="DY62">
            <v>15</v>
          </cell>
          <cell r="DZ62">
            <v>15</v>
          </cell>
          <cell r="EA62">
            <v>15</v>
          </cell>
          <cell r="EB62">
            <v>15</v>
          </cell>
          <cell r="EC62">
            <v>15</v>
          </cell>
          <cell r="ED62">
            <v>15</v>
          </cell>
          <cell r="EE62">
            <v>15</v>
          </cell>
          <cell r="EF62">
            <v>15</v>
          </cell>
          <cell r="EG62">
            <v>15</v>
          </cell>
          <cell r="EH62">
            <v>15</v>
          </cell>
          <cell r="EI62">
            <v>15</v>
          </cell>
          <cell r="EJ62">
            <v>15</v>
          </cell>
          <cell r="EK62">
            <v>15</v>
          </cell>
          <cell r="EL62">
            <v>15</v>
          </cell>
          <cell r="EM62">
            <v>15</v>
          </cell>
          <cell r="EN62">
            <v>15</v>
          </cell>
          <cell r="EO62">
            <v>15</v>
          </cell>
          <cell r="EP62">
            <v>15</v>
          </cell>
          <cell r="EQ62">
            <v>15</v>
          </cell>
          <cell r="ER62">
            <v>15</v>
          </cell>
          <cell r="ES62">
            <v>15</v>
          </cell>
        </row>
        <row r="63"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  <cell r="AU63">
            <v>0</v>
          </cell>
          <cell r="AV63">
            <v>0</v>
          </cell>
          <cell r="BM63">
            <v>0</v>
          </cell>
          <cell r="BN63">
            <v>0</v>
          </cell>
          <cell r="BO63">
            <v>0</v>
          </cell>
          <cell r="BP63">
            <v>0</v>
          </cell>
          <cell r="BQ63">
            <v>0</v>
          </cell>
          <cell r="BR63">
            <v>0</v>
          </cell>
          <cell r="BS63">
            <v>0</v>
          </cell>
          <cell r="BT63">
            <v>0</v>
          </cell>
          <cell r="BU63">
            <v>0</v>
          </cell>
          <cell r="BV63">
            <v>0</v>
          </cell>
          <cell r="BW63">
            <v>0</v>
          </cell>
          <cell r="BX63">
            <v>0</v>
          </cell>
          <cell r="CA63">
            <v>0</v>
          </cell>
          <cell r="CB63">
            <v>0</v>
          </cell>
          <cell r="CC63">
            <v>0</v>
          </cell>
          <cell r="CD63">
            <v>0</v>
          </cell>
          <cell r="CE63">
            <v>0</v>
          </cell>
          <cell r="CF63">
            <v>0</v>
          </cell>
          <cell r="CG63">
            <v>0</v>
          </cell>
          <cell r="CH63">
            <v>0</v>
          </cell>
          <cell r="CI63">
            <v>0</v>
          </cell>
          <cell r="CJ63">
            <v>0</v>
          </cell>
          <cell r="CK63">
            <v>0</v>
          </cell>
          <cell r="CL63">
            <v>0</v>
          </cell>
          <cell r="CN63">
            <v>0</v>
          </cell>
          <cell r="CO63">
            <v>0</v>
          </cell>
          <cell r="CP63">
            <v>0</v>
          </cell>
          <cell r="CQ63">
            <v>0</v>
          </cell>
          <cell r="CR63">
            <v>0</v>
          </cell>
          <cell r="CS63">
            <v>0</v>
          </cell>
          <cell r="CT63">
            <v>0</v>
          </cell>
          <cell r="CU63">
            <v>0</v>
          </cell>
          <cell r="CV63">
            <v>0</v>
          </cell>
          <cell r="CW63">
            <v>0</v>
          </cell>
          <cell r="CX63">
            <v>0</v>
          </cell>
          <cell r="CY63">
            <v>0</v>
          </cell>
          <cell r="CZ63">
            <v>0</v>
          </cell>
          <cell r="DA63">
            <v>0</v>
          </cell>
          <cell r="DB63">
            <v>0</v>
          </cell>
          <cell r="DC63">
            <v>0</v>
          </cell>
          <cell r="DD63">
            <v>0</v>
          </cell>
          <cell r="DE63">
            <v>0</v>
          </cell>
          <cell r="DF63">
            <v>0</v>
          </cell>
          <cell r="DG63">
            <v>0</v>
          </cell>
          <cell r="DH63">
            <v>0</v>
          </cell>
          <cell r="DI63">
            <v>0</v>
          </cell>
          <cell r="DJ63">
            <v>0</v>
          </cell>
          <cell r="DK63">
            <v>0</v>
          </cell>
          <cell r="DL63">
            <v>0</v>
          </cell>
          <cell r="DM63">
            <v>0</v>
          </cell>
          <cell r="DO63">
            <v>0</v>
          </cell>
          <cell r="DP63">
            <v>0</v>
          </cell>
          <cell r="DQ63">
            <v>0</v>
          </cell>
          <cell r="DR63">
            <v>0</v>
          </cell>
          <cell r="DS63">
            <v>0</v>
          </cell>
          <cell r="DT63">
            <v>0</v>
          </cell>
          <cell r="DU63">
            <v>0</v>
          </cell>
          <cell r="DV63">
            <v>0</v>
          </cell>
          <cell r="DW63">
            <v>0</v>
          </cell>
          <cell r="DX63">
            <v>0</v>
          </cell>
          <cell r="DY63">
            <v>0</v>
          </cell>
          <cell r="DZ63">
            <v>0</v>
          </cell>
          <cell r="EA63">
            <v>0</v>
          </cell>
          <cell r="EB63">
            <v>0</v>
          </cell>
          <cell r="EC63">
            <v>0</v>
          </cell>
          <cell r="ED63">
            <v>0</v>
          </cell>
          <cell r="EE63">
            <v>0</v>
          </cell>
          <cell r="EF63">
            <v>0</v>
          </cell>
          <cell r="EG63">
            <v>0</v>
          </cell>
          <cell r="EH63">
            <v>0</v>
          </cell>
          <cell r="EI63">
            <v>0</v>
          </cell>
          <cell r="EJ63">
            <v>0</v>
          </cell>
          <cell r="EK63">
            <v>0</v>
          </cell>
          <cell r="EL63">
            <v>0</v>
          </cell>
          <cell r="EM63">
            <v>0</v>
          </cell>
          <cell r="EN63">
            <v>0</v>
          </cell>
          <cell r="EO63">
            <v>0</v>
          </cell>
          <cell r="EP63">
            <v>0</v>
          </cell>
          <cell r="EQ63">
            <v>0</v>
          </cell>
          <cell r="ER63">
            <v>0</v>
          </cell>
          <cell r="ES63">
            <v>0</v>
          </cell>
        </row>
        <row r="64"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  <cell r="AU64">
            <v>0</v>
          </cell>
          <cell r="AV64">
            <v>0</v>
          </cell>
          <cell r="BM64">
            <v>0</v>
          </cell>
          <cell r="BN64">
            <v>0</v>
          </cell>
          <cell r="BO64">
            <v>0</v>
          </cell>
          <cell r="BP64">
            <v>0</v>
          </cell>
          <cell r="BQ64">
            <v>0</v>
          </cell>
          <cell r="BR64">
            <v>0</v>
          </cell>
          <cell r="BS64">
            <v>0</v>
          </cell>
          <cell r="BT64">
            <v>0</v>
          </cell>
          <cell r="BU64">
            <v>0</v>
          </cell>
          <cell r="BV64">
            <v>2.34</v>
          </cell>
          <cell r="BW64">
            <v>0.18</v>
          </cell>
          <cell r="BX64">
            <v>5.58</v>
          </cell>
          <cell r="CA64">
            <v>0</v>
          </cell>
          <cell r="CB64">
            <v>0</v>
          </cell>
          <cell r="CC64">
            <v>0</v>
          </cell>
          <cell r="CD64">
            <v>0</v>
          </cell>
          <cell r="CE64">
            <v>0</v>
          </cell>
          <cell r="CF64">
            <v>0</v>
          </cell>
          <cell r="CG64">
            <v>0</v>
          </cell>
          <cell r="CH64">
            <v>0</v>
          </cell>
          <cell r="CI64">
            <v>0</v>
          </cell>
          <cell r="CJ64">
            <v>0</v>
          </cell>
          <cell r="CK64">
            <v>0</v>
          </cell>
          <cell r="CL64">
            <v>0</v>
          </cell>
          <cell r="CN64">
            <v>0.36</v>
          </cell>
          <cell r="CO64">
            <v>2.16</v>
          </cell>
          <cell r="CP64">
            <v>2.3400000000000003</v>
          </cell>
          <cell r="CQ64">
            <v>2.7900000000000005</v>
          </cell>
          <cell r="CR64">
            <v>3.2400000000000007</v>
          </cell>
          <cell r="CS64">
            <v>3.2400000000000007</v>
          </cell>
          <cell r="CT64">
            <v>3.2400000000000007</v>
          </cell>
          <cell r="CU64">
            <v>3.2400000000000007</v>
          </cell>
          <cell r="CV64">
            <v>3.2400000000000007</v>
          </cell>
          <cell r="CW64">
            <v>3.2400000000000007</v>
          </cell>
          <cell r="CX64">
            <v>3.2400000000000007</v>
          </cell>
          <cell r="CY64">
            <v>3.2400000000000007</v>
          </cell>
          <cell r="CZ64">
            <v>3.2400000000000007</v>
          </cell>
          <cell r="DA64">
            <v>0</v>
          </cell>
          <cell r="DB64">
            <v>0</v>
          </cell>
          <cell r="DC64">
            <v>0</v>
          </cell>
          <cell r="DD64">
            <v>0</v>
          </cell>
          <cell r="DE64">
            <v>0</v>
          </cell>
          <cell r="DF64">
            <v>0</v>
          </cell>
          <cell r="DG64">
            <v>0</v>
          </cell>
          <cell r="DH64">
            <v>0</v>
          </cell>
          <cell r="DI64">
            <v>0</v>
          </cell>
          <cell r="DJ64">
            <v>2.34</v>
          </cell>
          <cell r="DK64">
            <v>2.52</v>
          </cell>
          <cell r="DL64">
            <v>8.1</v>
          </cell>
          <cell r="DM64">
            <v>8.1</v>
          </cell>
          <cell r="DO64">
            <v>0</v>
          </cell>
          <cell r="DP64">
            <v>0</v>
          </cell>
          <cell r="DQ64">
            <v>0</v>
          </cell>
          <cell r="DR64">
            <v>0</v>
          </cell>
          <cell r="DS64">
            <v>0</v>
          </cell>
          <cell r="DT64">
            <v>0</v>
          </cell>
          <cell r="DU64">
            <v>0</v>
          </cell>
          <cell r="DV64">
            <v>0</v>
          </cell>
          <cell r="DW64">
            <v>0</v>
          </cell>
          <cell r="DX64">
            <v>0</v>
          </cell>
          <cell r="DY64">
            <v>0</v>
          </cell>
          <cell r="DZ64">
            <v>0</v>
          </cell>
          <cell r="EA64">
            <v>0</v>
          </cell>
          <cell r="EB64">
            <v>0</v>
          </cell>
          <cell r="EC64">
            <v>0</v>
          </cell>
          <cell r="ED64">
            <v>0</v>
          </cell>
          <cell r="EE64">
            <v>0</v>
          </cell>
          <cell r="EF64">
            <v>0</v>
          </cell>
          <cell r="EG64">
            <v>0</v>
          </cell>
          <cell r="EH64">
            <v>0</v>
          </cell>
          <cell r="EI64">
            <v>0</v>
          </cell>
          <cell r="EJ64">
            <v>0</v>
          </cell>
          <cell r="EK64">
            <v>0</v>
          </cell>
          <cell r="EL64">
            <v>0</v>
          </cell>
          <cell r="EM64">
            <v>0</v>
          </cell>
          <cell r="EN64">
            <v>0</v>
          </cell>
          <cell r="EO64">
            <v>0</v>
          </cell>
          <cell r="EP64">
            <v>0</v>
          </cell>
          <cell r="EQ64">
            <v>0</v>
          </cell>
          <cell r="ER64">
            <v>0</v>
          </cell>
          <cell r="ES64">
            <v>0</v>
          </cell>
        </row>
        <row r="65">
          <cell r="D65">
            <v>540</v>
          </cell>
          <cell r="E65">
            <v>540</v>
          </cell>
          <cell r="F65">
            <v>540</v>
          </cell>
          <cell r="G65">
            <v>540</v>
          </cell>
          <cell r="H65">
            <v>540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  <cell r="AU65">
            <v>0</v>
          </cell>
          <cell r="AV65">
            <v>0</v>
          </cell>
          <cell r="BM65">
            <v>11842</v>
          </cell>
          <cell r="BN65">
            <v>3596</v>
          </cell>
          <cell r="BO65">
            <v>11850</v>
          </cell>
          <cell r="BP65">
            <v>12165</v>
          </cell>
          <cell r="BQ65">
            <v>11850</v>
          </cell>
          <cell r="BR65">
            <v>11816.36</v>
          </cell>
          <cell r="BS65">
            <v>11780</v>
          </cell>
          <cell r="BT65">
            <v>5620</v>
          </cell>
          <cell r="BU65">
            <v>7750</v>
          </cell>
          <cell r="BV65">
            <v>7500</v>
          </cell>
          <cell r="BW65">
            <v>10850</v>
          </cell>
          <cell r="BX65">
            <v>11850</v>
          </cell>
          <cell r="CA65">
            <v>0</v>
          </cell>
          <cell r="CB65">
            <v>0</v>
          </cell>
          <cell r="CC65">
            <v>0</v>
          </cell>
          <cell r="CD65">
            <v>0</v>
          </cell>
          <cell r="CE65">
            <v>0</v>
          </cell>
          <cell r="CF65">
            <v>0</v>
          </cell>
          <cell r="CG65">
            <v>0</v>
          </cell>
          <cell r="CH65">
            <v>0</v>
          </cell>
          <cell r="CI65">
            <v>0</v>
          </cell>
          <cell r="CJ65">
            <v>0</v>
          </cell>
          <cell r="CK65">
            <v>0</v>
          </cell>
          <cell r="CL65">
            <v>0</v>
          </cell>
          <cell r="CN65">
            <v>16740</v>
          </cell>
          <cell r="CO65">
            <v>33480</v>
          </cell>
          <cell r="CP65">
            <v>50190</v>
          </cell>
          <cell r="CQ65">
            <v>67457</v>
          </cell>
          <cell r="CR65">
            <v>84167</v>
          </cell>
          <cell r="CS65">
            <v>100967</v>
          </cell>
          <cell r="CT65">
            <v>117707</v>
          </cell>
          <cell r="CU65">
            <v>135257</v>
          </cell>
          <cell r="CV65">
            <v>151997</v>
          </cell>
          <cell r="CW65">
            <v>151997</v>
          </cell>
          <cell r="CX65">
            <v>151997</v>
          </cell>
          <cell r="CY65">
            <v>151997</v>
          </cell>
          <cell r="CZ65">
            <v>151997</v>
          </cell>
          <cell r="DA65">
            <v>11842</v>
          </cell>
          <cell r="DB65">
            <v>15438</v>
          </cell>
          <cell r="DC65">
            <v>27288</v>
          </cell>
          <cell r="DD65">
            <v>39453</v>
          </cell>
          <cell r="DE65">
            <v>51303</v>
          </cell>
          <cell r="DF65">
            <v>63119.360000000001</v>
          </cell>
          <cell r="DG65">
            <v>74899.360000000001</v>
          </cell>
          <cell r="DH65">
            <v>80519.360000000001</v>
          </cell>
          <cell r="DI65">
            <v>88269.36</v>
          </cell>
          <cell r="DJ65">
            <v>95769.36</v>
          </cell>
          <cell r="DK65">
            <v>106619.36</v>
          </cell>
          <cell r="DL65">
            <v>118469.36</v>
          </cell>
          <cell r="DM65">
            <v>118469.36</v>
          </cell>
          <cell r="DO65">
            <v>540</v>
          </cell>
          <cell r="DP65">
            <v>1080</v>
          </cell>
          <cell r="DQ65">
            <v>1620</v>
          </cell>
          <cell r="DR65">
            <v>2160</v>
          </cell>
          <cell r="DS65">
            <v>2700</v>
          </cell>
          <cell r="DT65">
            <v>2700</v>
          </cell>
          <cell r="DU65">
            <v>2700</v>
          </cell>
          <cell r="DV65">
            <v>2700</v>
          </cell>
          <cell r="DW65">
            <v>2700</v>
          </cell>
          <cell r="DX65">
            <v>2700</v>
          </cell>
          <cell r="DY65">
            <v>2700</v>
          </cell>
          <cell r="DZ65">
            <v>2700</v>
          </cell>
          <cell r="EA65">
            <v>2700</v>
          </cell>
          <cell r="EB65">
            <v>2700</v>
          </cell>
          <cell r="EC65">
            <v>2700</v>
          </cell>
          <cell r="ED65">
            <v>2700</v>
          </cell>
          <cell r="EE65">
            <v>2700</v>
          </cell>
          <cell r="EF65">
            <v>2700</v>
          </cell>
          <cell r="EG65">
            <v>2700</v>
          </cell>
          <cell r="EH65">
            <v>2700</v>
          </cell>
          <cell r="EI65">
            <v>2700</v>
          </cell>
          <cell r="EJ65">
            <v>2700</v>
          </cell>
          <cell r="EK65">
            <v>2700</v>
          </cell>
          <cell r="EL65">
            <v>2700</v>
          </cell>
          <cell r="EM65">
            <v>2700</v>
          </cell>
          <cell r="EN65">
            <v>2700</v>
          </cell>
          <cell r="EO65">
            <v>2700</v>
          </cell>
          <cell r="EP65">
            <v>2700</v>
          </cell>
          <cell r="EQ65">
            <v>2700</v>
          </cell>
          <cell r="ER65">
            <v>2700</v>
          </cell>
          <cell r="ES65">
            <v>2700</v>
          </cell>
        </row>
        <row r="66">
          <cell r="D66">
            <v>200</v>
          </cell>
          <cell r="E66">
            <v>200</v>
          </cell>
          <cell r="F66">
            <v>200</v>
          </cell>
          <cell r="G66">
            <v>200</v>
          </cell>
          <cell r="H66">
            <v>200</v>
          </cell>
          <cell r="AK66">
            <v>4831.5054215999999</v>
          </cell>
          <cell r="AL66">
            <v>5149.7558112000006</v>
          </cell>
          <cell r="AM66">
            <v>4373.7407999999996</v>
          </cell>
          <cell r="AN66">
            <v>4707.8459999999995</v>
          </cell>
          <cell r="AO66">
            <v>4859.7120000000004</v>
          </cell>
          <cell r="AP66">
            <v>3854.1565920000003</v>
          </cell>
          <cell r="AQ66">
            <v>4080.1332000000007</v>
          </cell>
          <cell r="AR66">
            <v>4649.1244799999995</v>
          </cell>
          <cell r="AS66">
            <v>5241.4018799999994</v>
          </cell>
          <cell r="AT66">
            <v>4434.4871999999996</v>
          </cell>
          <cell r="AU66">
            <v>4707.8459999999995</v>
          </cell>
          <cell r="AV66">
            <v>4191.5015999999996</v>
          </cell>
          <cell r="BM66">
            <v>6510</v>
          </cell>
          <cell r="BN66">
            <v>11780</v>
          </cell>
          <cell r="BO66">
            <v>6990</v>
          </cell>
          <cell r="BP66">
            <v>7223</v>
          </cell>
          <cell r="BQ66">
            <v>6000</v>
          </cell>
          <cell r="BR66">
            <v>7750</v>
          </cell>
          <cell r="BS66">
            <v>2170</v>
          </cell>
          <cell r="BT66">
            <v>11020</v>
          </cell>
          <cell r="BU66">
            <v>10850</v>
          </cell>
          <cell r="BV66">
            <v>10500</v>
          </cell>
          <cell r="BW66">
            <v>3500</v>
          </cell>
          <cell r="BX66">
            <v>0</v>
          </cell>
          <cell r="CA66">
            <v>4831.5054215999999</v>
          </cell>
          <cell r="CB66">
            <v>9981.2612327999996</v>
          </cell>
          <cell r="CC66">
            <v>14355.002032799999</v>
          </cell>
          <cell r="CD66">
            <v>19062.848032800001</v>
          </cell>
          <cell r="CE66">
            <v>23922.5600328</v>
          </cell>
          <cell r="CF66">
            <v>27776.716624799999</v>
          </cell>
          <cell r="CG66">
            <v>31856.8498248</v>
          </cell>
          <cell r="CH66">
            <v>36505.974304800002</v>
          </cell>
          <cell r="CI66">
            <v>41747.376184799999</v>
          </cell>
          <cell r="CJ66">
            <v>46181.863384800003</v>
          </cell>
          <cell r="CK66">
            <v>50889.7093848</v>
          </cell>
          <cell r="CL66">
            <v>55081.210984799996</v>
          </cell>
          <cell r="CN66">
            <v>6200</v>
          </cell>
          <cell r="CO66">
            <v>12400</v>
          </cell>
          <cell r="CP66">
            <v>18880</v>
          </cell>
          <cell r="CQ66">
            <v>25576</v>
          </cell>
          <cell r="CR66">
            <v>32056</v>
          </cell>
          <cell r="CS66">
            <v>38656</v>
          </cell>
          <cell r="CT66">
            <v>43306</v>
          </cell>
          <cell r="CU66">
            <v>48856</v>
          </cell>
          <cell r="CV66">
            <v>55676</v>
          </cell>
          <cell r="CW66">
            <v>55676</v>
          </cell>
          <cell r="CX66">
            <v>55676</v>
          </cell>
          <cell r="CY66">
            <v>55676</v>
          </cell>
          <cell r="CZ66">
            <v>55676</v>
          </cell>
          <cell r="DA66">
            <v>6510</v>
          </cell>
          <cell r="DB66">
            <v>18290</v>
          </cell>
          <cell r="DC66">
            <v>25280</v>
          </cell>
          <cell r="DD66">
            <v>32503</v>
          </cell>
          <cell r="DE66">
            <v>38503</v>
          </cell>
          <cell r="DF66">
            <v>46253</v>
          </cell>
          <cell r="DG66">
            <v>48423</v>
          </cell>
          <cell r="DH66">
            <v>59443</v>
          </cell>
          <cell r="DI66">
            <v>70293</v>
          </cell>
          <cell r="DJ66">
            <v>80793</v>
          </cell>
          <cell r="DK66">
            <v>84293</v>
          </cell>
          <cell r="DL66">
            <v>84293</v>
          </cell>
          <cell r="DM66">
            <v>84293</v>
          </cell>
          <cell r="DO66">
            <v>200</v>
          </cell>
          <cell r="DP66">
            <v>400</v>
          </cell>
          <cell r="DQ66">
            <v>600</v>
          </cell>
          <cell r="DR66">
            <v>600</v>
          </cell>
          <cell r="DS66">
            <v>600</v>
          </cell>
          <cell r="DT66">
            <v>600</v>
          </cell>
          <cell r="DU66">
            <v>600</v>
          </cell>
          <cell r="DV66">
            <v>600</v>
          </cell>
          <cell r="DW66">
            <v>600</v>
          </cell>
          <cell r="DX66">
            <v>600</v>
          </cell>
          <cell r="DY66">
            <v>600</v>
          </cell>
          <cell r="DZ66">
            <v>600</v>
          </cell>
          <cell r="EA66">
            <v>600</v>
          </cell>
          <cell r="EB66">
            <v>600</v>
          </cell>
          <cell r="EC66">
            <v>600</v>
          </cell>
          <cell r="ED66">
            <v>600</v>
          </cell>
          <cell r="EE66">
            <v>600</v>
          </cell>
          <cell r="EF66">
            <v>600</v>
          </cell>
          <cell r="EG66">
            <v>600</v>
          </cell>
          <cell r="EH66">
            <v>600</v>
          </cell>
          <cell r="EI66">
            <v>600</v>
          </cell>
          <cell r="EJ66">
            <v>600</v>
          </cell>
          <cell r="EK66">
            <v>600</v>
          </cell>
          <cell r="EL66">
            <v>600</v>
          </cell>
          <cell r="EM66">
            <v>600</v>
          </cell>
          <cell r="EN66">
            <v>600</v>
          </cell>
          <cell r="EO66">
            <v>600</v>
          </cell>
          <cell r="EP66">
            <v>600</v>
          </cell>
          <cell r="EQ66">
            <v>600</v>
          </cell>
          <cell r="ER66">
            <v>600</v>
          </cell>
          <cell r="ES66">
            <v>600</v>
          </cell>
        </row>
        <row r="67"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  <cell r="AU67">
            <v>0</v>
          </cell>
          <cell r="AV67">
            <v>0</v>
          </cell>
          <cell r="BM67">
            <v>0</v>
          </cell>
          <cell r="BN67">
            <v>0</v>
          </cell>
          <cell r="BO67">
            <v>0</v>
          </cell>
          <cell r="BP67">
            <v>0</v>
          </cell>
          <cell r="BQ67">
            <v>0</v>
          </cell>
          <cell r="BR67">
            <v>0</v>
          </cell>
          <cell r="BS67">
            <v>0</v>
          </cell>
          <cell r="BT67">
            <v>0</v>
          </cell>
          <cell r="BU67">
            <v>0</v>
          </cell>
          <cell r="BV67">
            <v>0</v>
          </cell>
          <cell r="BW67">
            <v>0</v>
          </cell>
          <cell r="BX67">
            <v>0</v>
          </cell>
          <cell r="CA67">
            <v>0</v>
          </cell>
          <cell r="CB67">
            <v>0</v>
          </cell>
          <cell r="CC67">
            <v>0</v>
          </cell>
          <cell r="CD67">
            <v>0</v>
          </cell>
          <cell r="CE67">
            <v>0</v>
          </cell>
          <cell r="CF67">
            <v>0</v>
          </cell>
          <cell r="CG67">
            <v>0</v>
          </cell>
          <cell r="CH67">
            <v>0</v>
          </cell>
          <cell r="CI67">
            <v>0</v>
          </cell>
          <cell r="CJ67">
            <v>0</v>
          </cell>
          <cell r="CK67">
            <v>0</v>
          </cell>
          <cell r="CL67">
            <v>0</v>
          </cell>
          <cell r="CN67">
            <v>0</v>
          </cell>
          <cell r="CO67">
            <v>0</v>
          </cell>
          <cell r="CP67">
            <v>0</v>
          </cell>
          <cell r="CQ67">
            <v>0</v>
          </cell>
          <cell r="CR67">
            <v>0</v>
          </cell>
          <cell r="CS67">
            <v>0</v>
          </cell>
          <cell r="CT67">
            <v>0</v>
          </cell>
          <cell r="CU67">
            <v>0</v>
          </cell>
          <cell r="CV67">
            <v>0</v>
          </cell>
          <cell r="CW67">
            <v>0</v>
          </cell>
          <cell r="CX67">
            <v>0</v>
          </cell>
          <cell r="CY67">
            <v>0</v>
          </cell>
          <cell r="CZ67">
            <v>0</v>
          </cell>
          <cell r="DA67">
            <v>0</v>
          </cell>
          <cell r="DB67">
            <v>0</v>
          </cell>
          <cell r="DC67">
            <v>0</v>
          </cell>
          <cell r="DD67">
            <v>0</v>
          </cell>
          <cell r="DE67">
            <v>0</v>
          </cell>
          <cell r="DF67">
            <v>0</v>
          </cell>
          <cell r="DG67">
            <v>0</v>
          </cell>
          <cell r="DH67">
            <v>0</v>
          </cell>
          <cell r="DI67">
            <v>0</v>
          </cell>
          <cell r="DJ67">
            <v>0</v>
          </cell>
          <cell r="DK67">
            <v>0</v>
          </cell>
          <cell r="DL67">
            <v>0</v>
          </cell>
          <cell r="DM67">
            <v>0</v>
          </cell>
          <cell r="DO67">
            <v>0</v>
          </cell>
          <cell r="DP67">
            <v>0</v>
          </cell>
          <cell r="DQ67">
            <v>0</v>
          </cell>
          <cell r="DR67">
            <v>0</v>
          </cell>
          <cell r="DS67">
            <v>0</v>
          </cell>
          <cell r="DT67">
            <v>0</v>
          </cell>
          <cell r="DU67">
            <v>0</v>
          </cell>
          <cell r="DV67">
            <v>0</v>
          </cell>
          <cell r="DW67">
            <v>0</v>
          </cell>
          <cell r="DX67">
            <v>0</v>
          </cell>
          <cell r="DY67">
            <v>0</v>
          </cell>
          <cell r="DZ67">
            <v>0</v>
          </cell>
          <cell r="EA67">
            <v>0</v>
          </cell>
          <cell r="EB67">
            <v>0</v>
          </cell>
          <cell r="EC67">
            <v>0</v>
          </cell>
          <cell r="ED67">
            <v>0</v>
          </cell>
          <cell r="EE67">
            <v>0</v>
          </cell>
          <cell r="EF67">
            <v>0</v>
          </cell>
          <cell r="EG67">
            <v>0</v>
          </cell>
          <cell r="EH67">
            <v>0</v>
          </cell>
          <cell r="EI67">
            <v>0</v>
          </cell>
          <cell r="EJ67">
            <v>0</v>
          </cell>
          <cell r="EK67">
            <v>0</v>
          </cell>
          <cell r="EL67">
            <v>0</v>
          </cell>
          <cell r="EM67">
            <v>0</v>
          </cell>
          <cell r="EN67">
            <v>0</v>
          </cell>
          <cell r="EO67">
            <v>0</v>
          </cell>
          <cell r="EP67">
            <v>0</v>
          </cell>
          <cell r="EQ67">
            <v>0</v>
          </cell>
          <cell r="ER67">
            <v>0</v>
          </cell>
          <cell r="ES67">
            <v>0</v>
          </cell>
        </row>
        <row r="68"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  <cell r="AU68">
            <v>0</v>
          </cell>
          <cell r="AV68">
            <v>0</v>
          </cell>
          <cell r="BM68">
            <v>0</v>
          </cell>
          <cell r="BN68">
            <v>0</v>
          </cell>
          <cell r="BO68">
            <v>0</v>
          </cell>
          <cell r="BP68">
            <v>0</v>
          </cell>
          <cell r="BQ68">
            <v>0</v>
          </cell>
          <cell r="BR68">
            <v>0</v>
          </cell>
          <cell r="BS68">
            <v>0</v>
          </cell>
          <cell r="BT68">
            <v>0</v>
          </cell>
          <cell r="BU68">
            <v>0</v>
          </cell>
          <cell r="BV68">
            <v>0</v>
          </cell>
          <cell r="BW68">
            <v>0</v>
          </cell>
          <cell r="BX68">
            <v>0</v>
          </cell>
          <cell r="CA68">
            <v>0</v>
          </cell>
          <cell r="CB68">
            <v>0</v>
          </cell>
          <cell r="CC68">
            <v>0</v>
          </cell>
          <cell r="CD68">
            <v>0</v>
          </cell>
          <cell r="CE68">
            <v>0</v>
          </cell>
          <cell r="CF68">
            <v>0</v>
          </cell>
          <cell r="CG68">
            <v>0</v>
          </cell>
          <cell r="CH68">
            <v>0</v>
          </cell>
          <cell r="CI68">
            <v>0</v>
          </cell>
          <cell r="CJ68">
            <v>0</v>
          </cell>
          <cell r="CK68">
            <v>0</v>
          </cell>
          <cell r="CL68">
            <v>0</v>
          </cell>
          <cell r="CN68">
            <v>0</v>
          </cell>
          <cell r="CO68">
            <v>0</v>
          </cell>
          <cell r="CP68">
            <v>0</v>
          </cell>
          <cell r="CQ68">
            <v>0</v>
          </cell>
          <cell r="CR68">
            <v>0</v>
          </cell>
          <cell r="CS68">
            <v>0</v>
          </cell>
          <cell r="CT68">
            <v>0</v>
          </cell>
          <cell r="CU68">
            <v>0</v>
          </cell>
          <cell r="CV68">
            <v>0</v>
          </cell>
          <cell r="CW68">
            <v>0</v>
          </cell>
          <cell r="CX68">
            <v>0</v>
          </cell>
          <cell r="CY68">
            <v>0</v>
          </cell>
          <cell r="CZ68">
            <v>0</v>
          </cell>
          <cell r="DA68">
            <v>0</v>
          </cell>
          <cell r="DB68">
            <v>0</v>
          </cell>
          <cell r="DC68">
            <v>0</v>
          </cell>
          <cell r="DD68">
            <v>0</v>
          </cell>
          <cell r="DE68">
            <v>0</v>
          </cell>
          <cell r="DF68">
            <v>0</v>
          </cell>
          <cell r="DG68">
            <v>0</v>
          </cell>
          <cell r="DH68">
            <v>0</v>
          </cell>
          <cell r="DI68">
            <v>0</v>
          </cell>
          <cell r="DJ68">
            <v>0</v>
          </cell>
          <cell r="DK68">
            <v>0</v>
          </cell>
          <cell r="DL68">
            <v>0</v>
          </cell>
          <cell r="DM68">
            <v>0</v>
          </cell>
          <cell r="DO68">
            <v>0</v>
          </cell>
          <cell r="DP68">
            <v>0</v>
          </cell>
          <cell r="DQ68">
            <v>0</v>
          </cell>
          <cell r="DR68">
            <v>0</v>
          </cell>
          <cell r="DS68">
            <v>0</v>
          </cell>
          <cell r="DT68">
            <v>0</v>
          </cell>
          <cell r="DU68">
            <v>0</v>
          </cell>
          <cell r="DV68">
            <v>0</v>
          </cell>
          <cell r="DW68">
            <v>0</v>
          </cell>
          <cell r="DX68">
            <v>0</v>
          </cell>
          <cell r="DY68">
            <v>0</v>
          </cell>
          <cell r="DZ68">
            <v>0</v>
          </cell>
          <cell r="EA68">
            <v>0</v>
          </cell>
          <cell r="EB68">
            <v>0</v>
          </cell>
          <cell r="EC68">
            <v>0</v>
          </cell>
          <cell r="ED68">
            <v>0</v>
          </cell>
          <cell r="EE68">
            <v>0</v>
          </cell>
          <cell r="EF68">
            <v>0</v>
          </cell>
          <cell r="EG68">
            <v>0</v>
          </cell>
          <cell r="EH68">
            <v>0</v>
          </cell>
          <cell r="EI68">
            <v>0</v>
          </cell>
          <cell r="EJ68">
            <v>0</v>
          </cell>
          <cell r="EK68">
            <v>0</v>
          </cell>
          <cell r="EL68">
            <v>0</v>
          </cell>
          <cell r="EM68">
            <v>0</v>
          </cell>
          <cell r="EN68">
            <v>0</v>
          </cell>
          <cell r="EO68">
            <v>0</v>
          </cell>
          <cell r="EP68">
            <v>0</v>
          </cell>
          <cell r="EQ68">
            <v>0</v>
          </cell>
          <cell r="ER68">
            <v>0</v>
          </cell>
          <cell r="ES68">
            <v>0</v>
          </cell>
        </row>
        <row r="69"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  <cell r="AU69">
            <v>0</v>
          </cell>
          <cell r="AV69">
            <v>0</v>
          </cell>
          <cell r="BM69">
            <v>0</v>
          </cell>
          <cell r="BN69">
            <v>0</v>
          </cell>
          <cell r="BO69">
            <v>0</v>
          </cell>
          <cell r="BP69">
            <v>0</v>
          </cell>
          <cell r="BQ69">
            <v>0</v>
          </cell>
          <cell r="BR69">
            <v>0</v>
          </cell>
          <cell r="BS69">
            <v>0</v>
          </cell>
          <cell r="BT69">
            <v>0</v>
          </cell>
          <cell r="BU69">
            <v>0</v>
          </cell>
          <cell r="BV69">
            <v>0</v>
          </cell>
          <cell r="BW69">
            <v>0</v>
          </cell>
          <cell r="BX69">
            <v>0</v>
          </cell>
          <cell r="CA69">
            <v>0</v>
          </cell>
          <cell r="CB69">
            <v>0</v>
          </cell>
          <cell r="CC69">
            <v>0</v>
          </cell>
          <cell r="CD69">
            <v>0</v>
          </cell>
          <cell r="CE69">
            <v>0</v>
          </cell>
          <cell r="CF69">
            <v>0</v>
          </cell>
          <cell r="CG69">
            <v>0</v>
          </cell>
          <cell r="CH69">
            <v>0</v>
          </cell>
          <cell r="CI69">
            <v>0</v>
          </cell>
          <cell r="CJ69">
            <v>0</v>
          </cell>
          <cell r="CK69">
            <v>0</v>
          </cell>
          <cell r="CL69">
            <v>0</v>
          </cell>
          <cell r="CN69">
            <v>0</v>
          </cell>
          <cell r="CO69">
            <v>0</v>
          </cell>
          <cell r="CP69">
            <v>0</v>
          </cell>
          <cell r="CQ69">
            <v>0</v>
          </cell>
          <cell r="CR69">
            <v>0</v>
          </cell>
          <cell r="CS69">
            <v>0</v>
          </cell>
          <cell r="CT69">
            <v>0</v>
          </cell>
          <cell r="CU69">
            <v>0</v>
          </cell>
          <cell r="CV69">
            <v>0</v>
          </cell>
          <cell r="CW69">
            <v>0</v>
          </cell>
          <cell r="CX69">
            <v>0</v>
          </cell>
          <cell r="CY69">
            <v>0</v>
          </cell>
          <cell r="CZ69">
            <v>0</v>
          </cell>
          <cell r="DA69">
            <v>0</v>
          </cell>
          <cell r="DB69">
            <v>0</v>
          </cell>
          <cell r="DC69">
            <v>0</v>
          </cell>
          <cell r="DD69">
            <v>0</v>
          </cell>
          <cell r="DE69">
            <v>0</v>
          </cell>
          <cell r="DF69">
            <v>0</v>
          </cell>
          <cell r="DG69">
            <v>0</v>
          </cell>
          <cell r="DH69">
            <v>0</v>
          </cell>
          <cell r="DI69">
            <v>0</v>
          </cell>
          <cell r="DJ69">
            <v>0</v>
          </cell>
          <cell r="DK69">
            <v>0</v>
          </cell>
          <cell r="DL69">
            <v>0</v>
          </cell>
          <cell r="DM69">
            <v>0</v>
          </cell>
          <cell r="DO69">
            <v>0</v>
          </cell>
          <cell r="DP69">
            <v>0</v>
          </cell>
          <cell r="DQ69">
            <v>0</v>
          </cell>
          <cell r="DR69">
            <v>0</v>
          </cell>
          <cell r="DS69">
            <v>0</v>
          </cell>
          <cell r="DT69">
            <v>0</v>
          </cell>
          <cell r="DU69">
            <v>0</v>
          </cell>
          <cell r="DV69">
            <v>0</v>
          </cell>
          <cell r="DW69">
            <v>0</v>
          </cell>
          <cell r="DX69">
            <v>0</v>
          </cell>
          <cell r="DY69">
            <v>0</v>
          </cell>
          <cell r="DZ69">
            <v>0</v>
          </cell>
          <cell r="EA69">
            <v>0</v>
          </cell>
          <cell r="EB69">
            <v>0</v>
          </cell>
          <cell r="EC69">
            <v>0</v>
          </cell>
          <cell r="ED69">
            <v>0</v>
          </cell>
          <cell r="EE69">
            <v>0</v>
          </cell>
          <cell r="EF69">
            <v>0</v>
          </cell>
          <cell r="EG69">
            <v>0</v>
          </cell>
          <cell r="EH69">
            <v>0</v>
          </cell>
          <cell r="EI69">
            <v>0</v>
          </cell>
          <cell r="EJ69">
            <v>0</v>
          </cell>
          <cell r="EK69">
            <v>0</v>
          </cell>
          <cell r="EL69">
            <v>0</v>
          </cell>
          <cell r="EM69">
            <v>0</v>
          </cell>
          <cell r="EN69">
            <v>0</v>
          </cell>
          <cell r="EO69">
            <v>0</v>
          </cell>
          <cell r="EP69">
            <v>0</v>
          </cell>
          <cell r="EQ69">
            <v>0</v>
          </cell>
          <cell r="ER69">
            <v>0</v>
          </cell>
          <cell r="ES69">
            <v>0</v>
          </cell>
        </row>
        <row r="70"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0</v>
          </cell>
          <cell r="BM70">
            <v>0</v>
          </cell>
          <cell r="BN70">
            <v>0</v>
          </cell>
          <cell r="BO70">
            <v>0</v>
          </cell>
          <cell r="BP70">
            <v>0</v>
          </cell>
          <cell r="BQ70">
            <v>0</v>
          </cell>
          <cell r="BR70">
            <v>0</v>
          </cell>
          <cell r="BS70">
            <v>0</v>
          </cell>
          <cell r="BT70">
            <v>0</v>
          </cell>
          <cell r="BU70">
            <v>0</v>
          </cell>
          <cell r="BV70">
            <v>0</v>
          </cell>
          <cell r="BW70">
            <v>0</v>
          </cell>
          <cell r="BX70">
            <v>0</v>
          </cell>
          <cell r="CA70">
            <v>0</v>
          </cell>
          <cell r="CB70">
            <v>0</v>
          </cell>
          <cell r="CC70">
            <v>0</v>
          </cell>
          <cell r="CD70">
            <v>0</v>
          </cell>
          <cell r="CE70">
            <v>0</v>
          </cell>
          <cell r="CF70">
            <v>0</v>
          </cell>
          <cell r="CG70">
            <v>0</v>
          </cell>
          <cell r="CH70">
            <v>0</v>
          </cell>
          <cell r="CI70">
            <v>0</v>
          </cell>
          <cell r="CJ70">
            <v>0</v>
          </cell>
          <cell r="CK70">
            <v>0</v>
          </cell>
          <cell r="CL70">
            <v>0</v>
          </cell>
          <cell r="CN70">
            <v>0</v>
          </cell>
          <cell r="CO70">
            <v>0</v>
          </cell>
          <cell r="CP70">
            <v>0</v>
          </cell>
          <cell r="CQ70">
            <v>0</v>
          </cell>
          <cell r="CR70">
            <v>0</v>
          </cell>
          <cell r="CS70">
            <v>0</v>
          </cell>
          <cell r="CT70">
            <v>0</v>
          </cell>
          <cell r="CU70">
            <v>0</v>
          </cell>
          <cell r="CV70">
            <v>0</v>
          </cell>
          <cell r="CW70">
            <v>0</v>
          </cell>
          <cell r="CX70">
            <v>0</v>
          </cell>
          <cell r="CY70">
            <v>0</v>
          </cell>
          <cell r="CZ70">
            <v>0</v>
          </cell>
          <cell r="DA70">
            <v>0</v>
          </cell>
          <cell r="DB70">
            <v>0</v>
          </cell>
          <cell r="DC70">
            <v>0</v>
          </cell>
          <cell r="DD70">
            <v>0</v>
          </cell>
          <cell r="DE70">
            <v>0</v>
          </cell>
          <cell r="DF70">
            <v>0</v>
          </cell>
          <cell r="DG70">
            <v>0</v>
          </cell>
          <cell r="DH70">
            <v>0</v>
          </cell>
          <cell r="DI70">
            <v>0</v>
          </cell>
          <cell r="DJ70">
            <v>0</v>
          </cell>
          <cell r="DK70">
            <v>0</v>
          </cell>
          <cell r="DL70">
            <v>0</v>
          </cell>
          <cell r="DM70">
            <v>0</v>
          </cell>
          <cell r="DO70">
            <v>0</v>
          </cell>
          <cell r="DP70">
            <v>0</v>
          </cell>
          <cell r="DQ70">
            <v>0</v>
          </cell>
          <cell r="DR70">
            <v>0</v>
          </cell>
          <cell r="DS70">
            <v>0</v>
          </cell>
          <cell r="DT70">
            <v>0</v>
          </cell>
          <cell r="DU70">
            <v>0</v>
          </cell>
          <cell r="DV70">
            <v>0</v>
          </cell>
          <cell r="DW70">
            <v>0</v>
          </cell>
          <cell r="DX70">
            <v>0</v>
          </cell>
          <cell r="DY70">
            <v>0</v>
          </cell>
          <cell r="DZ70">
            <v>0</v>
          </cell>
          <cell r="EA70">
            <v>0</v>
          </cell>
          <cell r="EB70">
            <v>0</v>
          </cell>
          <cell r="EC70">
            <v>0</v>
          </cell>
          <cell r="ED70">
            <v>0</v>
          </cell>
          <cell r="EE70">
            <v>0</v>
          </cell>
          <cell r="EF70">
            <v>0</v>
          </cell>
          <cell r="EG70">
            <v>0</v>
          </cell>
          <cell r="EH70">
            <v>0</v>
          </cell>
          <cell r="EI70">
            <v>0</v>
          </cell>
          <cell r="EJ70">
            <v>0</v>
          </cell>
          <cell r="EK70">
            <v>0</v>
          </cell>
          <cell r="EL70">
            <v>0</v>
          </cell>
          <cell r="EM70">
            <v>0</v>
          </cell>
          <cell r="EN70">
            <v>0</v>
          </cell>
          <cell r="EO70">
            <v>0</v>
          </cell>
          <cell r="EP70">
            <v>0</v>
          </cell>
          <cell r="EQ70">
            <v>0</v>
          </cell>
          <cell r="ER70">
            <v>0</v>
          </cell>
          <cell r="ES70">
            <v>0</v>
          </cell>
        </row>
        <row r="71"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  <cell r="AU71">
            <v>0</v>
          </cell>
          <cell r="AV71">
            <v>0</v>
          </cell>
          <cell r="BM71">
            <v>0</v>
          </cell>
          <cell r="BN71">
            <v>0</v>
          </cell>
          <cell r="BO71">
            <v>0</v>
          </cell>
          <cell r="BP71">
            <v>0</v>
          </cell>
          <cell r="BQ71">
            <v>0</v>
          </cell>
          <cell r="BR71">
            <v>0</v>
          </cell>
          <cell r="BS71">
            <v>0</v>
          </cell>
          <cell r="BT71">
            <v>0</v>
          </cell>
          <cell r="BU71">
            <v>0</v>
          </cell>
          <cell r="BV71">
            <v>0</v>
          </cell>
          <cell r="BW71">
            <v>0</v>
          </cell>
          <cell r="BX71">
            <v>0</v>
          </cell>
          <cell r="CA71">
            <v>0</v>
          </cell>
          <cell r="CB71">
            <v>0</v>
          </cell>
          <cell r="CC71">
            <v>0</v>
          </cell>
          <cell r="CD71">
            <v>0</v>
          </cell>
          <cell r="CE71">
            <v>0</v>
          </cell>
          <cell r="CF71">
            <v>0</v>
          </cell>
          <cell r="CG71">
            <v>0</v>
          </cell>
          <cell r="CH71">
            <v>0</v>
          </cell>
          <cell r="CI71">
            <v>0</v>
          </cell>
          <cell r="CJ71">
            <v>0</v>
          </cell>
          <cell r="CK71">
            <v>0</v>
          </cell>
          <cell r="CL71">
            <v>0</v>
          </cell>
          <cell r="CN71">
            <v>0</v>
          </cell>
          <cell r="CO71">
            <v>0</v>
          </cell>
          <cell r="CP71">
            <v>0</v>
          </cell>
          <cell r="CQ71">
            <v>0</v>
          </cell>
          <cell r="CR71">
            <v>0</v>
          </cell>
          <cell r="CS71">
            <v>0</v>
          </cell>
          <cell r="CT71">
            <v>0</v>
          </cell>
          <cell r="CU71">
            <v>0</v>
          </cell>
          <cell r="CV71">
            <v>0</v>
          </cell>
          <cell r="CW71">
            <v>0</v>
          </cell>
          <cell r="CX71">
            <v>0</v>
          </cell>
          <cell r="CY71">
            <v>0</v>
          </cell>
          <cell r="CZ71">
            <v>0</v>
          </cell>
          <cell r="DA71">
            <v>0</v>
          </cell>
          <cell r="DB71">
            <v>0</v>
          </cell>
          <cell r="DC71">
            <v>0</v>
          </cell>
          <cell r="DD71">
            <v>0</v>
          </cell>
          <cell r="DE71">
            <v>0</v>
          </cell>
          <cell r="DF71">
            <v>0</v>
          </cell>
          <cell r="DG71">
            <v>0</v>
          </cell>
          <cell r="DH71">
            <v>0</v>
          </cell>
          <cell r="DI71">
            <v>0</v>
          </cell>
          <cell r="DJ71">
            <v>0</v>
          </cell>
          <cell r="DK71">
            <v>0</v>
          </cell>
          <cell r="DL71">
            <v>0</v>
          </cell>
          <cell r="DM71">
            <v>0</v>
          </cell>
          <cell r="DO71">
            <v>0</v>
          </cell>
          <cell r="DP71">
            <v>0</v>
          </cell>
          <cell r="DQ71">
            <v>0</v>
          </cell>
          <cell r="DR71">
            <v>0</v>
          </cell>
          <cell r="DS71">
            <v>0</v>
          </cell>
          <cell r="DT71">
            <v>0</v>
          </cell>
          <cell r="DU71">
            <v>0</v>
          </cell>
          <cell r="DV71">
            <v>0</v>
          </cell>
          <cell r="DW71">
            <v>0</v>
          </cell>
          <cell r="DX71">
            <v>0</v>
          </cell>
          <cell r="DY71">
            <v>0</v>
          </cell>
          <cell r="DZ71">
            <v>0</v>
          </cell>
          <cell r="EA71">
            <v>0</v>
          </cell>
          <cell r="EB71">
            <v>0</v>
          </cell>
          <cell r="EC71">
            <v>0</v>
          </cell>
          <cell r="ED71">
            <v>0</v>
          </cell>
          <cell r="EE71">
            <v>0</v>
          </cell>
          <cell r="EF71">
            <v>0</v>
          </cell>
          <cell r="EG71">
            <v>0</v>
          </cell>
          <cell r="EH71">
            <v>0</v>
          </cell>
          <cell r="EI71">
            <v>0</v>
          </cell>
          <cell r="EJ71">
            <v>0</v>
          </cell>
          <cell r="EK71">
            <v>0</v>
          </cell>
          <cell r="EL71">
            <v>0</v>
          </cell>
          <cell r="EM71">
            <v>0</v>
          </cell>
          <cell r="EN71">
            <v>0</v>
          </cell>
          <cell r="EO71">
            <v>0</v>
          </cell>
          <cell r="EP71">
            <v>0</v>
          </cell>
          <cell r="EQ71">
            <v>0</v>
          </cell>
          <cell r="ER71">
            <v>0</v>
          </cell>
          <cell r="ES71">
            <v>0</v>
          </cell>
        </row>
        <row r="72"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  <cell r="AU72">
            <v>0</v>
          </cell>
          <cell r="AV72">
            <v>0</v>
          </cell>
          <cell r="BM72">
            <v>0</v>
          </cell>
          <cell r="BN72">
            <v>0</v>
          </cell>
          <cell r="BO72">
            <v>0</v>
          </cell>
          <cell r="BP72">
            <v>0</v>
          </cell>
          <cell r="BQ72">
            <v>0</v>
          </cell>
          <cell r="BR72">
            <v>0</v>
          </cell>
          <cell r="BS72">
            <v>0</v>
          </cell>
          <cell r="BT72">
            <v>0</v>
          </cell>
          <cell r="BU72">
            <v>0</v>
          </cell>
          <cell r="BV72">
            <v>0</v>
          </cell>
          <cell r="BW72">
            <v>0</v>
          </cell>
          <cell r="BX72">
            <v>0</v>
          </cell>
          <cell r="CA72">
            <v>0</v>
          </cell>
          <cell r="CB72">
            <v>0</v>
          </cell>
          <cell r="CC72">
            <v>0</v>
          </cell>
          <cell r="CD72">
            <v>0</v>
          </cell>
          <cell r="CE72">
            <v>0</v>
          </cell>
          <cell r="CF72">
            <v>0</v>
          </cell>
          <cell r="CG72">
            <v>0</v>
          </cell>
          <cell r="CH72">
            <v>0</v>
          </cell>
          <cell r="CI72">
            <v>0</v>
          </cell>
          <cell r="CJ72">
            <v>0</v>
          </cell>
          <cell r="CK72">
            <v>0</v>
          </cell>
          <cell r="CL72">
            <v>0</v>
          </cell>
          <cell r="CN72">
            <v>0</v>
          </cell>
          <cell r="CO72">
            <v>0</v>
          </cell>
          <cell r="CP72">
            <v>0</v>
          </cell>
          <cell r="CQ72">
            <v>0</v>
          </cell>
          <cell r="CR72">
            <v>0</v>
          </cell>
          <cell r="CS72">
            <v>0</v>
          </cell>
          <cell r="CT72">
            <v>0</v>
          </cell>
          <cell r="CU72">
            <v>0</v>
          </cell>
          <cell r="CV72">
            <v>0</v>
          </cell>
          <cell r="CW72">
            <v>0</v>
          </cell>
          <cell r="CX72">
            <v>0</v>
          </cell>
          <cell r="CY72">
            <v>0</v>
          </cell>
          <cell r="CZ72">
            <v>0</v>
          </cell>
          <cell r="DA72">
            <v>0</v>
          </cell>
          <cell r="DB72">
            <v>0</v>
          </cell>
          <cell r="DC72">
            <v>0</v>
          </cell>
          <cell r="DD72">
            <v>0</v>
          </cell>
          <cell r="DE72">
            <v>0</v>
          </cell>
          <cell r="DF72">
            <v>0</v>
          </cell>
          <cell r="DG72">
            <v>0</v>
          </cell>
          <cell r="DH72">
            <v>0</v>
          </cell>
          <cell r="DI72">
            <v>0</v>
          </cell>
          <cell r="DJ72">
            <v>0</v>
          </cell>
          <cell r="DK72">
            <v>0</v>
          </cell>
          <cell r="DL72">
            <v>0</v>
          </cell>
          <cell r="DM72">
            <v>0</v>
          </cell>
          <cell r="DO72">
            <v>0</v>
          </cell>
          <cell r="DP72">
            <v>0</v>
          </cell>
          <cell r="DQ72">
            <v>0</v>
          </cell>
          <cell r="DR72">
            <v>0</v>
          </cell>
          <cell r="DS72">
            <v>0</v>
          </cell>
          <cell r="DT72">
            <v>0</v>
          </cell>
          <cell r="DU72">
            <v>0</v>
          </cell>
          <cell r="DV72">
            <v>0</v>
          </cell>
          <cell r="DW72">
            <v>0</v>
          </cell>
          <cell r="DX72">
            <v>0</v>
          </cell>
          <cell r="DY72">
            <v>0</v>
          </cell>
          <cell r="DZ72">
            <v>0</v>
          </cell>
          <cell r="EA72">
            <v>0</v>
          </cell>
          <cell r="EB72">
            <v>0</v>
          </cell>
          <cell r="EC72">
            <v>0</v>
          </cell>
          <cell r="ED72">
            <v>0</v>
          </cell>
          <cell r="EE72">
            <v>0</v>
          </cell>
          <cell r="EF72">
            <v>0</v>
          </cell>
          <cell r="EG72">
            <v>0</v>
          </cell>
          <cell r="EH72">
            <v>0</v>
          </cell>
          <cell r="EI72">
            <v>0</v>
          </cell>
          <cell r="EJ72">
            <v>0</v>
          </cell>
          <cell r="EK72">
            <v>0</v>
          </cell>
          <cell r="EL72">
            <v>0</v>
          </cell>
          <cell r="EM72">
            <v>0</v>
          </cell>
          <cell r="EN72">
            <v>0</v>
          </cell>
          <cell r="EO72">
            <v>0</v>
          </cell>
          <cell r="EP72">
            <v>0</v>
          </cell>
          <cell r="EQ72">
            <v>0</v>
          </cell>
          <cell r="ER72">
            <v>0</v>
          </cell>
          <cell r="ES72">
            <v>0</v>
          </cell>
        </row>
        <row r="73"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  <cell r="AU73">
            <v>0</v>
          </cell>
          <cell r="AV73">
            <v>0</v>
          </cell>
          <cell r="BM73">
            <v>0</v>
          </cell>
          <cell r="BN73">
            <v>0</v>
          </cell>
          <cell r="BO73">
            <v>0</v>
          </cell>
          <cell r="BP73">
            <v>0</v>
          </cell>
          <cell r="BQ73">
            <v>0</v>
          </cell>
          <cell r="BR73">
            <v>0</v>
          </cell>
          <cell r="BS73">
            <v>0</v>
          </cell>
          <cell r="BT73">
            <v>0</v>
          </cell>
          <cell r="BU73">
            <v>0</v>
          </cell>
          <cell r="BV73">
            <v>0</v>
          </cell>
          <cell r="BW73">
            <v>0</v>
          </cell>
          <cell r="BX73">
            <v>0</v>
          </cell>
          <cell r="CA73">
            <v>0</v>
          </cell>
          <cell r="CB73">
            <v>0</v>
          </cell>
          <cell r="CC73">
            <v>0</v>
          </cell>
          <cell r="CD73">
            <v>0</v>
          </cell>
          <cell r="CE73">
            <v>0</v>
          </cell>
          <cell r="CF73">
            <v>0</v>
          </cell>
          <cell r="CG73">
            <v>0</v>
          </cell>
          <cell r="CH73">
            <v>0</v>
          </cell>
          <cell r="CI73">
            <v>0</v>
          </cell>
          <cell r="CJ73">
            <v>0</v>
          </cell>
          <cell r="CK73">
            <v>0</v>
          </cell>
          <cell r="CL73">
            <v>0</v>
          </cell>
          <cell r="CN73">
            <v>0</v>
          </cell>
          <cell r="CO73">
            <v>0</v>
          </cell>
          <cell r="CP73">
            <v>0</v>
          </cell>
          <cell r="CQ73">
            <v>0</v>
          </cell>
          <cell r="CR73">
            <v>0</v>
          </cell>
          <cell r="CS73">
            <v>0</v>
          </cell>
          <cell r="CT73">
            <v>0</v>
          </cell>
          <cell r="CU73">
            <v>0</v>
          </cell>
          <cell r="CV73">
            <v>0</v>
          </cell>
          <cell r="CW73">
            <v>0</v>
          </cell>
          <cell r="CX73">
            <v>0</v>
          </cell>
          <cell r="CY73">
            <v>0</v>
          </cell>
          <cell r="CZ73">
            <v>0</v>
          </cell>
          <cell r="DA73">
            <v>0</v>
          </cell>
          <cell r="DB73">
            <v>0</v>
          </cell>
          <cell r="DC73">
            <v>0</v>
          </cell>
          <cell r="DD73">
            <v>0</v>
          </cell>
          <cell r="DE73">
            <v>0</v>
          </cell>
          <cell r="DF73">
            <v>0</v>
          </cell>
          <cell r="DG73">
            <v>0</v>
          </cell>
          <cell r="DH73">
            <v>0</v>
          </cell>
          <cell r="DI73">
            <v>0</v>
          </cell>
          <cell r="DJ73">
            <v>0</v>
          </cell>
          <cell r="DK73">
            <v>0</v>
          </cell>
          <cell r="DL73">
            <v>0</v>
          </cell>
          <cell r="DM73">
            <v>0</v>
          </cell>
          <cell r="DO73">
            <v>0</v>
          </cell>
          <cell r="DP73">
            <v>0</v>
          </cell>
          <cell r="DQ73">
            <v>0</v>
          </cell>
          <cell r="DR73">
            <v>0</v>
          </cell>
          <cell r="DS73">
            <v>0</v>
          </cell>
          <cell r="DT73">
            <v>0</v>
          </cell>
          <cell r="DU73">
            <v>0</v>
          </cell>
          <cell r="DV73">
            <v>0</v>
          </cell>
          <cell r="DW73">
            <v>0</v>
          </cell>
          <cell r="DX73">
            <v>0</v>
          </cell>
          <cell r="DY73">
            <v>0</v>
          </cell>
          <cell r="DZ73">
            <v>0</v>
          </cell>
          <cell r="EA73">
            <v>0</v>
          </cell>
          <cell r="EB73">
            <v>0</v>
          </cell>
          <cell r="EC73">
            <v>0</v>
          </cell>
          <cell r="ED73">
            <v>0</v>
          </cell>
          <cell r="EE73">
            <v>0</v>
          </cell>
          <cell r="EF73">
            <v>0</v>
          </cell>
          <cell r="EG73">
            <v>0</v>
          </cell>
          <cell r="EH73">
            <v>0</v>
          </cell>
          <cell r="EI73">
            <v>0</v>
          </cell>
          <cell r="EJ73">
            <v>0</v>
          </cell>
          <cell r="EK73">
            <v>0</v>
          </cell>
          <cell r="EL73">
            <v>0</v>
          </cell>
          <cell r="EM73">
            <v>0</v>
          </cell>
          <cell r="EN73">
            <v>0</v>
          </cell>
          <cell r="EO73">
            <v>0</v>
          </cell>
          <cell r="EP73">
            <v>0</v>
          </cell>
          <cell r="EQ73">
            <v>0</v>
          </cell>
          <cell r="ER73">
            <v>0</v>
          </cell>
          <cell r="ES73">
            <v>0</v>
          </cell>
        </row>
        <row r="74"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  <cell r="AU74">
            <v>0</v>
          </cell>
          <cell r="AV74">
            <v>0</v>
          </cell>
          <cell r="BM74">
            <v>0</v>
          </cell>
          <cell r="BN74">
            <v>0</v>
          </cell>
          <cell r="BO74">
            <v>0</v>
          </cell>
          <cell r="BP74">
            <v>0</v>
          </cell>
          <cell r="BQ74">
            <v>0</v>
          </cell>
          <cell r="BR74">
            <v>0</v>
          </cell>
          <cell r="BS74">
            <v>0</v>
          </cell>
          <cell r="BT74">
            <v>0</v>
          </cell>
          <cell r="BU74">
            <v>0</v>
          </cell>
          <cell r="BV74">
            <v>0</v>
          </cell>
          <cell r="BW74">
            <v>0</v>
          </cell>
          <cell r="BX74">
            <v>0</v>
          </cell>
          <cell r="CA74">
            <v>0</v>
          </cell>
          <cell r="CB74">
            <v>0</v>
          </cell>
          <cell r="CC74">
            <v>0</v>
          </cell>
          <cell r="CD74">
            <v>0</v>
          </cell>
          <cell r="CE74">
            <v>0</v>
          </cell>
          <cell r="CF74">
            <v>0</v>
          </cell>
          <cell r="CG74">
            <v>0</v>
          </cell>
          <cell r="CH74">
            <v>0</v>
          </cell>
          <cell r="CI74">
            <v>0</v>
          </cell>
          <cell r="CJ74">
            <v>0</v>
          </cell>
          <cell r="CK74">
            <v>0</v>
          </cell>
          <cell r="CL74">
            <v>0</v>
          </cell>
          <cell r="CN74">
            <v>0</v>
          </cell>
          <cell r="CO74">
            <v>0</v>
          </cell>
          <cell r="CP74">
            <v>0</v>
          </cell>
          <cell r="CQ74">
            <v>0</v>
          </cell>
          <cell r="CR74">
            <v>0</v>
          </cell>
          <cell r="CS74">
            <v>0</v>
          </cell>
          <cell r="CT74">
            <v>0</v>
          </cell>
          <cell r="CU74">
            <v>0</v>
          </cell>
          <cell r="CV74">
            <v>0</v>
          </cell>
          <cell r="CW74">
            <v>0</v>
          </cell>
          <cell r="CX74">
            <v>0</v>
          </cell>
          <cell r="CY74">
            <v>0</v>
          </cell>
          <cell r="CZ74">
            <v>0</v>
          </cell>
          <cell r="DA74">
            <v>0</v>
          </cell>
          <cell r="DB74">
            <v>0</v>
          </cell>
          <cell r="DC74">
            <v>0</v>
          </cell>
          <cell r="DD74">
            <v>0</v>
          </cell>
          <cell r="DE74">
            <v>0</v>
          </cell>
          <cell r="DF74">
            <v>0</v>
          </cell>
          <cell r="DG74">
            <v>0</v>
          </cell>
          <cell r="DH74">
            <v>0</v>
          </cell>
          <cell r="DI74">
            <v>0</v>
          </cell>
          <cell r="DJ74">
            <v>0</v>
          </cell>
          <cell r="DK74">
            <v>0</v>
          </cell>
          <cell r="DL74">
            <v>0</v>
          </cell>
          <cell r="DM74">
            <v>0</v>
          </cell>
          <cell r="DO74">
            <v>0</v>
          </cell>
          <cell r="DP74">
            <v>0</v>
          </cell>
          <cell r="DQ74">
            <v>0</v>
          </cell>
          <cell r="DR74">
            <v>0</v>
          </cell>
          <cell r="DS74">
            <v>0</v>
          </cell>
          <cell r="DT74">
            <v>0</v>
          </cell>
          <cell r="DU74">
            <v>0</v>
          </cell>
          <cell r="DV74">
            <v>0</v>
          </cell>
          <cell r="DW74">
            <v>0</v>
          </cell>
          <cell r="DX74">
            <v>0</v>
          </cell>
          <cell r="DY74">
            <v>0</v>
          </cell>
          <cell r="DZ74">
            <v>0</v>
          </cell>
          <cell r="EA74">
            <v>0</v>
          </cell>
          <cell r="EB74">
            <v>0</v>
          </cell>
          <cell r="EC74">
            <v>0</v>
          </cell>
          <cell r="ED74">
            <v>0</v>
          </cell>
          <cell r="EE74">
            <v>0</v>
          </cell>
          <cell r="EF74">
            <v>0</v>
          </cell>
          <cell r="EG74">
            <v>0</v>
          </cell>
          <cell r="EH74">
            <v>0</v>
          </cell>
          <cell r="EI74">
            <v>0</v>
          </cell>
          <cell r="EJ74">
            <v>0</v>
          </cell>
          <cell r="EK74">
            <v>0</v>
          </cell>
          <cell r="EL74">
            <v>0</v>
          </cell>
          <cell r="EM74">
            <v>0</v>
          </cell>
          <cell r="EN74">
            <v>0</v>
          </cell>
          <cell r="EO74">
            <v>0</v>
          </cell>
          <cell r="EP74">
            <v>0</v>
          </cell>
          <cell r="EQ74">
            <v>0</v>
          </cell>
          <cell r="ER74">
            <v>0</v>
          </cell>
          <cell r="ES74">
            <v>0</v>
          </cell>
        </row>
        <row r="75"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  <cell r="AU75">
            <v>0</v>
          </cell>
          <cell r="AV75">
            <v>0</v>
          </cell>
          <cell r="BM75">
            <v>0</v>
          </cell>
          <cell r="BN75">
            <v>0</v>
          </cell>
          <cell r="BO75">
            <v>0</v>
          </cell>
          <cell r="BP75">
            <v>0</v>
          </cell>
          <cell r="BQ75">
            <v>0</v>
          </cell>
          <cell r="BR75">
            <v>0</v>
          </cell>
          <cell r="BS75">
            <v>0</v>
          </cell>
          <cell r="BT75">
            <v>0</v>
          </cell>
          <cell r="BU75">
            <v>0</v>
          </cell>
          <cell r="BV75">
            <v>0</v>
          </cell>
          <cell r="BW75">
            <v>0</v>
          </cell>
          <cell r="BX75">
            <v>0</v>
          </cell>
          <cell r="CA75">
            <v>0</v>
          </cell>
          <cell r="CB75">
            <v>0</v>
          </cell>
          <cell r="CC75">
            <v>0</v>
          </cell>
          <cell r="CD75">
            <v>0</v>
          </cell>
          <cell r="CE75">
            <v>0</v>
          </cell>
          <cell r="CF75">
            <v>0</v>
          </cell>
          <cell r="CG75">
            <v>0</v>
          </cell>
          <cell r="CH75">
            <v>0</v>
          </cell>
          <cell r="CI75">
            <v>0</v>
          </cell>
          <cell r="CJ75">
            <v>0</v>
          </cell>
          <cell r="CK75">
            <v>0</v>
          </cell>
          <cell r="CL75">
            <v>0</v>
          </cell>
          <cell r="CN75">
            <v>0</v>
          </cell>
          <cell r="CO75">
            <v>0</v>
          </cell>
          <cell r="CP75">
            <v>0</v>
          </cell>
          <cell r="CQ75">
            <v>0</v>
          </cell>
          <cell r="CR75">
            <v>0</v>
          </cell>
          <cell r="CS75">
            <v>0</v>
          </cell>
          <cell r="CT75">
            <v>0</v>
          </cell>
          <cell r="CU75">
            <v>0</v>
          </cell>
          <cell r="CV75">
            <v>0</v>
          </cell>
          <cell r="CW75">
            <v>0</v>
          </cell>
          <cell r="CX75">
            <v>0</v>
          </cell>
          <cell r="CY75">
            <v>0</v>
          </cell>
          <cell r="CZ75">
            <v>0</v>
          </cell>
          <cell r="DA75">
            <v>0</v>
          </cell>
          <cell r="DB75">
            <v>0</v>
          </cell>
          <cell r="DC75">
            <v>0</v>
          </cell>
          <cell r="DD75">
            <v>0</v>
          </cell>
          <cell r="DE75">
            <v>0</v>
          </cell>
          <cell r="DF75">
            <v>0</v>
          </cell>
          <cell r="DG75">
            <v>0</v>
          </cell>
          <cell r="DH75">
            <v>0</v>
          </cell>
          <cell r="DI75">
            <v>0</v>
          </cell>
          <cell r="DJ75">
            <v>0</v>
          </cell>
          <cell r="DK75">
            <v>0</v>
          </cell>
          <cell r="DL75">
            <v>0</v>
          </cell>
          <cell r="DM75">
            <v>0</v>
          </cell>
          <cell r="DO75">
            <v>0</v>
          </cell>
          <cell r="DP75">
            <v>0</v>
          </cell>
          <cell r="DQ75">
            <v>0</v>
          </cell>
          <cell r="DR75">
            <v>0</v>
          </cell>
          <cell r="DS75">
            <v>0</v>
          </cell>
          <cell r="DT75">
            <v>0</v>
          </cell>
          <cell r="DU75">
            <v>0</v>
          </cell>
          <cell r="DV75">
            <v>0</v>
          </cell>
          <cell r="DW75">
            <v>0</v>
          </cell>
          <cell r="DX75">
            <v>0</v>
          </cell>
          <cell r="DY75">
            <v>0</v>
          </cell>
          <cell r="DZ75">
            <v>0</v>
          </cell>
          <cell r="EA75">
            <v>0</v>
          </cell>
          <cell r="EB75">
            <v>0</v>
          </cell>
          <cell r="EC75">
            <v>0</v>
          </cell>
          <cell r="ED75">
            <v>0</v>
          </cell>
          <cell r="EE75">
            <v>0</v>
          </cell>
          <cell r="EF75">
            <v>0</v>
          </cell>
          <cell r="EG75">
            <v>0</v>
          </cell>
          <cell r="EH75">
            <v>0</v>
          </cell>
          <cell r="EI75">
            <v>0</v>
          </cell>
          <cell r="EJ75">
            <v>0</v>
          </cell>
          <cell r="EK75">
            <v>0</v>
          </cell>
          <cell r="EL75">
            <v>0</v>
          </cell>
          <cell r="EM75">
            <v>0</v>
          </cell>
          <cell r="EN75">
            <v>0</v>
          </cell>
          <cell r="EO75">
            <v>0</v>
          </cell>
          <cell r="EP75">
            <v>0</v>
          </cell>
          <cell r="EQ75">
            <v>0</v>
          </cell>
          <cell r="ER75">
            <v>0</v>
          </cell>
          <cell r="ES75">
            <v>0</v>
          </cell>
        </row>
        <row r="76"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  <cell r="AU76">
            <v>0</v>
          </cell>
          <cell r="AV76">
            <v>0</v>
          </cell>
          <cell r="CA76">
            <v>0</v>
          </cell>
          <cell r="CB76">
            <v>0</v>
          </cell>
          <cell r="CC76">
            <v>0</v>
          </cell>
          <cell r="CD76">
            <v>0</v>
          </cell>
          <cell r="CE76">
            <v>0</v>
          </cell>
          <cell r="CF76">
            <v>0</v>
          </cell>
          <cell r="CG76">
            <v>0</v>
          </cell>
          <cell r="CH76">
            <v>0</v>
          </cell>
          <cell r="CI76">
            <v>0</v>
          </cell>
          <cell r="CJ76">
            <v>0</v>
          </cell>
          <cell r="CK76">
            <v>0</v>
          </cell>
          <cell r="CL76">
            <v>0</v>
          </cell>
          <cell r="CN76">
            <v>0</v>
          </cell>
          <cell r="CO76">
            <v>0</v>
          </cell>
          <cell r="CP76">
            <v>0</v>
          </cell>
          <cell r="CQ76">
            <v>0</v>
          </cell>
          <cell r="CR76">
            <v>0</v>
          </cell>
          <cell r="CS76">
            <v>0</v>
          </cell>
          <cell r="CT76">
            <v>0</v>
          </cell>
          <cell r="CU76">
            <v>0</v>
          </cell>
          <cell r="CV76">
            <v>0</v>
          </cell>
          <cell r="CW76">
            <v>0</v>
          </cell>
          <cell r="CX76">
            <v>0</v>
          </cell>
          <cell r="CY76">
            <v>0</v>
          </cell>
          <cell r="CZ76">
            <v>0</v>
          </cell>
          <cell r="DA76">
            <v>0</v>
          </cell>
          <cell r="DB76">
            <v>0</v>
          </cell>
          <cell r="DC76">
            <v>0</v>
          </cell>
          <cell r="DD76">
            <v>0</v>
          </cell>
          <cell r="DE76">
            <v>0</v>
          </cell>
          <cell r="DF76">
            <v>0</v>
          </cell>
          <cell r="DG76">
            <v>0</v>
          </cell>
          <cell r="DH76">
            <v>0</v>
          </cell>
          <cell r="DI76">
            <v>0</v>
          </cell>
          <cell r="DJ76">
            <v>0</v>
          </cell>
          <cell r="DK76">
            <v>0</v>
          </cell>
          <cell r="DL76">
            <v>0</v>
          </cell>
          <cell r="DM76">
            <v>0</v>
          </cell>
          <cell r="DO76">
            <v>0</v>
          </cell>
          <cell r="DP76">
            <v>0</v>
          </cell>
          <cell r="DQ76">
            <v>0</v>
          </cell>
          <cell r="DR76">
            <v>0</v>
          </cell>
          <cell r="DS76">
            <v>0</v>
          </cell>
          <cell r="DT76">
            <v>0</v>
          </cell>
          <cell r="DU76">
            <v>0</v>
          </cell>
          <cell r="DV76">
            <v>0</v>
          </cell>
          <cell r="DW76">
            <v>0</v>
          </cell>
          <cell r="DX76">
            <v>0</v>
          </cell>
          <cell r="DY76">
            <v>0</v>
          </cell>
          <cell r="DZ76">
            <v>0</v>
          </cell>
          <cell r="EA76">
            <v>0</v>
          </cell>
          <cell r="EB76">
            <v>0</v>
          </cell>
          <cell r="EC76">
            <v>0</v>
          </cell>
          <cell r="ED76">
            <v>0</v>
          </cell>
          <cell r="EE76">
            <v>0</v>
          </cell>
          <cell r="EF76">
            <v>0</v>
          </cell>
          <cell r="EG76">
            <v>0</v>
          </cell>
          <cell r="EH76">
            <v>0</v>
          </cell>
          <cell r="EI76">
            <v>0</v>
          </cell>
          <cell r="EJ76">
            <v>0</v>
          </cell>
          <cell r="EK76">
            <v>0</v>
          </cell>
          <cell r="EL76">
            <v>0</v>
          </cell>
          <cell r="EM76">
            <v>0</v>
          </cell>
          <cell r="EN76">
            <v>0</v>
          </cell>
          <cell r="EO76">
            <v>0</v>
          </cell>
          <cell r="EP76">
            <v>0</v>
          </cell>
          <cell r="EQ76">
            <v>0</v>
          </cell>
          <cell r="ER76">
            <v>0</v>
          </cell>
          <cell r="ES76">
            <v>0</v>
          </cell>
        </row>
        <row r="77">
          <cell r="D77">
            <v>4850.71</v>
          </cell>
          <cell r="E77">
            <v>4850.71</v>
          </cell>
          <cell r="F77">
            <v>4850.71</v>
          </cell>
          <cell r="G77">
            <v>4850.71</v>
          </cell>
          <cell r="H77">
            <v>4850.71</v>
          </cell>
          <cell r="I77">
            <v>4850.71</v>
          </cell>
          <cell r="J77">
            <v>4850.71</v>
          </cell>
          <cell r="K77">
            <v>4850.71</v>
          </cell>
          <cell r="L77">
            <v>4850.71</v>
          </cell>
          <cell r="M77">
            <v>4850.71</v>
          </cell>
          <cell r="N77">
            <v>4850.71</v>
          </cell>
          <cell r="O77">
            <v>4850.71</v>
          </cell>
          <cell r="P77">
            <v>4850.71</v>
          </cell>
          <cell r="Q77">
            <v>4850.71</v>
          </cell>
          <cell r="R77">
            <v>4850.71</v>
          </cell>
          <cell r="S77">
            <v>4850.71</v>
          </cell>
          <cell r="T77">
            <v>4850.71</v>
          </cell>
          <cell r="U77">
            <v>4850.71</v>
          </cell>
          <cell r="V77">
            <v>4850.71</v>
          </cell>
          <cell r="W77">
            <v>4850.71</v>
          </cell>
          <cell r="X77">
            <v>4850.71</v>
          </cell>
          <cell r="Y77">
            <v>4850.71</v>
          </cell>
          <cell r="Z77">
            <v>4850.71</v>
          </cell>
          <cell r="AA77">
            <v>4850.71</v>
          </cell>
          <cell r="AB77">
            <v>4850.71</v>
          </cell>
          <cell r="AC77">
            <v>4850.71</v>
          </cell>
          <cell r="AD77">
            <v>4850.71</v>
          </cell>
          <cell r="AE77">
            <v>4850.71</v>
          </cell>
          <cell r="AF77">
            <v>4850.71</v>
          </cell>
          <cell r="AG77">
            <v>4850.71</v>
          </cell>
          <cell r="AH77">
            <v>4850.71</v>
          </cell>
          <cell r="AK77" t="str">
            <v>Do Not Alter Line 74</v>
          </cell>
          <cell r="AM77" t="str">
            <v>Do Not Alter Line 74</v>
          </cell>
          <cell r="AO77" t="str">
            <v>Marker Sub Total</v>
          </cell>
          <cell r="AP77" t="str">
            <v>Marker Sub Total</v>
          </cell>
          <cell r="AQ77" t="str">
            <v>Marker Sub Total</v>
          </cell>
          <cell r="AR77" t="str">
            <v>Marker Sub Total</v>
          </cell>
          <cell r="AT77" t="str">
            <v>Do Not Alter Line 74</v>
          </cell>
          <cell r="AW77">
            <v>4850.71</v>
          </cell>
          <cell r="BM77">
            <v>4850.71</v>
          </cell>
          <cell r="BN77">
            <v>4850.71</v>
          </cell>
          <cell r="BO77">
            <v>4850.71</v>
          </cell>
          <cell r="BP77">
            <v>4850.71</v>
          </cell>
          <cell r="BQ77">
            <v>4850.71</v>
          </cell>
          <cell r="BR77">
            <v>4850.71</v>
          </cell>
          <cell r="BS77">
            <v>4850.71</v>
          </cell>
          <cell r="BT77">
            <v>4850.71</v>
          </cell>
          <cell r="BU77">
            <v>4850.71</v>
          </cell>
          <cell r="BV77">
            <v>4850.71</v>
          </cell>
          <cell r="BW77">
            <v>4850.71</v>
          </cell>
          <cell r="BX77">
            <v>4850.71</v>
          </cell>
          <cell r="BY77">
            <v>4850.71</v>
          </cell>
          <cell r="CA77">
            <v>4850.71</v>
          </cell>
          <cell r="CB77">
            <v>4850.71</v>
          </cell>
          <cell r="CC77">
            <v>4850.71</v>
          </cell>
          <cell r="CD77">
            <v>4850.71</v>
          </cell>
          <cell r="CE77">
            <v>4850.71</v>
          </cell>
          <cell r="CF77">
            <v>4850.71</v>
          </cell>
          <cell r="CG77">
            <v>4850.71</v>
          </cell>
          <cell r="CH77">
            <v>4850.71</v>
          </cell>
          <cell r="CI77">
            <v>4850.71</v>
          </cell>
          <cell r="CJ77">
            <v>4850.71</v>
          </cell>
          <cell r="CK77">
            <v>4850.71</v>
          </cell>
          <cell r="CL77">
            <v>4850.71</v>
          </cell>
          <cell r="CM77">
            <v>4850.71</v>
          </cell>
          <cell r="CN77">
            <v>4850.71</v>
          </cell>
          <cell r="CO77">
            <v>4850.71</v>
          </cell>
          <cell r="CP77">
            <v>4850.71</v>
          </cell>
          <cell r="CQ77">
            <v>4850.71</v>
          </cell>
          <cell r="CR77">
            <v>4850.71</v>
          </cell>
          <cell r="CS77">
            <v>4850.71</v>
          </cell>
          <cell r="CT77">
            <v>4850.71</v>
          </cell>
          <cell r="CU77">
            <v>4850.71</v>
          </cell>
          <cell r="CV77">
            <v>4850.71</v>
          </cell>
          <cell r="CW77">
            <v>4850.71</v>
          </cell>
          <cell r="CX77">
            <v>4850.71</v>
          </cell>
          <cell r="CY77">
            <v>4850.71</v>
          </cell>
          <cell r="CZ77">
            <v>4850.71</v>
          </cell>
          <cell r="DA77">
            <v>4850.71</v>
          </cell>
          <cell r="DB77">
            <v>4850.71</v>
          </cell>
          <cell r="DC77">
            <v>4850.71</v>
          </cell>
          <cell r="DD77">
            <v>4850.71</v>
          </cell>
          <cell r="DE77">
            <v>4850.71</v>
          </cell>
          <cell r="DF77">
            <v>4850.71</v>
          </cell>
          <cell r="DG77">
            <v>4850.71</v>
          </cell>
          <cell r="DH77">
            <v>4850.71</v>
          </cell>
          <cell r="DI77">
            <v>4850.71</v>
          </cell>
          <cell r="DJ77">
            <v>4850.71</v>
          </cell>
          <cell r="DK77">
            <v>4850.71</v>
          </cell>
          <cell r="DL77">
            <v>4850.71</v>
          </cell>
          <cell r="DM77">
            <v>4850.71</v>
          </cell>
          <cell r="DO77">
            <v>4850.71</v>
          </cell>
          <cell r="DP77">
            <v>4850.71</v>
          </cell>
          <cell r="DQ77">
            <v>4850.71</v>
          </cell>
          <cell r="DR77">
            <v>4850.71</v>
          </cell>
          <cell r="DS77">
            <v>4850.71</v>
          </cell>
          <cell r="DT77">
            <v>4850.71</v>
          </cell>
          <cell r="DU77">
            <v>4850.71</v>
          </cell>
          <cell r="DV77">
            <v>4850.71</v>
          </cell>
          <cell r="DW77">
            <v>4850.71</v>
          </cell>
          <cell r="DX77">
            <v>4850.71</v>
          </cell>
          <cell r="DY77">
            <v>4850.71</v>
          </cell>
          <cell r="DZ77">
            <v>4850.71</v>
          </cell>
          <cell r="EA77">
            <v>4850.71</v>
          </cell>
          <cell r="EB77">
            <v>4850.71</v>
          </cell>
          <cell r="EC77">
            <v>4850.71</v>
          </cell>
          <cell r="ED77">
            <v>4850.71</v>
          </cell>
          <cell r="EE77">
            <v>4850.71</v>
          </cell>
          <cell r="EF77">
            <v>4850.71</v>
          </cell>
          <cell r="EG77">
            <v>4850.71</v>
          </cell>
          <cell r="EH77">
            <v>4850.71</v>
          </cell>
          <cell r="EI77">
            <v>4850.71</v>
          </cell>
          <cell r="EJ77">
            <v>4850.71</v>
          </cell>
          <cell r="EK77">
            <v>4850.71</v>
          </cell>
          <cell r="EL77">
            <v>4850.71</v>
          </cell>
          <cell r="EM77">
            <v>4850.71</v>
          </cell>
          <cell r="EN77">
            <v>4850.71</v>
          </cell>
          <cell r="EO77">
            <v>4850.71</v>
          </cell>
          <cell r="EP77">
            <v>4850.71</v>
          </cell>
          <cell r="EQ77">
            <v>4850.71</v>
          </cell>
          <cell r="ER77">
            <v>4850.71</v>
          </cell>
          <cell r="ES77">
            <v>4850.71</v>
          </cell>
        </row>
        <row r="78">
          <cell r="D78">
            <v>0</v>
          </cell>
          <cell r="E78">
            <v>0</v>
          </cell>
          <cell r="F78">
            <v>0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  <cell r="AU78">
            <v>0</v>
          </cell>
          <cell r="AV78">
            <v>0</v>
          </cell>
          <cell r="AW78">
            <v>0</v>
          </cell>
          <cell r="BM78">
            <v>0</v>
          </cell>
          <cell r="BN78">
            <v>0</v>
          </cell>
          <cell r="BO78">
            <v>0</v>
          </cell>
          <cell r="BP78">
            <v>0</v>
          </cell>
          <cell r="BQ78">
            <v>0</v>
          </cell>
          <cell r="BR78">
            <v>0</v>
          </cell>
          <cell r="BS78">
            <v>0</v>
          </cell>
          <cell r="BT78">
            <v>0</v>
          </cell>
          <cell r="BU78">
            <v>0</v>
          </cell>
          <cell r="BV78">
            <v>0</v>
          </cell>
          <cell r="BW78">
            <v>0</v>
          </cell>
          <cell r="BX78">
            <v>0</v>
          </cell>
          <cell r="BY78">
            <v>0</v>
          </cell>
          <cell r="CA78">
            <v>0</v>
          </cell>
          <cell r="CB78">
            <v>0</v>
          </cell>
          <cell r="CC78">
            <v>0</v>
          </cell>
          <cell r="CD78">
            <v>0</v>
          </cell>
          <cell r="CE78">
            <v>0</v>
          </cell>
          <cell r="CF78">
            <v>0</v>
          </cell>
          <cell r="CG78">
            <v>0</v>
          </cell>
          <cell r="CH78">
            <v>0</v>
          </cell>
          <cell r="CI78">
            <v>0</v>
          </cell>
          <cell r="CJ78">
            <v>0</v>
          </cell>
          <cell r="CK78">
            <v>0</v>
          </cell>
          <cell r="CL78">
            <v>0</v>
          </cell>
          <cell r="CM78">
            <v>0</v>
          </cell>
          <cell r="CN78">
            <v>0</v>
          </cell>
          <cell r="CO78">
            <v>0</v>
          </cell>
          <cell r="CP78">
            <v>0</v>
          </cell>
          <cell r="CQ78">
            <v>0</v>
          </cell>
          <cell r="CR78">
            <v>0</v>
          </cell>
          <cell r="CS78">
            <v>0</v>
          </cell>
          <cell r="CT78">
            <v>0</v>
          </cell>
          <cell r="CU78">
            <v>0</v>
          </cell>
          <cell r="CV78">
            <v>0</v>
          </cell>
          <cell r="CW78">
            <v>0</v>
          </cell>
          <cell r="CX78">
            <v>0</v>
          </cell>
          <cell r="CY78">
            <v>0</v>
          </cell>
          <cell r="CZ78">
            <v>0</v>
          </cell>
          <cell r="DA78">
            <v>0</v>
          </cell>
          <cell r="DB78">
            <v>0</v>
          </cell>
          <cell r="DC78">
            <v>0</v>
          </cell>
          <cell r="DD78">
            <v>0</v>
          </cell>
          <cell r="DE78">
            <v>0</v>
          </cell>
          <cell r="DF78">
            <v>0</v>
          </cell>
          <cell r="DG78">
            <v>0</v>
          </cell>
          <cell r="DH78">
            <v>0</v>
          </cell>
          <cell r="DI78">
            <v>0</v>
          </cell>
          <cell r="DJ78">
            <v>0</v>
          </cell>
          <cell r="DK78">
            <v>0</v>
          </cell>
          <cell r="DL78">
            <v>0</v>
          </cell>
          <cell r="DM78">
            <v>0</v>
          </cell>
          <cell r="DO78">
            <v>0</v>
          </cell>
          <cell r="DP78">
            <v>0</v>
          </cell>
          <cell r="DQ78">
            <v>0</v>
          </cell>
          <cell r="DR78">
            <v>0</v>
          </cell>
          <cell r="DS78">
            <v>0</v>
          </cell>
          <cell r="DT78">
            <v>0</v>
          </cell>
          <cell r="DU78">
            <v>0</v>
          </cell>
          <cell r="DV78">
            <v>0</v>
          </cell>
          <cell r="DW78">
            <v>0</v>
          </cell>
          <cell r="DX78">
            <v>0</v>
          </cell>
          <cell r="DY78">
            <v>0</v>
          </cell>
          <cell r="DZ78">
            <v>0</v>
          </cell>
          <cell r="EA78">
            <v>0</v>
          </cell>
          <cell r="EB78">
            <v>0</v>
          </cell>
          <cell r="EC78">
            <v>0</v>
          </cell>
          <cell r="ED78">
            <v>0</v>
          </cell>
          <cell r="EE78">
            <v>0</v>
          </cell>
          <cell r="EF78">
            <v>0</v>
          </cell>
          <cell r="EG78">
            <v>0</v>
          </cell>
          <cell r="EH78">
            <v>0</v>
          </cell>
          <cell r="EI78">
            <v>0</v>
          </cell>
          <cell r="EJ78">
            <v>0</v>
          </cell>
          <cell r="EK78">
            <v>0</v>
          </cell>
          <cell r="EL78">
            <v>0</v>
          </cell>
          <cell r="EM78">
            <v>0</v>
          </cell>
          <cell r="EN78">
            <v>0</v>
          </cell>
          <cell r="EO78">
            <v>0</v>
          </cell>
          <cell r="EP78">
            <v>0</v>
          </cell>
          <cell r="EQ78">
            <v>0</v>
          </cell>
          <cell r="ER78">
            <v>0</v>
          </cell>
          <cell r="ES78">
            <v>0</v>
          </cell>
        </row>
        <row r="79"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  <cell r="AU79">
            <v>0</v>
          </cell>
          <cell r="AV79">
            <v>0</v>
          </cell>
          <cell r="AW79">
            <v>0</v>
          </cell>
          <cell r="BM79">
            <v>0</v>
          </cell>
          <cell r="BN79">
            <v>0</v>
          </cell>
          <cell r="BO79">
            <v>0</v>
          </cell>
          <cell r="BP79">
            <v>0</v>
          </cell>
          <cell r="BQ79">
            <v>0</v>
          </cell>
          <cell r="BR79">
            <v>0</v>
          </cell>
          <cell r="BS79">
            <v>0</v>
          </cell>
          <cell r="BT79">
            <v>0</v>
          </cell>
          <cell r="BU79">
            <v>0</v>
          </cell>
          <cell r="BV79">
            <v>0</v>
          </cell>
          <cell r="BW79">
            <v>0</v>
          </cell>
          <cell r="BX79">
            <v>0</v>
          </cell>
          <cell r="BY79">
            <v>0</v>
          </cell>
          <cell r="CA79">
            <v>0</v>
          </cell>
          <cell r="CB79">
            <v>0</v>
          </cell>
          <cell r="CC79">
            <v>0</v>
          </cell>
          <cell r="CD79">
            <v>0</v>
          </cell>
          <cell r="CE79">
            <v>0</v>
          </cell>
          <cell r="CF79">
            <v>0</v>
          </cell>
          <cell r="CG79">
            <v>0</v>
          </cell>
          <cell r="CH79">
            <v>0</v>
          </cell>
          <cell r="CI79">
            <v>0</v>
          </cell>
          <cell r="CJ79">
            <v>0</v>
          </cell>
          <cell r="CK79">
            <v>0</v>
          </cell>
          <cell r="CL79">
            <v>0</v>
          </cell>
          <cell r="CM79">
            <v>0</v>
          </cell>
          <cell r="CN79">
            <v>0</v>
          </cell>
          <cell r="CO79">
            <v>0</v>
          </cell>
          <cell r="CP79">
            <v>0</v>
          </cell>
          <cell r="CQ79">
            <v>0</v>
          </cell>
          <cell r="CR79">
            <v>0</v>
          </cell>
          <cell r="CS79">
            <v>0</v>
          </cell>
          <cell r="CT79">
            <v>0</v>
          </cell>
          <cell r="CU79">
            <v>0</v>
          </cell>
          <cell r="CV79">
            <v>0</v>
          </cell>
          <cell r="CW79">
            <v>0</v>
          </cell>
          <cell r="CX79">
            <v>0</v>
          </cell>
          <cell r="CY79">
            <v>0</v>
          </cell>
          <cell r="CZ79">
            <v>0</v>
          </cell>
          <cell r="DA79">
            <v>0</v>
          </cell>
          <cell r="DB79">
            <v>0</v>
          </cell>
          <cell r="DC79">
            <v>0</v>
          </cell>
          <cell r="DD79">
            <v>0</v>
          </cell>
          <cell r="DE79">
            <v>0</v>
          </cell>
          <cell r="DF79">
            <v>0</v>
          </cell>
          <cell r="DG79">
            <v>0</v>
          </cell>
          <cell r="DH79">
            <v>0</v>
          </cell>
          <cell r="DI79">
            <v>0</v>
          </cell>
          <cell r="DJ79">
            <v>0</v>
          </cell>
          <cell r="DK79">
            <v>0</v>
          </cell>
          <cell r="DL79">
            <v>0</v>
          </cell>
          <cell r="DM79">
            <v>0</v>
          </cell>
          <cell r="DO79">
            <v>0</v>
          </cell>
          <cell r="DP79">
            <v>0</v>
          </cell>
          <cell r="DQ79">
            <v>0</v>
          </cell>
          <cell r="DR79">
            <v>0</v>
          </cell>
          <cell r="DS79">
            <v>0</v>
          </cell>
          <cell r="DT79">
            <v>0</v>
          </cell>
          <cell r="DU79">
            <v>0</v>
          </cell>
          <cell r="DV79">
            <v>0</v>
          </cell>
          <cell r="DW79">
            <v>0</v>
          </cell>
          <cell r="DX79">
            <v>0</v>
          </cell>
          <cell r="DY79">
            <v>0</v>
          </cell>
          <cell r="DZ79">
            <v>0</v>
          </cell>
          <cell r="EA79">
            <v>0</v>
          </cell>
          <cell r="EB79">
            <v>0</v>
          </cell>
          <cell r="EC79">
            <v>0</v>
          </cell>
          <cell r="ED79">
            <v>0</v>
          </cell>
          <cell r="EE79">
            <v>0</v>
          </cell>
          <cell r="EF79">
            <v>0</v>
          </cell>
          <cell r="EG79">
            <v>0</v>
          </cell>
          <cell r="EH79">
            <v>0</v>
          </cell>
          <cell r="EI79">
            <v>0</v>
          </cell>
          <cell r="EJ79">
            <v>0</v>
          </cell>
          <cell r="EK79">
            <v>0</v>
          </cell>
          <cell r="EL79">
            <v>0</v>
          </cell>
          <cell r="EM79">
            <v>0</v>
          </cell>
          <cell r="EN79">
            <v>0</v>
          </cell>
          <cell r="EO79">
            <v>0</v>
          </cell>
          <cell r="EP79">
            <v>0</v>
          </cell>
          <cell r="EQ79">
            <v>0</v>
          </cell>
          <cell r="ER79">
            <v>0</v>
          </cell>
          <cell r="ES79">
            <v>0</v>
          </cell>
        </row>
        <row r="80">
          <cell r="D80">
            <v>0</v>
          </cell>
          <cell r="E80">
            <v>0</v>
          </cell>
          <cell r="F80">
            <v>0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0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  <cell r="AU80">
            <v>0</v>
          </cell>
          <cell r="AV80">
            <v>0</v>
          </cell>
          <cell r="AW80">
            <v>0</v>
          </cell>
          <cell r="BM80">
            <v>0</v>
          </cell>
          <cell r="BN80">
            <v>0</v>
          </cell>
          <cell r="BO80">
            <v>0</v>
          </cell>
          <cell r="BP80">
            <v>0</v>
          </cell>
          <cell r="BQ80">
            <v>0</v>
          </cell>
          <cell r="BR80">
            <v>0</v>
          </cell>
          <cell r="BS80">
            <v>0</v>
          </cell>
          <cell r="BT80">
            <v>0</v>
          </cell>
          <cell r="BU80">
            <v>0</v>
          </cell>
          <cell r="BV80">
            <v>0</v>
          </cell>
          <cell r="BW80">
            <v>0</v>
          </cell>
          <cell r="BX80">
            <v>0</v>
          </cell>
          <cell r="BY80">
            <v>0</v>
          </cell>
          <cell r="CA80">
            <v>0</v>
          </cell>
          <cell r="CB80">
            <v>0</v>
          </cell>
          <cell r="CC80">
            <v>0</v>
          </cell>
          <cell r="CD80">
            <v>0</v>
          </cell>
          <cell r="CE80">
            <v>0</v>
          </cell>
          <cell r="CF80">
            <v>0</v>
          </cell>
          <cell r="CG80">
            <v>0</v>
          </cell>
          <cell r="CH80">
            <v>0</v>
          </cell>
          <cell r="CI80">
            <v>0</v>
          </cell>
          <cell r="CJ80">
            <v>0</v>
          </cell>
          <cell r="CK80">
            <v>0</v>
          </cell>
          <cell r="CL80">
            <v>0</v>
          </cell>
          <cell r="CM80">
            <v>0</v>
          </cell>
          <cell r="CN80">
            <v>0</v>
          </cell>
          <cell r="CO80">
            <v>0</v>
          </cell>
          <cell r="CP80">
            <v>0</v>
          </cell>
          <cell r="CQ80">
            <v>0</v>
          </cell>
          <cell r="CR80">
            <v>0</v>
          </cell>
          <cell r="CS80">
            <v>0</v>
          </cell>
          <cell r="CT80">
            <v>0</v>
          </cell>
          <cell r="CU80">
            <v>0</v>
          </cell>
          <cell r="CV80">
            <v>0</v>
          </cell>
          <cell r="CW80">
            <v>0</v>
          </cell>
          <cell r="CX80">
            <v>0</v>
          </cell>
          <cell r="CY80">
            <v>0</v>
          </cell>
          <cell r="CZ80">
            <v>0</v>
          </cell>
          <cell r="DA80">
            <v>0</v>
          </cell>
          <cell r="DB80">
            <v>0</v>
          </cell>
          <cell r="DC80">
            <v>0</v>
          </cell>
          <cell r="DD80">
            <v>0</v>
          </cell>
          <cell r="DE80">
            <v>0</v>
          </cell>
          <cell r="DF80">
            <v>0</v>
          </cell>
          <cell r="DG80">
            <v>0</v>
          </cell>
          <cell r="DH80">
            <v>0</v>
          </cell>
          <cell r="DI80">
            <v>0</v>
          </cell>
          <cell r="DJ80">
            <v>0</v>
          </cell>
          <cell r="DK80">
            <v>0</v>
          </cell>
          <cell r="DL80">
            <v>0</v>
          </cell>
          <cell r="DM80">
            <v>0</v>
          </cell>
          <cell r="DO80">
            <v>0</v>
          </cell>
          <cell r="DP80">
            <v>0</v>
          </cell>
          <cell r="DQ80">
            <v>0</v>
          </cell>
          <cell r="DR80">
            <v>0</v>
          </cell>
          <cell r="DS80">
            <v>0</v>
          </cell>
          <cell r="DT80">
            <v>0</v>
          </cell>
          <cell r="DU80">
            <v>0</v>
          </cell>
          <cell r="DV80">
            <v>0</v>
          </cell>
          <cell r="DW80">
            <v>0</v>
          </cell>
          <cell r="DX80">
            <v>0</v>
          </cell>
          <cell r="DY80">
            <v>0</v>
          </cell>
          <cell r="DZ80">
            <v>0</v>
          </cell>
          <cell r="EA80">
            <v>0</v>
          </cell>
          <cell r="EB80">
            <v>0</v>
          </cell>
          <cell r="EC80">
            <v>0</v>
          </cell>
          <cell r="ED80">
            <v>0</v>
          </cell>
          <cell r="EE80">
            <v>0</v>
          </cell>
          <cell r="EF80">
            <v>0</v>
          </cell>
          <cell r="EG80">
            <v>0</v>
          </cell>
          <cell r="EH80">
            <v>0</v>
          </cell>
          <cell r="EI80">
            <v>0</v>
          </cell>
          <cell r="EJ80">
            <v>0</v>
          </cell>
          <cell r="EK80">
            <v>0</v>
          </cell>
          <cell r="EL80">
            <v>0</v>
          </cell>
          <cell r="EM80">
            <v>0</v>
          </cell>
          <cell r="EN80">
            <v>0</v>
          </cell>
          <cell r="EO80">
            <v>0</v>
          </cell>
          <cell r="EP80">
            <v>0</v>
          </cell>
          <cell r="EQ80">
            <v>0</v>
          </cell>
          <cell r="ER80">
            <v>0</v>
          </cell>
          <cell r="ES80">
            <v>0</v>
          </cell>
        </row>
        <row r="81"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  <cell r="AU81">
            <v>0</v>
          </cell>
          <cell r="AV81">
            <v>0</v>
          </cell>
          <cell r="AW81">
            <v>0</v>
          </cell>
          <cell r="BM81">
            <v>0</v>
          </cell>
          <cell r="BN81">
            <v>0</v>
          </cell>
          <cell r="BO81">
            <v>0</v>
          </cell>
          <cell r="BP81">
            <v>0</v>
          </cell>
          <cell r="BQ81">
            <v>0</v>
          </cell>
          <cell r="BR81">
            <v>0</v>
          </cell>
          <cell r="BS81">
            <v>0</v>
          </cell>
          <cell r="BT81">
            <v>0</v>
          </cell>
          <cell r="BU81">
            <v>0</v>
          </cell>
          <cell r="BV81">
            <v>0</v>
          </cell>
          <cell r="BW81">
            <v>0</v>
          </cell>
          <cell r="BX81">
            <v>0</v>
          </cell>
          <cell r="BY81">
            <v>0</v>
          </cell>
          <cell r="CA81">
            <v>0</v>
          </cell>
          <cell r="CB81">
            <v>0</v>
          </cell>
          <cell r="CC81">
            <v>0</v>
          </cell>
          <cell r="CD81">
            <v>0</v>
          </cell>
          <cell r="CE81">
            <v>0</v>
          </cell>
          <cell r="CF81">
            <v>0</v>
          </cell>
          <cell r="CG81">
            <v>0</v>
          </cell>
          <cell r="CH81">
            <v>0</v>
          </cell>
          <cell r="CI81">
            <v>0</v>
          </cell>
          <cell r="CJ81">
            <v>0</v>
          </cell>
          <cell r="CK81">
            <v>0</v>
          </cell>
          <cell r="CL81">
            <v>0</v>
          </cell>
          <cell r="CM81">
            <v>0</v>
          </cell>
          <cell r="CN81">
            <v>0</v>
          </cell>
          <cell r="CO81">
            <v>0</v>
          </cell>
          <cell r="CP81">
            <v>0</v>
          </cell>
          <cell r="CQ81">
            <v>0</v>
          </cell>
          <cell r="CR81">
            <v>0</v>
          </cell>
          <cell r="CS81">
            <v>0</v>
          </cell>
          <cell r="CT81">
            <v>0</v>
          </cell>
          <cell r="CU81">
            <v>0</v>
          </cell>
          <cell r="CV81">
            <v>0</v>
          </cell>
          <cell r="CW81">
            <v>0</v>
          </cell>
          <cell r="CX81">
            <v>0</v>
          </cell>
          <cell r="CY81">
            <v>0</v>
          </cell>
          <cell r="CZ81">
            <v>0</v>
          </cell>
          <cell r="DA81">
            <v>0</v>
          </cell>
          <cell r="DB81">
            <v>0</v>
          </cell>
          <cell r="DC81">
            <v>0</v>
          </cell>
          <cell r="DD81">
            <v>0</v>
          </cell>
          <cell r="DE81">
            <v>0</v>
          </cell>
          <cell r="DF81">
            <v>0</v>
          </cell>
          <cell r="DG81">
            <v>0</v>
          </cell>
          <cell r="DH81">
            <v>0</v>
          </cell>
          <cell r="DI81">
            <v>0</v>
          </cell>
          <cell r="DJ81">
            <v>0</v>
          </cell>
          <cell r="DK81">
            <v>0</v>
          </cell>
          <cell r="DL81">
            <v>0</v>
          </cell>
          <cell r="DM81">
            <v>0</v>
          </cell>
          <cell r="DO81">
            <v>0</v>
          </cell>
          <cell r="DP81">
            <v>0</v>
          </cell>
          <cell r="DQ81">
            <v>0</v>
          </cell>
          <cell r="DR81">
            <v>0</v>
          </cell>
          <cell r="DS81">
            <v>0</v>
          </cell>
          <cell r="DT81">
            <v>0</v>
          </cell>
          <cell r="DU81">
            <v>0</v>
          </cell>
          <cell r="DV81">
            <v>0</v>
          </cell>
          <cell r="DW81">
            <v>0</v>
          </cell>
          <cell r="DX81">
            <v>0</v>
          </cell>
          <cell r="DY81">
            <v>0</v>
          </cell>
          <cell r="DZ81">
            <v>0</v>
          </cell>
          <cell r="EA81">
            <v>0</v>
          </cell>
          <cell r="EB81">
            <v>0</v>
          </cell>
          <cell r="EC81">
            <v>0</v>
          </cell>
          <cell r="ED81">
            <v>0</v>
          </cell>
          <cell r="EE81">
            <v>0</v>
          </cell>
          <cell r="EF81">
            <v>0</v>
          </cell>
          <cell r="EG81">
            <v>0</v>
          </cell>
          <cell r="EH81">
            <v>0</v>
          </cell>
          <cell r="EI81">
            <v>0</v>
          </cell>
          <cell r="EJ81">
            <v>0</v>
          </cell>
          <cell r="EK81">
            <v>0</v>
          </cell>
          <cell r="EL81">
            <v>0</v>
          </cell>
          <cell r="EM81">
            <v>0</v>
          </cell>
          <cell r="EN81">
            <v>0</v>
          </cell>
          <cell r="EO81">
            <v>0</v>
          </cell>
          <cell r="EP81">
            <v>0</v>
          </cell>
          <cell r="EQ81">
            <v>0</v>
          </cell>
          <cell r="ER81">
            <v>0</v>
          </cell>
          <cell r="ES81">
            <v>0</v>
          </cell>
        </row>
        <row r="82">
          <cell r="D82">
            <v>0</v>
          </cell>
          <cell r="E82">
            <v>0</v>
          </cell>
          <cell r="F82">
            <v>0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  <cell r="AU82">
            <v>0</v>
          </cell>
          <cell r="AV82">
            <v>0</v>
          </cell>
          <cell r="AW82">
            <v>0</v>
          </cell>
          <cell r="BM82">
            <v>0</v>
          </cell>
          <cell r="BN82">
            <v>0</v>
          </cell>
          <cell r="BO82">
            <v>0</v>
          </cell>
          <cell r="BP82">
            <v>0</v>
          </cell>
          <cell r="BQ82">
            <v>0</v>
          </cell>
          <cell r="BR82">
            <v>0</v>
          </cell>
          <cell r="BS82">
            <v>0</v>
          </cell>
          <cell r="BT82">
            <v>0</v>
          </cell>
          <cell r="BU82">
            <v>0</v>
          </cell>
          <cell r="BV82">
            <v>0</v>
          </cell>
          <cell r="BW82">
            <v>0</v>
          </cell>
          <cell r="BX82">
            <v>0</v>
          </cell>
          <cell r="BY82">
            <v>0</v>
          </cell>
          <cell r="CA82">
            <v>0</v>
          </cell>
          <cell r="CB82">
            <v>0</v>
          </cell>
          <cell r="CC82">
            <v>0</v>
          </cell>
          <cell r="CD82">
            <v>0</v>
          </cell>
          <cell r="CE82">
            <v>0</v>
          </cell>
          <cell r="CF82">
            <v>0</v>
          </cell>
          <cell r="CG82">
            <v>0</v>
          </cell>
          <cell r="CH82">
            <v>0</v>
          </cell>
          <cell r="CI82">
            <v>0</v>
          </cell>
          <cell r="CJ82">
            <v>0</v>
          </cell>
          <cell r="CK82">
            <v>0</v>
          </cell>
          <cell r="CL82">
            <v>0</v>
          </cell>
          <cell r="CM82">
            <v>0</v>
          </cell>
          <cell r="CN82">
            <v>0</v>
          </cell>
          <cell r="CO82">
            <v>0</v>
          </cell>
          <cell r="CP82">
            <v>0</v>
          </cell>
          <cell r="CQ82">
            <v>0</v>
          </cell>
          <cell r="CR82">
            <v>0</v>
          </cell>
          <cell r="CS82">
            <v>0</v>
          </cell>
          <cell r="CT82">
            <v>0</v>
          </cell>
          <cell r="CU82">
            <v>0</v>
          </cell>
          <cell r="CV82">
            <v>0</v>
          </cell>
          <cell r="CW82">
            <v>0</v>
          </cell>
          <cell r="CX82">
            <v>0</v>
          </cell>
          <cell r="CY82">
            <v>0</v>
          </cell>
          <cell r="CZ82">
            <v>0</v>
          </cell>
          <cell r="DA82">
            <v>0</v>
          </cell>
          <cell r="DB82">
            <v>0</v>
          </cell>
          <cell r="DC82">
            <v>0</v>
          </cell>
          <cell r="DD82">
            <v>0</v>
          </cell>
          <cell r="DE82">
            <v>0</v>
          </cell>
          <cell r="DF82">
            <v>0</v>
          </cell>
          <cell r="DG82">
            <v>0</v>
          </cell>
          <cell r="DH82">
            <v>0</v>
          </cell>
          <cell r="DI82">
            <v>0</v>
          </cell>
          <cell r="DJ82">
            <v>0</v>
          </cell>
          <cell r="DK82">
            <v>0</v>
          </cell>
          <cell r="DL82">
            <v>0</v>
          </cell>
          <cell r="DM82">
            <v>0</v>
          </cell>
          <cell r="DO82">
            <v>0</v>
          </cell>
          <cell r="DP82">
            <v>0</v>
          </cell>
          <cell r="DQ82">
            <v>0</v>
          </cell>
          <cell r="DR82">
            <v>0</v>
          </cell>
          <cell r="DS82">
            <v>0</v>
          </cell>
          <cell r="DT82">
            <v>0</v>
          </cell>
          <cell r="DU82">
            <v>0</v>
          </cell>
          <cell r="DV82">
            <v>0</v>
          </cell>
          <cell r="DW82">
            <v>0</v>
          </cell>
          <cell r="DX82">
            <v>0</v>
          </cell>
          <cell r="DY82">
            <v>0</v>
          </cell>
          <cell r="DZ82">
            <v>0</v>
          </cell>
          <cell r="EA82">
            <v>0</v>
          </cell>
          <cell r="EB82">
            <v>0</v>
          </cell>
          <cell r="EC82">
            <v>0</v>
          </cell>
          <cell r="ED82">
            <v>0</v>
          </cell>
          <cell r="EE82">
            <v>0</v>
          </cell>
          <cell r="EF82">
            <v>0</v>
          </cell>
          <cell r="EG82">
            <v>0</v>
          </cell>
          <cell r="EH82">
            <v>0</v>
          </cell>
          <cell r="EI82">
            <v>0</v>
          </cell>
          <cell r="EJ82">
            <v>0</v>
          </cell>
          <cell r="EK82">
            <v>0</v>
          </cell>
          <cell r="EL82">
            <v>0</v>
          </cell>
          <cell r="EM82">
            <v>0</v>
          </cell>
          <cell r="EN82">
            <v>0</v>
          </cell>
          <cell r="EO82">
            <v>0</v>
          </cell>
          <cell r="EP82">
            <v>0</v>
          </cell>
          <cell r="EQ82">
            <v>0</v>
          </cell>
          <cell r="ER82">
            <v>0</v>
          </cell>
          <cell r="ES82">
            <v>0</v>
          </cell>
        </row>
        <row r="83"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  <cell r="AU83">
            <v>0</v>
          </cell>
          <cell r="AV83">
            <v>0</v>
          </cell>
          <cell r="AW83">
            <v>0</v>
          </cell>
          <cell r="BM83">
            <v>0</v>
          </cell>
          <cell r="BN83">
            <v>0</v>
          </cell>
          <cell r="BO83">
            <v>0</v>
          </cell>
          <cell r="BP83">
            <v>0</v>
          </cell>
          <cell r="BQ83">
            <v>0</v>
          </cell>
          <cell r="BR83">
            <v>0</v>
          </cell>
          <cell r="BS83">
            <v>0</v>
          </cell>
          <cell r="BT83">
            <v>0</v>
          </cell>
          <cell r="BU83">
            <v>0</v>
          </cell>
          <cell r="BV83">
            <v>0</v>
          </cell>
          <cell r="BW83">
            <v>0</v>
          </cell>
          <cell r="BX83">
            <v>0</v>
          </cell>
          <cell r="BY83">
            <v>0</v>
          </cell>
          <cell r="CA83">
            <v>0</v>
          </cell>
          <cell r="CB83">
            <v>0</v>
          </cell>
          <cell r="CC83">
            <v>0</v>
          </cell>
          <cell r="CD83">
            <v>0</v>
          </cell>
          <cell r="CE83">
            <v>0</v>
          </cell>
          <cell r="CF83">
            <v>0</v>
          </cell>
          <cell r="CG83">
            <v>0</v>
          </cell>
          <cell r="CH83">
            <v>0</v>
          </cell>
          <cell r="CI83">
            <v>0</v>
          </cell>
          <cell r="CJ83">
            <v>0</v>
          </cell>
          <cell r="CK83">
            <v>0</v>
          </cell>
          <cell r="CL83">
            <v>0</v>
          </cell>
          <cell r="CM83">
            <v>0</v>
          </cell>
          <cell r="CN83">
            <v>0</v>
          </cell>
          <cell r="CO83">
            <v>0</v>
          </cell>
          <cell r="CP83">
            <v>0</v>
          </cell>
          <cell r="CQ83">
            <v>0</v>
          </cell>
          <cell r="CR83">
            <v>0</v>
          </cell>
          <cell r="CS83">
            <v>0</v>
          </cell>
          <cell r="CT83">
            <v>0</v>
          </cell>
          <cell r="CU83">
            <v>0</v>
          </cell>
          <cell r="CV83">
            <v>0</v>
          </cell>
          <cell r="CW83">
            <v>0</v>
          </cell>
          <cell r="CX83">
            <v>0</v>
          </cell>
          <cell r="CY83">
            <v>0</v>
          </cell>
          <cell r="CZ83">
            <v>0</v>
          </cell>
          <cell r="DA83">
            <v>0</v>
          </cell>
          <cell r="DB83">
            <v>0</v>
          </cell>
          <cell r="DC83">
            <v>0</v>
          </cell>
          <cell r="DD83">
            <v>0</v>
          </cell>
          <cell r="DE83">
            <v>0</v>
          </cell>
          <cell r="DF83">
            <v>0</v>
          </cell>
          <cell r="DG83">
            <v>0</v>
          </cell>
          <cell r="DH83">
            <v>0</v>
          </cell>
          <cell r="DI83">
            <v>0</v>
          </cell>
          <cell r="DJ83">
            <v>0</v>
          </cell>
          <cell r="DK83">
            <v>0</v>
          </cell>
          <cell r="DL83">
            <v>0</v>
          </cell>
          <cell r="DM83">
            <v>0</v>
          </cell>
          <cell r="DO83">
            <v>0</v>
          </cell>
          <cell r="DP83">
            <v>0</v>
          </cell>
          <cell r="DQ83">
            <v>0</v>
          </cell>
          <cell r="DR83">
            <v>0</v>
          </cell>
          <cell r="DS83">
            <v>0</v>
          </cell>
          <cell r="DT83">
            <v>0</v>
          </cell>
          <cell r="DU83">
            <v>0</v>
          </cell>
          <cell r="DV83">
            <v>0</v>
          </cell>
          <cell r="DW83">
            <v>0</v>
          </cell>
          <cell r="DX83">
            <v>0</v>
          </cell>
          <cell r="DY83">
            <v>0</v>
          </cell>
          <cell r="DZ83">
            <v>0</v>
          </cell>
          <cell r="EA83">
            <v>0</v>
          </cell>
          <cell r="EB83">
            <v>0</v>
          </cell>
          <cell r="EC83">
            <v>0</v>
          </cell>
          <cell r="ED83">
            <v>0</v>
          </cell>
          <cell r="EE83">
            <v>0</v>
          </cell>
          <cell r="EF83">
            <v>0</v>
          </cell>
          <cell r="EG83">
            <v>0</v>
          </cell>
          <cell r="EH83">
            <v>0</v>
          </cell>
          <cell r="EI83">
            <v>0</v>
          </cell>
          <cell r="EJ83">
            <v>0</v>
          </cell>
          <cell r="EK83">
            <v>0</v>
          </cell>
          <cell r="EL83">
            <v>0</v>
          </cell>
          <cell r="EM83">
            <v>0</v>
          </cell>
          <cell r="EN83">
            <v>0</v>
          </cell>
          <cell r="EO83">
            <v>0</v>
          </cell>
          <cell r="EP83">
            <v>0</v>
          </cell>
          <cell r="EQ83">
            <v>0</v>
          </cell>
          <cell r="ER83">
            <v>0</v>
          </cell>
          <cell r="ES83">
            <v>0</v>
          </cell>
        </row>
        <row r="84"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  <cell r="AU84">
            <v>0</v>
          </cell>
          <cell r="AV84">
            <v>0</v>
          </cell>
          <cell r="AW84">
            <v>0</v>
          </cell>
          <cell r="BM84">
            <v>0</v>
          </cell>
          <cell r="BN84">
            <v>0</v>
          </cell>
          <cell r="BO84">
            <v>0</v>
          </cell>
          <cell r="BP84">
            <v>0</v>
          </cell>
          <cell r="BQ84">
            <v>0</v>
          </cell>
          <cell r="BR84">
            <v>0</v>
          </cell>
          <cell r="BS84">
            <v>0</v>
          </cell>
          <cell r="BT84">
            <v>0</v>
          </cell>
          <cell r="BU84">
            <v>0</v>
          </cell>
          <cell r="BV84">
            <v>0</v>
          </cell>
          <cell r="BW84">
            <v>0</v>
          </cell>
          <cell r="BX84">
            <v>0</v>
          </cell>
          <cell r="BY84">
            <v>0</v>
          </cell>
          <cell r="CA84">
            <v>0</v>
          </cell>
          <cell r="CB84">
            <v>0</v>
          </cell>
          <cell r="CC84">
            <v>0</v>
          </cell>
          <cell r="CD84">
            <v>0</v>
          </cell>
          <cell r="CE84">
            <v>0</v>
          </cell>
          <cell r="CF84">
            <v>0</v>
          </cell>
          <cell r="CG84">
            <v>0</v>
          </cell>
          <cell r="CH84">
            <v>0</v>
          </cell>
          <cell r="CI84">
            <v>0</v>
          </cell>
          <cell r="CJ84">
            <v>0</v>
          </cell>
          <cell r="CK84">
            <v>0</v>
          </cell>
          <cell r="CL84">
            <v>0</v>
          </cell>
          <cell r="CM84">
            <v>0</v>
          </cell>
          <cell r="CN84">
            <v>0</v>
          </cell>
          <cell r="CO84">
            <v>0</v>
          </cell>
          <cell r="CP84">
            <v>0</v>
          </cell>
          <cell r="CQ84">
            <v>0</v>
          </cell>
          <cell r="CR84">
            <v>0</v>
          </cell>
          <cell r="CS84">
            <v>0</v>
          </cell>
          <cell r="CT84">
            <v>0</v>
          </cell>
          <cell r="CU84">
            <v>0</v>
          </cell>
          <cell r="CV84">
            <v>0</v>
          </cell>
          <cell r="CW84">
            <v>0</v>
          </cell>
          <cell r="CX84">
            <v>0</v>
          </cell>
          <cell r="CY84">
            <v>0</v>
          </cell>
          <cell r="CZ84">
            <v>0</v>
          </cell>
          <cell r="DA84">
            <v>0</v>
          </cell>
          <cell r="DB84">
            <v>0</v>
          </cell>
          <cell r="DC84">
            <v>0</v>
          </cell>
          <cell r="DD84">
            <v>0</v>
          </cell>
          <cell r="DE84">
            <v>0</v>
          </cell>
          <cell r="DF84">
            <v>0</v>
          </cell>
          <cell r="DG84">
            <v>0</v>
          </cell>
          <cell r="DH84">
            <v>0</v>
          </cell>
          <cell r="DI84">
            <v>0</v>
          </cell>
          <cell r="DJ84">
            <v>0</v>
          </cell>
          <cell r="DK84">
            <v>0</v>
          </cell>
          <cell r="DL84">
            <v>0</v>
          </cell>
          <cell r="DM84">
            <v>0</v>
          </cell>
          <cell r="DO84">
            <v>0</v>
          </cell>
          <cell r="DP84">
            <v>0</v>
          </cell>
          <cell r="DQ84">
            <v>0</v>
          </cell>
          <cell r="DR84">
            <v>0</v>
          </cell>
          <cell r="DS84">
            <v>0</v>
          </cell>
          <cell r="DT84">
            <v>0</v>
          </cell>
          <cell r="DU84">
            <v>0</v>
          </cell>
          <cell r="DV84">
            <v>0</v>
          </cell>
          <cell r="DW84">
            <v>0</v>
          </cell>
          <cell r="DX84">
            <v>0</v>
          </cell>
          <cell r="DY84">
            <v>0</v>
          </cell>
          <cell r="DZ84">
            <v>0</v>
          </cell>
          <cell r="EA84">
            <v>0</v>
          </cell>
          <cell r="EB84">
            <v>0</v>
          </cell>
          <cell r="EC84">
            <v>0</v>
          </cell>
          <cell r="ED84">
            <v>0</v>
          </cell>
          <cell r="EE84">
            <v>0</v>
          </cell>
          <cell r="EF84">
            <v>0</v>
          </cell>
          <cell r="EG84">
            <v>0</v>
          </cell>
          <cell r="EH84">
            <v>0</v>
          </cell>
          <cell r="EI84">
            <v>0</v>
          </cell>
          <cell r="EJ84">
            <v>0</v>
          </cell>
          <cell r="EK84">
            <v>0</v>
          </cell>
          <cell r="EL84">
            <v>0</v>
          </cell>
          <cell r="EM84">
            <v>0</v>
          </cell>
          <cell r="EN84">
            <v>0</v>
          </cell>
          <cell r="EO84">
            <v>0</v>
          </cell>
          <cell r="EP84">
            <v>0</v>
          </cell>
          <cell r="EQ84">
            <v>0</v>
          </cell>
          <cell r="ER84">
            <v>0</v>
          </cell>
          <cell r="ES84">
            <v>0</v>
          </cell>
        </row>
        <row r="85">
          <cell r="D85">
            <v>13</v>
          </cell>
          <cell r="E85">
            <v>3</v>
          </cell>
          <cell r="F85">
            <v>4</v>
          </cell>
          <cell r="G85">
            <v>20</v>
          </cell>
          <cell r="H85">
            <v>10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K85">
            <v>869.00080246913581</v>
          </cell>
          <cell r="AL85">
            <v>926.24172839506173</v>
          </cell>
          <cell r="AM85">
            <v>786.66666666666652</v>
          </cell>
          <cell r="AN85">
            <v>846.75925925925924</v>
          </cell>
          <cell r="AO85">
            <v>874.07407407407402</v>
          </cell>
          <cell r="AP85">
            <v>693.21358024691358</v>
          </cell>
          <cell r="AQ85">
            <v>733.85802469135808</v>
          </cell>
          <cell r="AR85">
            <v>836.19753086419735</v>
          </cell>
          <cell r="AS85">
            <v>942.72530864197518</v>
          </cell>
          <cell r="AT85">
            <v>797.5925925925925</v>
          </cell>
          <cell r="AU85">
            <v>846.75925925925924</v>
          </cell>
          <cell r="AV85">
            <v>753.8888888888888</v>
          </cell>
          <cell r="AW85">
            <v>0</v>
          </cell>
          <cell r="BM85">
            <v>866</v>
          </cell>
          <cell r="BN85">
            <v>726</v>
          </cell>
          <cell r="BO85">
            <v>1160</v>
          </cell>
          <cell r="BP85">
            <v>1088</v>
          </cell>
          <cell r="BQ85">
            <v>937</v>
          </cell>
          <cell r="BR85">
            <v>732</v>
          </cell>
          <cell r="BS85">
            <v>840</v>
          </cell>
          <cell r="BT85">
            <v>965</v>
          </cell>
          <cell r="BU85">
            <v>820</v>
          </cell>
          <cell r="BV85">
            <v>755</v>
          </cell>
          <cell r="BW85">
            <v>475</v>
          </cell>
          <cell r="BX85">
            <v>447</v>
          </cell>
          <cell r="BY85">
            <v>0</v>
          </cell>
          <cell r="CA85">
            <v>869.00080246913581</v>
          </cell>
          <cell r="CB85">
            <v>1795.2425308641975</v>
          </cell>
          <cell r="CC85">
            <v>2581.9091975308638</v>
          </cell>
          <cell r="CD85">
            <v>3428.6684567901229</v>
          </cell>
          <cell r="CE85">
            <v>4302.7425308641969</v>
          </cell>
          <cell r="CF85">
            <v>4995.9561111111107</v>
          </cell>
          <cell r="CG85">
            <v>5729.8141358024686</v>
          </cell>
          <cell r="CH85">
            <v>6566.0116666666663</v>
          </cell>
          <cell r="CI85">
            <v>7508.7369753086414</v>
          </cell>
          <cell r="CJ85">
            <v>8306.3295679012335</v>
          </cell>
          <cell r="CK85">
            <v>9153.0888271604927</v>
          </cell>
          <cell r="CL85">
            <v>9906.9777160493813</v>
          </cell>
          <cell r="CM85">
            <v>0</v>
          </cell>
          <cell r="CN85">
            <v>529</v>
          </cell>
          <cell r="CO85">
            <v>1042</v>
          </cell>
          <cell r="CP85">
            <v>1591</v>
          </cell>
          <cell r="CQ85">
            <v>2082</v>
          </cell>
          <cell r="CR85">
            <v>2811</v>
          </cell>
          <cell r="CS85">
            <v>3191</v>
          </cell>
          <cell r="CT85">
            <v>3924</v>
          </cell>
          <cell r="CU85">
            <v>4576</v>
          </cell>
          <cell r="CV85">
            <v>5194</v>
          </cell>
          <cell r="CW85">
            <v>5194</v>
          </cell>
          <cell r="CX85">
            <v>5194</v>
          </cell>
          <cell r="CY85">
            <v>5194</v>
          </cell>
          <cell r="CZ85">
            <v>5194</v>
          </cell>
          <cell r="DA85">
            <v>866</v>
          </cell>
          <cell r="DB85">
            <v>1592</v>
          </cell>
          <cell r="DC85">
            <v>2752</v>
          </cell>
          <cell r="DD85">
            <v>3840</v>
          </cell>
          <cell r="DE85">
            <v>4777</v>
          </cell>
          <cell r="DF85">
            <v>5509</v>
          </cell>
          <cell r="DG85">
            <v>6349</v>
          </cell>
          <cell r="DH85">
            <v>7314</v>
          </cell>
          <cell r="DI85">
            <v>8134</v>
          </cell>
          <cell r="DJ85">
            <v>8889</v>
          </cell>
          <cell r="DK85">
            <v>9364</v>
          </cell>
          <cell r="DL85">
            <v>9811</v>
          </cell>
          <cell r="DM85">
            <v>9811</v>
          </cell>
          <cell r="DO85">
            <v>13</v>
          </cell>
          <cell r="DP85">
            <v>16</v>
          </cell>
          <cell r="DQ85">
            <v>20</v>
          </cell>
          <cell r="DR85">
            <v>40</v>
          </cell>
          <cell r="DS85">
            <v>50</v>
          </cell>
          <cell r="DT85">
            <v>50</v>
          </cell>
          <cell r="DU85">
            <v>50</v>
          </cell>
          <cell r="DV85">
            <v>50</v>
          </cell>
          <cell r="DW85">
            <v>50</v>
          </cell>
          <cell r="DX85">
            <v>50</v>
          </cell>
          <cell r="DY85">
            <v>50</v>
          </cell>
          <cell r="DZ85">
            <v>50</v>
          </cell>
          <cell r="EA85">
            <v>50</v>
          </cell>
          <cell r="EB85">
            <v>50</v>
          </cell>
          <cell r="EC85">
            <v>50</v>
          </cell>
          <cell r="ED85">
            <v>50</v>
          </cell>
          <cell r="EE85">
            <v>50</v>
          </cell>
          <cell r="EF85">
            <v>50</v>
          </cell>
          <cell r="EG85">
            <v>50</v>
          </cell>
          <cell r="EH85">
            <v>50</v>
          </cell>
          <cell r="EI85">
            <v>50</v>
          </cell>
          <cell r="EJ85">
            <v>50</v>
          </cell>
          <cell r="EK85">
            <v>50</v>
          </cell>
          <cell r="EL85">
            <v>50</v>
          </cell>
          <cell r="EM85">
            <v>50</v>
          </cell>
          <cell r="EN85">
            <v>50</v>
          </cell>
          <cell r="EO85">
            <v>50</v>
          </cell>
          <cell r="EP85">
            <v>50</v>
          </cell>
          <cell r="EQ85">
            <v>50</v>
          </cell>
          <cell r="ER85">
            <v>50</v>
          </cell>
          <cell r="ES85">
            <v>50</v>
          </cell>
        </row>
        <row r="86">
          <cell r="D86">
            <v>41</v>
          </cell>
          <cell r="E86">
            <v>76</v>
          </cell>
          <cell r="F86">
            <v>63</v>
          </cell>
          <cell r="G86">
            <v>75</v>
          </cell>
          <cell r="H86">
            <v>71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  <cell r="Y86">
            <v>0</v>
          </cell>
          <cell r="Z86">
            <v>0</v>
          </cell>
          <cell r="AA86">
            <v>0</v>
          </cell>
          <cell r="AB86">
            <v>0</v>
          </cell>
          <cell r="AC86">
            <v>0</v>
          </cell>
          <cell r="AD86">
            <v>0</v>
          </cell>
          <cell r="AE86">
            <v>0</v>
          </cell>
          <cell r="AF86">
            <v>0</v>
          </cell>
          <cell r="AG86">
            <v>0</v>
          </cell>
          <cell r="AH86">
            <v>0</v>
          </cell>
          <cell r="AK86">
            <v>1858.2713160000003</v>
          </cell>
          <cell r="AL86">
            <v>1980.6753120000001</v>
          </cell>
          <cell r="AM86">
            <v>1682.2079999999999</v>
          </cell>
          <cell r="AN86">
            <v>1810.71</v>
          </cell>
          <cell r="AO86">
            <v>1869.12</v>
          </cell>
          <cell r="AP86">
            <v>1482.3679200000001</v>
          </cell>
          <cell r="AQ86">
            <v>1569.2820000000002</v>
          </cell>
          <cell r="AR86">
            <v>1788.1247999999998</v>
          </cell>
          <cell r="AS86">
            <v>2015.9238</v>
          </cell>
          <cell r="AT86">
            <v>1705.5719999999999</v>
          </cell>
          <cell r="AU86">
            <v>1810.71</v>
          </cell>
          <cell r="AV86">
            <v>1612.116</v>
          </cell>
          <cell r="AW86">
            <v>0</v>
          </cell>
          <cell r="BM86">
            <v>2366</v>
          </cell>
          <cell r="BN86">
            <v>2495</v>
          </cell>
          <cell r="BO86">
            <v>1851</v>
          </cell>
          <cell r="BP86">
            <v>2241</v>
          </cell>
          <cell r="BQ86">
            <v>2277</v>
          </cell>
          <cell r="BR86">
            <v>2507</v>
          </cell>
          <cell r="BS86">
            <v>1963</v>
          </cell>
          <cell r="BT86">
            <v>2022</v>
          </cell>
          <cell r="BU86">
            <v>2203</v>
          </cell>
          <cell r="BV86">
            <v>2101</v>
          </cell>
          <cell r="BW86">
            <v>2360</v>
          </cell>
          <cell r="BX86">
            <v>1628</v>
          </cell>
          <cell r="BY86">
            <v>0</v>
          </cell>
          <cell r="CA86">
            <v>1858.2713160000003</v>
          </cell>
          <cell r="CB86">
            <v>3838.9466280000006</v>
          </cell>
          <cell r="CC86">
            <v>5521.1546280000002</v>
          </cell>
          <cell r="CD86">
            <v>7331.8646280000003</v>
          </cell>
          <cell r="CE86">
            <v>9200.9846280000002</v>
          </cell>
          <cell r="CF86">
            <v>10683.352548000001</v>
          </cell>
          <cell r="CG86">
            <v>12252.634548000002</v>
          </cell>
          <cell r="CH86">
            <v>14040.759348000001</v>
          </cell>
          <cell r="CI86">
            <v>16056.683148000002</v>
          </cell>
          <cell r="CJ86">
            <v>17762.255148</v>
          </cell>
          <cell r="CK86">
            <v>19572.965147999999</v>
          </cell>
          <cell r="CL86">
            <v>21185.081147999997</v>
          </cell>
          <cell r="CM86">
            <v>0</v>
          </cell>
          <cell r="CN86">
            <v>2156</v>
          </cell>
          <cell r="CO86">
            <v>4341</v>
          </cell>
          <cell r="CP86">
            <v>6081</v>
          </cell>
          <cell r="CQ86">
            <v>8144</v>
          </cell>
          <cell r="CR86">
            <v>10271</v>
          </cell>
          <cell r="CS86">
            <v>12334</v>
          </cell>
          <cell r="CT86">
            <v>13869</v>
          </cell>
          <cell r="CU86">
            <v>15916</v>
          </cell>
          <cell r="CV86">
            <v>18122</v>
          </cell>
          <cell r="CW86">
            <v>18122</v>
          </cell>
          <cell r="CX86">
            <v>18122</v>
          </cell>
          <cell r="CY86">
            <v>18122</v>
          </cell>
          <cell r="CZ86">
            <v>18122</v>
          </cell>
          <cell r="DA86">
            <v>2366</v>
          </cell>
          <cell r="DB86">
            <v>4861</v>
          </cell>
          <cell r="DC86">
            <v>6712</v>
          </cell>
          <cell r="DD86">
            <v>8953</v>
          </cell>
          <cell r="DE86">
            <v>11230</v>
          </cell>
          <cell r="DF86">
            <v>13737</v>
          </cell>
          <cell r="DG86">
            <v>15700</v>
          </cell>
          <cell r="DH86">
            <v>17722</v>
          </cell>
          <cell r="DI86">
            <v>19925</v>
          </cell>
          <cell r="DJ86">
            <v>22026</v>
          </cell>
          <cell r="DK86">
            <v>24386</v>
          </cell>
          <cell r="DL86">
            <v>26014</v>
          </cell>
          <cell r="DM86">
            <v>26014</v>
          </cell>
          <cell r="DO86">
            <v>41</v>
          </cell>
          <cell r="DP86">
            <v>117</v>
          </cell>
          <cell r="DQ86">
            <v>180</v>
          </cell>
          <cell r="DR86">
            <v>255</v>
          </cell>
          <cell r="DS86">
            <v>326</v>
          </cell>
          <cell r="DT86">
            <v>326</v>
          </cell>
          <cell r="DU86">
            <v>326</v>
          </cell>
          <cell r="DV86">
            <v>326</v>
          </cell>
          <cell r="DW86">
            <v>326</v>
          </cell>
          <cell r="DX86">
            <v>326</v>
          </cell>
          <cell r="DY86">
            <v>326</v>
          </cell>
          <cell r="DZ86">
            <v>326</v>
          </cell>
          <cell r="EA86">
            <v>326</v>
          </cell>
          <cell r="EB86">
            <v>326</v>
          </cell>
          <cell r="EC86">
            <v>326</v>
          </cell>
          <cell r="ED86">
            <v>326</v>
          </cell>
          <cell r="EE86">
            <v>326</v>
          </cell>
          <cell r="EF86">
            <v>326</v>
          </cell>
          <cell r="EG86">
            <v>326</v>
          </cell>
          <cell r="EH86">
            <v>326</v>
          </cell>
          <cell r="EI86">
            <v>326</v>
          </cell>
          <cell r="EJ86">
            <v>326</v>
          </cell>
          <cell r="EK86">
            <v>326</v>
          </cell>
          <cell r="EL86">
            <v>326</v>
          </cell>
          <cell r="EM86">
            <v>326</v>
          </cell>
          <cell r="EN86">
            <v>326</v>
          </cell>
          <cell r="EO86">
            <v>326</v>
          </cell>
          <cell r="EP86">
            <v>326</v>
          </cell>
          <cell r="EQ86">
            <v>326</v>
          </cell>
          <cell r="ER86">
            <v>326</v>
          </cell>
          <cell r="ES86">
            <v>326</v>
          </cell>
        </row>
        <row r="87">
          <cell r="D87">
            <v>0</v>
          </cell>
          <cell r="E87">
            <v>0</v>
          </cell>
          <cell r="F87">
            <v>0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  <cell r="AU87">
            <v>0</v>
          </cell>
          <cell r="AV87">
            <v>0</v>
          </cell>
          <cell r="AW87">
            <v>0</v>
          </cell>
          <cell r="BM87">
            <v>0</v>
          </cell>
          <cell r="BN87">
            <v>40</v>
          </cell>
          <cell r="BO87">
            <v>0</v>
          </cell>
          <cell r="BP87">
            <v>0</v>
          </cell>
          <cell r="BQ87">
            <v>0</v>
          </cell>
          <cell r="BR87">
            <v>0</v>
          </cell>
          <cell r="BS87">
            <v>0</v>
          </cell>
          <cell r="BT87">
            <v>0</v>
          </cell>
          <cell r="BU87">
            <v>0</v>
          </cell>
          <cell r="BV87">
            <v>0</v>
          </cell>
          <cell r="BW87">
            <v>0</v>
          </cell>
          <cell r="BX87">
            <v>0</v>
          </cell>
          <cell r="BY87">
            <v>0</v>
          </cell>
          <cell r="CA87">
            <v>0</v>
          </cell>
          <cell r="CB87">
            <v>0</v>
          </cell>
          <cell r="CC87">
            <v>0</v>
          </cell>
          <cell r="CD87">
            <v>0</v>
          </cell>
          <cell r="CE87">
            <v>0</v>
          </cell>
          <cell r="CF87">
            <v>0</v>
          </cell>
          <cell r="CG87">
            <v>0</v>
          </cell>
          <cell r="CH87">
            <v>0</v>
          </cell>
          <cell r="CI87">
            <v>0</v>
          </cell>
          <cell r="CJ87">
            <v>0</v>
          </cell>
          <cell r="CK87">
            <v>0</v>
          </cell>
          <cell r="CL87">
            <v>0</v>
          </cell>
          <cell r="CM87">
            <v>0</v>
          </cell>
          <cell r="CN87">
            <v>0</v>
          </cell>
          <cell r="CO87">
            <v>0</v>
          </cell>
          <cell r="CP87">
            <v>0</v>
          </cell>
          <cell r="CQ87">
            <v>0</v>
          </cell>
          <cell r="CR87">
            <v>0</v>
          </cell>
          <cell r="CS87">
            <v>0</v>
          </cell>
          <cell r="CT87">
            <v>0</v>
          </cell>
          <cell r="CU87">
            <v>0</v>
          </cell>
          <cell r="CV87">
            <v>0</v>
          </cell>
          <cell r="CW87">
            <v>0</v>
          </cell>
          <cell r="CX87">
            <v>0</v>
          </cell>
          <cell r="CY87">
            <v>0</v>
          </cell>
          <cell r="CZ87">
            <v>0</v>
          </cell>
          <cell r="DA87">
            <v>0</v>
          </cell>
          <cell r="DB87">
            <v>40</v>
          </cell>
          <cell r="DC87">
            <v>40</v>
          </cell>
          <cell r="DD87">
            <v>40</v>
          </cell>
          <cell r="DE87">
            <v>40</v>
          </cell>
          <cell r="DF87">
            <v>40</v>
          </cell>
          <cell r="DG87">
            <v>40</v>
          </cell>
          <cell r="DH87">
            <v>40</v>
          </cell>
          <cell r="DI87">
            <v>40</v>
          </cell>
          <cell r="DJ87">
            <v>40</v>
          </cell>
          <cell r="DK87">
            <v>40</v>
          </cell>
          <cell r="DL87">
            <v>40</v>
          </cell>
          <cell r="DM87">
            <v>40</v>
          </cell>
          <cell r="DO87">
            <v>0</v>
          </cell>
          <cell r="DP87">
            <v>0</v>
          </cell>
          <cell r="DQ87">
            <v>0</v>
          </cell>
          <cell r="DR87">
            <v>0</v>
          </cell>
          <cell r="DS87">
            <v>0</v>
          </cell>
          <cell r="DT87">
            <v>0</v>
          </cell>
          <cell r="DU87">
            <v>0</v>
          </cell>
          <cell r="DV87">
            <v>0</v>
          </cell>
          <cell r="DW87">
            <v>0</v>
          </cell>
          <cell r="DX87">
            <v>0</v>
          </cell>
          <cell r="DY87">
            <v>0</v>
          </cell>
          <cell r="DZ87">
            <v>0</v>
          </cell>
          <cell r="EA87">
            <v>0</v>
          </cell>
          <cell r="EB87">
            <v>0</v>
          </cell>
          <cell r="EC87">
            <v>0</v>
          </cell>
          <cell r="ED87">
            <v>0</v>
          </cell>
          <cell r="EE87">
            <v>0</v>
          </cell>
          <cell r="EF87">
            <v>0</v>
          </cell>
          <cell r="EG87">
            <v>0</v>
          </cell>
          <cell r="EH87">
            <v>0</v>
          </cell>
          <cell r="EI87">
            <v>0</v>
          </cell>
          <cell r="EJ87">
            <v>0</v>
          </cell>
          <cell r="EK87">
            <v>0</v>
          </cell>
          <cell r="EL87">
            <v>0</v>
          </cell>
          <cell r="EM87">
            <v>0</v>
          </cell>
          <cell r="EN87">
            <v>0</v>
          </cell>
          <cell r="EO87">
            <v>0</v>
          </cell>
          <cell r="EP87">
            <v>0</v>
          </cell>
          <cell r="EQ87">
            <v>0</v>
          </cell>
          <cell r="ER87">
            <v>0</v>
          </cell>
          <cell r="ES87">
            <v>0</v>
          </cell>
        </row>
        <row r="88">
          <cell r="D88">
            <v>747.41</v>
          </cell>
          <cell r="E88">
            <v>763.64</v>
          </cell>
          <cell r="F88">
            <v>749.09</v>
          </cell>
          <cell r="G88">
            <v>756.36</v>
          </cell>
          <cell r="H88">
            <v>805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K88">
            <v>22832.501196328001</v>
          </cell>
          <cell r="AL88">
            <v>23311.716067024001</v>
          </cell>
          <cell r="AM88">
            <v>22332.282016000001</v>
          </cell>
          <cell r="AN88">
            <v>22728.781840000003</v>
          </cell>
          <cell r="AO88">
            <v>22945.642240000001</v>
          </cell>
          <cell r="AP88">
            <v>21594.024149199999</v>
          </cell>
          <cell r="AQ88">
            <v>21896.228356</v>
          </cell>
          <cell r="AR88">
            <v>22754.4663808</v>
          </cell>
          <cell r="AS88">
            <v>23511.504584800001</v>
          </cell>
          <cell r="AT88">
            <v>22432.674999999999</v>
          </cell>
          <cell r="AU88">
            <v>22829.523159999997</v>
          </cell>
          <cell r="AV88">
            <v>22147.118068</v>
          </cell>
          <cell r="AW88">
            <v>0</v>
          </cell>
          <cell r="BM88">
            <v>19280.84</v>
          </cell>
          <cell r="BN88">
            <v>16215.41</v>
          </cell>
          <cell r="BO88">
            <v>19704.169999999998</v>
          </cell>
          <cell r="BP88">
            <v>21102.059999999998</v>
          </cell>
          <cell r="BQ88">
            <v>19082.18</v>
          </cell>
          <cell r="BR88">
            <v>20135.739999999998</v>
          </cell>
          <cell r="BS88">
            <v>14675.48</v>
          </cell>
          <cell r="BT88">
            <v>17672.91</v>
          </cell>
          <cell r="BU88">
            <v>20026.04</v>
          </cell>
          <cell r="BV88">
            <v>18862.43</v>
          </cell>
          <cell r="BW88">
            <v>14989.41</v>
          </cell>
          <cell r="BX88">
            <v>13035.08</v>
          </cell>
          <cell r="BY88">
            <v>0</v>
          </cell>
          <cell r="CA88">
            <v>22832.501196328001</v>
          </cell>
          <cell r="CB88">
            <v>46144.217263351995</v>
          </cell>
          <cell r="CC88">
            <v>68476.499279352007</v>
          </cell>
          <cell r="CD88">
            <v>91205.281119352003</v>
          </cell>
          <cell r="CE88">
            <v>114150.923359352</v>
          </cell>
          <cell r="CF88">
            <v>135744.94750855202</v>
          </cell>
          <cell r="CG88">
            <v>157641.17586455203</v>
          </cell>
          <cell r="CH88">
            <v>180395.64224535204</v>
          </cell>
          <cell r="CI88">
            <v>203907.14683015205</v>
          </cell>
          <cell r="CJ88">
            <v>226339.82183015204</v>
          </cell>
          <cell r="CK88">
            <v>249169.34499015205</v>
          </cell>
          <cell r="CL88">
            <v>271316.46305815206</v>
          </cell>
          <cell r="CM88">
            <v>0</v>
          </cell>
          <cell r="CN88">
            <v>24158.78</v>
          </cell>
          <cell r="CO88">
            <v>47872.11</v>
          </cell>
          <cell r="CP88">
            <v>71751.290000000008</v>
          </cell>
          <cell r="CQ88">
            <v>96276.59</v>
          </cell>
          <cell r="CR88">
            <v>120420.44</v>
          </cell>
          <cell r="CS88">
            <v>144264.85</v>
          </cell>
          <cell r="CT88">
            <v>166063.44</v>
          </cell>
          <cell r="CU88">
            <v>191034.81</v>
          </cell>
          <cell r="CV88">
            <v>215666.13</v>
          </cell>
          <cell r="CW88">
            <v>215666.13</v>
          </cell>
          <cell r="CX88">
            <v>215666.13</v>
          </cell>
          <cell r="CY88">
            <v>215666.13</v>
          </cell>
          <cell r="CZ88">
            <v>215666.13</v>
          </cell>
          <cell r="DA88">
            <v>19280.84</v>
          </cell>
          <cell r="DB88">
            <v>35496.25</v>
          </cell>
          <cell r="DC88">
            <v>55200.42</v>
          </cell>
          <cell r="DD88">
            <v>76302.48</v>
          </cell>
          <cell r="DE88">
            <v>95384.66</v>
          </cell>
          <cell r="DF88">
            <v>115520.4</v>
          </cell>
          <cell r="DG88">
            <v>130195.88</v>
          </cell>
          <cell r="DH88">
            <v>147868.79</v>
          </cell>
          <cell r="DI88">
            <v>167894.83000000002</v>
          </cell>
          <cell r="DJ88">
            <v>186757.26</v>
          </cell>
          <cell r="DK88">
            <v>201746.66999999998</v>
          </cell>
          <cell r="DL88">
            <v>214781.75</v>
          </cell>
          <cell r="DM88">
            <v>214781.75</v>
          </cell>
          <cell r="DO88">
            <v>747.41</v>
          </cell>
          <cell r="DP88">
            <v>1511.05</v>
          </cell>
          <cell r="DQ88">
            <v>2260.1400000000003</v>
          </cell>
          <cell r="DR88">
            <v>2816.5</v>
          </cell>
          <cell r="DS88">
            <v>3421.5</v>
          </cell>
          <cell r="DT88">
            <v>3421.5</v>
          </cell>
          <cell r="DU88">
            <v>3421.5</v>
          </cell>
          <cell r="DV88">
            <v>3421.5</v>
          </cell>
          <cell r="DW88">
            <v>3421.5</v>
          </cell>
          <cell r="DX88">
            <v>3421.5</v>
          </cell>
          <cell r="DY88">
            <v>3421.5</v>
          </cell>
          <cell r="DZ88">
            <v>3421.5</v>
          </cell>
          <cell r="EA88">
            <v>3421.5</v>
          </cell>
          <cell r="EB88">
            <v>3421.5</v>
          </cell>
          <cell r="EC88">
            <v>3421.5</v>
          </cell>
          <cell r="ED88">
            <v>3421.5</v>
          </cell>
          <cell r="EE88">
            <v>3421.5</v>
          </cell>
          <cell r="EF88">
            <v>3421.5</v>
          </cell>
          <cell r="EG88">
            <v>3421.5</v>
          </cell>
          <cell r="EH88">
            <v>3421.5</v>
          </cell>
          <cell r="EI88">
            <v>3421.5</v>
          </cell>
          <cell r="EJ88">
            <v>3421.5</v>
          </cell>
          <cell r="EK88">
            <v>3421.5</v>
          </cell>
          <cell r="EL88">
            <v>3421.5</v>
          </cell>
          <cell r="EM88">
            <v>3421.5</v>
          </cell>
          <cell r="EN88">
            <v>3421.5</v>
          </cell>
          <cell r="EO88">
            <v>3421.5</v>
          </cell>
          <cell r="EP88">
            <v>3421.5</v>
          </cell>
          <cell r="EQ88">
            <v>3421.5</v>
          </cell>
          <cell r="ER88">
            <v>3421.5</v>
          </cell>
          <cell r="ES88">
            <v>3421.5</v>
          </cell>
        </row>
        <row r="89">
          <cell r="D89">
            <v>0</v>
          </cell>
          <cell r="E89">
            <v>0</v>
          </cell>
          <cell r="F89">
            <v>0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  <cell r="AU89">
            <v>0</v>
          </cell>
          <cell r="AV89">
            <v>0</v>
          </cell>
          <cell r="AW89">
            <v>0</v>
          </cell>
          <cell r="BM89">
            <v>0</v>
          </cell>
          <cell r="BN89">
            <v>0</v>
          </cell>
          <cell r="BO89">
            <v>0</v>
          </cell>
          <cell r="BP89">
            <v>0</v>
          </cell>
          <cell r="BQ89">
            <v>0</v>
          </cell>
          <cell r="BR89">
            <v>0</v>
          </cell>
          <cell r="BS89">
            <v>0</v>
          </cell>
          <cell r="BT89">
            <v>0</v>
          </cell>
          <cell r="BU89">
            <v>0</v>
          </cell>
          <cell r="BV89">
            <v>0</v>
          </cell>
          <cell r="BW89">
            <v>0</v>
          </cell>
          <cell r="BX89">
            <v>0</v>
          </cell>
          <cell r="BY89">
            <v>0</v>
          </cell>
          <cell r="CA89">
            <v>0</v>
          </cell>
          <cell r="CB89">
            <v>0</v>
          </cell>
          <cell r="CC89">
            <v>0</v>
          </cell>
          <cell r="CD89">
            <v>0</v>
          </cell>
          <cell r="CE89">
            <v>0</v>
          </cell>
          <cell r="CF89">
            <v>0</v>
          </cell>
          <cell r="CG89">
            <v>0</v>
          </cell>
          <cell r="CH89">
            <v>0</v>
          </cell>
          <cell r="CI89">
            <v>0</v>
          </cell>
          <cell r="CJ89">
            <v>0</v>
          </cell>
          <cell r="CK89">
            <v>0</v>
          </cell>
          <cell r="CL89">
            <v>0</v>
          </cell>
          <cell r="CM89">
            <v>0</v>
          </cell>
          <cell r="CN89">
            <v>0</v>
          </cell>
          <cell r="CO89">
            <v>0</v>
          </cell>
          <cell r="CP89">
            <v>0</v>
          </cell>
          <cell r="CQ89">
            <v>0</v>
          </cell>
          <cell r="CR89">
            <v>0</v>
          </cell>
          <cell r="CS89">
            <v>0</v>
          </cell>
          <cell r="CT89">
            <v>0</v>
          </cell>
          <cell r="CU89">
            <v>0</v>
          </cell>
          <cell r="CV89">
            <v>0</v>
          </cell>
          <cell r="CW89">
            <v>0</v>
          </cell>
          <cell r="CX89">
            <v>0</v>
          </cell>
          <cell r="CY89">
            <v>0</v>
          </cell>
          <cell r="CZ89">
            <v>0</v>
          </cell>
          <cell r="DA89">
            <v>0</v>
          </cell>
          <cell r="DB89">
            <v>0</v>
          </cell>
          <cell r="DC89">
            <v>0</v>
          </cell>
          <cell r="DD89">
            <v>0</v>
          </cell>
          <cell r="DE89">
            <v>0</v>
          </cell>
          <cell r="DF89">
            <v>0</v>
          </cell>
          <cell r="DG89">
            <v>0</v>
          </cell>
          <cell r="DH89">
            <v>0</v>
          </cell>
          <cell r="DI89">
            <v>0</v>
          </cell>
          <cell r="DJ89">
            <v>0</v>
          </cell>
          <cell r="DK89">
            <v>0</v>
          </cell>
          <cell r="DL89">
            <v>0</v>
          </cell>
          <cell r="DM89">
            <v>0</v>
          </cell>
          <cell r="DO89">
            <v>0</v>
          </cell>
          <cell r="DP89">
            <v>0</v>
          </cell>
          <cell r="DQ89">
            <v>0</v>
          </cell>
          <cell r="DR89">
            <v>0</v>
          </cell>
          <cell r="DS89">
            <v>0</v>
          </cell>
          <cell r="DT89">
            <v>0</v>
          </cell>
          <cell r="DU89">
            <v>0</v>
          </cell>
          <cell r="DV89">
            <v>0</v>
          </cell>
          <cell r="DW89">
            <v>0</v>
          </cell>
          <cell r="DX89">
            <v>0</v>
          </cell>
          <cell r="DY89">
            <v>0</v>
          </cell>
          <cell r="DZ89">
            <v>0</v>
          </cell>
          <cell r="EA89">
            <v>0</v>
          </cell>
          <cell r="EB89">
            <v>0</v>
          </cell>
          <cell r="EC89">
            <v>0</v>
          </cell>
          <cell r="ED89">
            <v>0</v>
          </cell>
          <cell r="EE89">
            <v>0</v>
          </cell>
          <cell r="EF89">
            <v>0</v>
          </cell>
          <cell r="EG89">
            <v>0</v>
          </cell>
          <cell r="EH89">
            <v>0</v>
          </cell>
          <cell r="EI89">
            <v>0</v>
          </cell>
          <cell r="EJ89">
            <v>0</v>
          </cell>
          <cell r="EK89">
            <v>0</v>
          </cell>
          <cell r="EL89">
            <v>0</v>
          </cell>
          <cell r="EM89">
            <v>0</v>
          </cell>
          <cell r="EN89">
            <v>0</v>
          </cell>
          <cell r="EO89">
            <v>0</v>
          </cell>
          <cell r="EP89">
            <v>0</v>
          </cell>
          <cell r="EQ89">
            <v>0</v>
          </cell>
          <cell r="ER89">
            <v>0</v>
          </cell>
          <cell r="ES89">
            <v>0</v>
          </cell>
        </row>
        <row r="90">
          <cell r="D90">
            <v>0</v>
          </cell>
          <cell r="E90">
            <v>0</v>
          </cell>
          <cell r="F90">
            <v>0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  <cell r="AU90">
            <v>0</v>
          </cell>
          <cell r="AV90">
            <v>0</v>
          </cell>
          <cell r="AW90">
            <v>0</v>
          </cell>
          <cell r="BM90">
            <v>0</v>
          </cell>
          <cell r="BN90">
            <v>0</v>
          </cell>
          <cell r="BO90">
            <v>0</v>
          </cell>
          <cell r="BP90">
            <v>0</v>
          </cell>
          <cell r="BQ90">
            <v>0</v>
          </cell>
          <cell r="BR90">
            <v>0</v>
          </cell>
          <cell r="BS90">
            <v>0</v>
          </cell>
          <cell r="BT90">
            <v>0</v>
          </cell>
          <cell r="BU90">
            <v>0</v>
          </cell>
          <cell r="BV90">
            <v>0</v>
          </cell>
          <cell r="BW90">
            <v>0</v>
          </cell>
          <cell r="BX90">
            <v>0</v>
          </cell>
          <cell r="BY90">
            <v>0</v>
          </cell>
          <cell r="CA90">
            <v>0</v>
          </cell>
          <cell r="CB90">
            <v>0</v>
          </cell>
          <cell r="CC90">
            <v>0</v>
          </cell>
          <cell r="CD90">
            <v>0</v>
          </cell>
          <cell r="CE90">
            <v>0</v>
          </cell>
          <cell r="CF90">
            <v>0</v>
          </cell>
          <cell r="CG90">
            <v>0</v>
          </cell>
          <cell r="CH90">
            <v>0</v>
          </cell>
          <cell r="CI90">
            <v>0</v>
          </cell>
          <cell r="CJ90">
            <v>0</v>
          </cell>
          <cell r="CK90">
            <v>0</v>
          </cell>
          <cell r="CL90">
            <v>0</v>
          </cell>
          <cell r="CM90">
            <v>0</v>
          </cell>
          <cell r="CN90">
            <v>0</v>
          </cell>
          <cell r="CO90">
            <v>0</v>
          </cell>
          <cell r="CP90">
            <v>0</v>
          </cell>
          <cell r="CQ90">
            <v>0</v>
          </cell>
          <cell r="CR90">
            <v>0</v>
          </cell>
          <cell r="CS90">
            <v>0</v>
          </cell>
          <cell r="CT90">
            <v>0</v>
          </cell>
          <cell r="CU90">
            <v>0</v>
          </cell>
          <cell r="CV90">
            <v>0</v>
          </cell>
          <cell r="CW90">
            <v>0</v>
          </cell>
          <cell r="CX90">
            <v>0</v>
          </cell>
          <cell r="CY90">
            <v>0</v>
          </cell>
          <cell r="CZ90">
            <v>0</v>
          </cell>
          <cell r="DA90">
            <v>0</v>
          </cell>
          <cell r="DB90">
            <v>0</v>
          </cell>
          <cell r="DC90">
            <v>0</v>
          </cell>
          <cell r="DD90">
            <v>0</v>
          </cell>
          <cell r="DE90">
            <v>0</v>
          </cell>
          <cell r="DF90">
            <v>0</v>
          </cell>
          <cell r="DG90">
            <v>0</v>
          </cell>
          <cell r="DH90">
            <v>0</v>
          </cell>
          <cell r="DI90">
            <v>0</v>
          </cell>
          <cell r="DJ90">
            <v>0</v>
          </cell>
          <cell r="DK90">
            <v>0</v>
          </cell>
          <cell r="DL90">
            <v>0</v>
          </cell>
          <cell r="DM90">
            <v>0</v>
          </cell>
          <cell r="DO90">
            <v>0</v>
          </cell>
          <cell r="DP90">
            <v>0</v>
          </cell>
          <cell r="DQ90">
            <v>0</v>
          </cell>
          <cell r="DR90">
            <v>0</v>
          </cell>
          <cell r="DS90">
            <v>0</v>
          </cell>
          <cell r="DT90">
            <v>0</v>
          </cell>
          <cell r="DU90">
            <v>0</v>
          </cell>
          <cell r="DV90">
            <v>0</v>
          </cell>
          <cell r="DW90">
            <v>0</v>
          </cell>
          <cell r="DX90">
            <v>0</v>
          </cell>
          <cell r="DY90">
            <v>0</v>
          </cell>
          <cell r="DZ90">
            <v>0</v>
          </cell>
          <cell r="EA90">
            <v>0</v>
          </cell>
          <cell r="EB90">
            <v>0</v>
          </cell>
          <cell r="EC90">
            <v>0</v>
          </cell>
          <cell r="ED90">
            <v>0</v>
          </cell>
          <cell r="EE90">
            <v>0</v>
          </cell>
          <cell r="EF90">
            <v>0</v>
          </cell>
          <cell r="EG90">
            <v>0</v>
          </cell>
          <cell r="EH90">
            <v>0</v>
          </cell>
          <cell r="EI90">
            <v>0</v>
          </cell>
          <cell r="EJ90">
            <v>0</v>
          </cell>
          <cell r="EK90">
            <v>0</v>
          </cell>
          <cell r="EL90">
            <v>0</v>
          </cell>
          <cell r="EM90">
            <v>0</v>
          </cell>
          <cell r="EN90">
            <v>0</v>
          </cell>
          <cell r="EO90">
            <v>0</v>
          </cell>
          <cell r="EP90">
            <v>0</v>
          </cell>
          <cell r="EQ90">
            <v>0</v>
          </cell>
          <cell r="ER90">
            <v>0</v>
          </cell>
          <cell r="ES90">
            <v>0</v>
          </cell>
        </row>
        <row r="91">
          <cell r="D91">
            <v>0</v>
          </cell>
          <cell r="E91">
            <v>0</v>
          </cell>
          <cell r="F91">
            <v>0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  <cell r="AU91">
            <v>0</v>
          </cell>
          <cell r="AV91">
            <v>0</v>
          </cell>
          <cell r="AW91">
            <v>0</v>
          </cell>
          <cell r="BM91">
            <v>0</v>
          </cell>
          <cell r="BN91">
            <v>0</v>
          </cell>
          <cell r="BO91">
            <v>0</v>
          </cell>
          <cell r="BP91">
            <v>0</v>
          </cell>
          <cell r="BQ91">
            <v>0</v>
          </cell>
          <cell r="BR91">
            <v>0</v>
          </cell>
          <cell r="BS91">
            <v>0</v>
          </cell>
          <cell r="BT91">
            <v>0</v>
          </cell>
          <cell r="BU91">
            <v>0</v>
          </cell>
          <cell r="BV91">
            <v>0</v>
          </cell>
          <cell r="BW91">
            <v>0</v>
          </cell>
          <cell r="BX91">
            <v>0</v>
          </cell>
          <cell r="BY91">
            <v>0</v>
          </cell>
          <cell r="CA91">
            <v>0</v>
          </cell>
          <cell r="CB91">
            <v>0</v>
          </cell>
          <cell r="CC91">
            <v>0</v>
          </cell>
          <cell r="CD91">
            <v>0</v>
          </cell>
          <cell r="CE91">
            <v>0</v>
          </cell>
          <cell r="CF91">
            <v>0</v>
          </cell>
          <cell r="CG91">
            <v>0</v>
          </cell>
          <cell r="CH91">
            <v>0</v>
          </cell>
          <cell r="CI91">
            <v>0</v>
          </cell>
          <cell r="CJ91">
            <v>0</v>
          </cell>
          <cell r="CK91">
            <v>0</v>
          </cell>
          <cell r="CL91">
            <v>0</v>
          </cell>
          <cell r="CM91">
            <v>0</v>
          </cell>
          <cell r="CN91">
            <v>0</v>
          </cell>
          <cell r="CO91">
            <v>0</v>
          </cell>
          <cell r="CP91">
            <v>0</v>
          </cell>
          <cell r="CQ91">
            <v>0</v>
          </cell>
          <cell r="CR91">
            <v>0</v>
          </cell>
          <cell r="CS91">
            <v>0</v>
          </cell>
          <cell r="CT91">
            <v>0</v>
          </cell>
          <cell r="CU91">
            <v>0</v>
          </cell>
          <cell r="CV91">
            <v>0</v>
          </cell>
          <cell r="CW91">
            <v>0</v>
          </cell>
          <cell r="CX91">
            <v>0</v>
          </cell>
          <cell r="CY91">
            <v>0</v>
          </cell>
          <cell r="CZ91">
            <v>0</v>
          </cell>
          <cell r="DA91">
            <v>0</v>
          </cell>
          <cell r="DB91">
            <v>0</v>
          </cell>
          <cell r="DC91">
            <v>0</v>
          </cell>
          <cell r="DD91">
            <v>0</v>
          </cell>
          <cell r="DE91">
            <v>0</v>
          </cell>
          <cell r="DF91">
            <v>0</v>
          </cell>
          <cell r="DG91">
            <v>0</v>
          </cell>
          <cell r="DH91">
            <v>0</v>
          </cell>
          <cell r="DI91">
            <v>0</v>
          </cell>
          <cell r="DJ91">
            <v>0</v>
          </cell>
          <cell r="DK91">
            <v>0</v>
          </cell>
          <cell r="DL91">
            <v>0</v>
          </cell>
          <cell r="DM91">
            <v>0</v>
          </cell>
          <cell r="DO91">
            <v>0</v>
          </cell>
          <cell r="DP91">
            <v>0</v>
          </cell>
          <cell r="DQ91">
            <v>0</v>
          </cell>
          <cell r="DR91">
            <v>0</v>
          </cell>
          <cell r="DS91">
            <v>0</v>
          </cell>
          <cell r="DT91">
            <v>0</v>
          </cell>
          <cell r="DU91">
            <v>0</v>
          </cell>
          <cell r="DV91">
            <v>0</v>
          </cell>
          <cell r="DW91">
            <v>0</v>
          </cell>
          <cell r="DX91">
            <v>0</v>
          </cell>
          <cell r="DY91">
            <v>0</v>
          </cell>
          <cell r="DZ91">
            <v>0</v>
          </cell>
          <cell r="EA91">
            <v>0</v>
          </cell>
          <cell r="EB91">
            <v>0</v>
          </cell>
          <cell r="EC91">
            <v>0</v>
          </cell>
          <cell r="ED91">
            <v>0</v>
          </cell>
          <cell r="EE91">
            <v>0</v>
          </cell>
          <cell r="EF91">
            <v>0</v>
          </cell>
          <cell r="EG91">
            <v>0</v>
          </cell>
          <cell r="EH91">
            <v>0</v>
          </cell>
          <cell r="EI91">
            <v>0</v>
          </cell>
          <cell r="EJ91">
            <v>0</v>
          </cell>
          <cell r="EK91">
            <v>0</v>
          </cell>
          <cell r="EL91">
            <v>0</v>
          </cell>
          <cell r="EM91">
            <v>0</v>
          </cell>
          <cell r="EN91">
            <v>0</v>
          </cell>
          <cell r="EO91">
            <v>0</v>
          </cell>
          <cell r="EP91">
            <v>0</v>
          </cell>
          <cell r="EQ91">
            <v>0</v>
          </cell>
          <cell r="ER91">
            <v>0</v>
          </cell>
          <cell r="ES91">
            <v>0</v>
          </cell>
        </row>
        <row r="92">
          <cell r="D92">
            <v>0</v>
          </cell>
          <cell r="E92">
            <v>0</v>
          </cell>
          <cell r="F92">
            <v>0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  <cell r="AU92">
            <v>0</v>
          </cell>
          <cell r="AV92">
            <v>0</v>
          </cell>
          <cell r="AW92">
            <v>0</v>
          </cell>
          <cell r="BM92">
            <v>0</v>
          </cell>
          <cell r="BN92">
            <v>0</v>
          </cell>
          <cell r="BO92">
            <v>0</v>
          </cell>
          <cell r="BP92">
            <v>0</v>
          </cell>
          <cell r="BQ92">
            <v>0</v>
          </cell>
          <cell r="BR92">
            <v>0</v>
          </cell>
          <cell r="BS92">
            <v>0</v>
          </cell>
          <cell r="BT92">
            <v>0</v>
          </cell>
          <cell r="BU92">
            <v>0</v>
          </cell>
          <cell r="BV92">
            <v>0</v>
          </cell>
          <cell r="BW92">
            <v>0</v>
          </cell>
          <cell r="BX92">
            <v>0</v>
          </cell>
          <cell r="BY92">
            <v>0</v>
          </cell>
          <cell r="CA92">
            <v>0</v>
          </cell>
          <cell r="CB92">
            <v>0</v>
          </cell>
          <cell r="CC92">
            <v>0</v>
          </cell>
          <cell r="CD92">
            <v>0</v>
          </cell>
          <cell r="CE92">
            <v>0</v>
          </cell>
          <cell r="CF92">
            <v>0</v>
          </cell>
          <cell r="CG92">
            <v>0</v>
          </cell>
          <cell r="CH92">
            <v>0</v>
          </cell>
          <cell r="CI92">
            <v>0</v>
          </cell>
          <cell r="CJ92">
            <v>0</v>
          </cell>
          <cell r="CK92">
            <v>0</v>
          </cell>
          <cell r="CL92">
            <v>0</v>
          </cell>
          <cell r="CM92">
            <v>0</v>
          </cell>
          <cell r="CN92">
            <v>0</v>
          </cell>
          <cell r="CO92">
            <v>0</v>
          </cell>
          <cell r="CP92">
            <v>0</v>
          </cell>
          <cell r="CQ92">
            <v>0</v>
          </cell>
          <cell r="CR92">
            <v>0</v>
          </cell>
          <cell r="CS92">
            <v>0</v>
          </cell>
          <cell r="CT92">
            <v>0</v>
          </cell>
          <cell r="CU92">
            <v>0</v>
          </cell>
          <cell r="CV92">
            <v>0</v>
          </cell>
          <cell r="CW92">
            <v>0</v>
          </cell>
          <cell r="CX92">
            <v>0</v>
          </cell>
          <cell r="CY92">
            <v>0</v>
          </cell>
          <cell r="CZ92">
            <v>0</v>
          </cell>
          <cell r="DA92">
            <v>0</v>
          </cell>
          <cell r="DB92">
            <v>0</v>
          </cell>
          <cell r="DC92">
            <v>0</v>
          </cell>
          <cell r="DD92">
            <v>0</v>
          </cell>
          <cell r="DE92">
            <v>0</v>
          </cell>
          <cell r="DF92">
            <v>0</v>
          </cell>
          <cell r="DG92">
            <v>0</v>
          </cell>
          <cell r="DH92">
            <v>0</v>
          </cell>
          <cell r="DI92">
            <v>0</v>
          </cell>
          <cell r="DJ92">
            <v>0</v>
          </cell>
          <cell r="DK92">
            <v>0</v>
          </cell>
          <cell r="DL92">
            <v>0</v>
          </cell>
          <cell r="DM92">
            <v>0</v>
          </cell>
          <cell r="DO92">
            <v>0</v>
          </cell>
          <cell r="DP92">
            <v>0</v>
          </cell>
          <cell r="DQ92">
            <v>0</v>
          </cell>
          <cell r="DR92">
            <v>0</v>
          </cell>
          <cell r="DS92">
            <v>0</v>
          </cell>
          <cell r="DT92">
            <v>0</v>
          </cell>
          <cell r="DU92">
            <v>0</v>
          </cell>
          <cell r="DV92">
            <v>0</v>
          </cell>
          <cell r="DW92">
            <v>0</v>
          </cell>
          <cell r="DX92">
            <v>0</v>
          </cell>
          <cell r="DY92">
            <v>0</v>
          </cell>
          <cell r="DZ92">
            <v>0</v>
          </cell>
          <cell r="EA92">
            <v>0</v>
          </cell>
          <cell r="EB92">
            <v>0</v>
          </cell>
          <cell r="EC92">
            <v>0</v>
          </cell>
          <cell r="ED92">
            <v>0</v>
          </cell>
          <cell r="EE92">
            <v>0</v>
          </cell>
          <cell r="EF92">
            <v>0</v>
          </cell>
          <cell r="EG92">
            <v>0</v>
          </cell>
          <cell r="EH92">
            <v>0</v>
          </cell>
          <cell r="EI92">
            <v>0</v>
          </cell>
          <cell r="EJ92">
            <v>0</v>
          </cell>
          <cell r="EK92">
            <v>0</v>
          </cell>
          <cell r="EL92">
            <v>0</v>
          </cell>
          <cell r="EM92">
            <v>0</v>
          </cell>
          <cell r="EN92">
            <v>0</v>
          </cell>
          <cell r="EO92">
            <v>0</v>
          </cell>
          <cell r="EP92">
            <v>0</v>
          </cell>
          <cell r="EQ92">
            <v>0</v>
          </cell>
          <cell r="ER92">
            <v>0</v>
          </cell>
          <cell r="ES92">
            <v>0</v>
          </cell>
        </row>
        <row r="93">
          <cell r="D93">
            <v>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  <cell r="AU93">
            <v>0</v>
          </cell>
          <cell r="AV93">
            <v>0</v>
          </cell>
          <cell r="AW93">
            <v>0</v>
          </cell>
          <cell r="BM93">
            <v>0</v>
          </cell>
          <cell r="BN93">
            <v>0</v>
          </cell>
          <cell r="BO93">
            <v>0</v>
          </cell>
          <cell r="BP93">
            <v>0</v>
          </cell>
          <cell r="BQ93">
            <v>0</v>
          </cell>
          <cell r="BR93">
            <v>0</v>
          </cell>
          <cell r="BS93">
            <v>0</v>
          </cell>
          <cell r="BT93">
            <v>0</v>
          </cell>
          <cell r="BU93">
            <v>0</v>
          </cell>
          <cell r="BV93">
            <v>0</v>
          </cell>
          <cell r="BW93">
            <v>0</v>
          </cell>
          <cell r="BX93">
            <v>0</v>
          </cell>
          <cell r="BY93">
            <v>0</v>
          </cell>
          <cell r="CA93">
            <v>0</v>
          </cell>
          <cell r="CB93">
            <v>0</v>
          </cell>
          <cell r="CC93">
            <v>0</v>
          </cell>
          <cell r="CD93">
            <v>0</v>
          </cell>
          <cell r="CE93">
            <v>0</v>
          </cell>
          <cell r="CF93">
            <v>0</v>
          </cell>
          <cell r="CG93">
            <v>0</v>
          </cell>
          <cell r="CH93">
            <v>0</v>
          </cell>
          <cell r="CI93">
            <v>0</v>
          </cell>
          <cell r="CJ93">
            <v>0</v>
          </cell>
          <cell r="CK93">
            <v>0</v>
          </cell>
          <cell r="CL93">
            <v>0</v>
          </cell>
          <cell r="CM93">
            <v>0</v>
          </cell>
          <cell r="CN93">
            <v>0</v>
          </cell>
          <cell r="CO93">
            <v>0</v>
          </cell>
          <cell r="CP93">
            <v>0</v>
          </cell>
          <cell r="CQ93">
            <v>0</v>
          </cell>
          <cell r="CR93">
            <v>0</v>
          </cell>
          <cell r="CS93">
            <v>0</v>
          </cell>
          <cell r="CT93">
            <v>0</v>
          </cell>
          <cell r="CU93">
            <v>0</v>
          </cell>
          <cell r="CV93">
            <v>0</v>
          </cell>
          <cell r="CW93">
            <v>0</v>
          </cell>
          <cell r="CX93">
            <v>0</v>
          </cell>
          <cell r="CY93">
            <v>0</v>
          </cell>
          <cell r="CZ93">
            <v>0</v>
          </cell>
          <cell r="DA93">
            <v>0</v>
          </cell>
          <cell r="DB93">
            <v>0</v>
          </cell>
          <cell r="DC93">
            <v>0</v>
          </cell>
          <cell r="DD93">
            <v>0</v>
          </cell>
          <cell r="DE93">
            <v>0</v>
          </cell>
          <cell r="DF93">
            <v>0</v>
          </cell>
          <cell r="DG93">
            <v>0</v>
          </cell>
          <cell r="DH93">
            <v>0</v>
          </cell>
          <cell r="DI93">
            <v>0</v>
          </cell>
          <cell r="DJ93">
            <v>0</v>
          </cell>
          <cell r="DK93">
            <v>0</v>
          </cell>
          <cell r="DL93">
            <v>0</v>
          </cell>
          <cell r="DM93">
            <v>0</v>
          </cell>
          <cell r="DO93">
            <v>0</v>
          </cell>
          <cell r="DP93">
            <v>0</v>
          </cell>
          <cell r="DQ93">
            <v>0</v>
          </cell>
          <cell r="DR93">
            <v>0</v>
          </cell>
          <cell r="DS93">
            <v>0</v>
          </cell>
          <cell r="DT93">
            <v>0</v>
          </cell>
          <cell r="DU93">
            <v>0</v>
          </cell>
          <cell r="DV93">
            <v>0</v>
          </cell>
          <cell r="DW93">
            <v>0</v>
          </cell>
          <cell r="DX93">
            <v>0</v>
          </cell>
          <cell r="DY93">
            <v>0</v>
          </cell>
          <cell r="DZ93">
            <v>0</v>
          </cell>
          <cell r="EA93">
            <v>0</v>
          </cell>
          <cell r="EB93">
            <v>0</v>
          </cell>
          <cell r="EC93">
            <v>0</v>
          </cell>
          <cell r="ED93">
            <v>0</v>
          </cell>
          <cell r="EE93">
            <v>0</v>
          </cell>
          <cell r="EF93">
            <v>0</v>
          </cell>
          <cell r="EG93">
            <v>0</v>
          </cell>
          <cell r="EH93">
            <v>0</v>
          </cell>
          <cell r="EI93">
            <v>0</v>
          </cell>
          <cell r="EJ93">
            <v>0</v>
          </cell>
          <cell r="EK93">
            <v>0</v>
          </cell>
          <cell r="EL93">
            <v>0</v>
          </cell>
          <cell r="EM93">
            <v>0</v>
          </cell>
          <cell r="EN93">
            <v>0</v>
          </cell>
          <cell r="EO93">
            <v>0</v>
          </cell>
          <cell r="EP93">
            <v>0</v>
          </cell>
          <cell r="EQ93">
            <v>0</v>
          </cell>
          <cell r="ER93">
            <v>0</v>
          </cell>
          <cell r="ES93">
            <v>0</v>
          </cell>
        </row>
        <row r="94"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  <cell r="AU94">
            <v>0</v>
          </cell>
          <cell r="AV94">
            <v>0</v>
          </cell>
          <cell r="AW94">
            <v>0</v>
          </cell>
          <cell r="BM94">
            <v>0</v>
          </cell>
          <cell r="BN94">
            <v>0</v>
          </cell>
          <cell r="BO94">
            <v>0</v>
          </cell>
          <cell r="BP94">
            <v>0</v>
          </cell>
          <cell r="BQ94">
            <v>0</v>
          </cell>
          <cell r="BR94">
            <v>0</v>
          </cell>
          <cell r="BS94">
            <v>0</v>
          </cell>
          <cell r="BT94">
            <v>0</v>
          </cell>
          <cell r="BU94">
            <v>0</v>
          </cell>
          <cell r="BV94">
            <v>0</v>
          </cell>
          <cell r="BW94">
            <v>0</v>
          </cell>
          <cell r="BX94">
            <v>0</v>
          </cell>
          <cell r="BY94">
            <v>0</v>
          </cell>
          <cell r="CA94">
            <v>0</v>
          </cell>
          <cell r="CB94">
            <v>0</v>
          </cell>
          <cell r="CC94">
            <v>0</v>
          </cell>
          <cell r="CD94">
            <v>0</v>
          </cell>
          <cell r="CE94">
            <v>0</v>
          </cell>
          <cell r="CF94">
            <v>0</v>
          </cell>
          <cell r="CG94">
            <v>0</v>
          </cell>
          <cell r="CH94">
            <v>0</v>
          </cell>
          <cell r="CI94">
            <v>0</v>
          </cell>
          <cell r="CJ94">
            <v>0</v>
          </cell>
          <cell r="CK94">
            <v>0</v>
          </cell>
          <cell r="CL94">
            <v>0</v>
          </cell>
          <cell r="CM94">
            <v>0</v>
          </cell>
          <cell r="CN94">
            <v>0</v>
          </cell>
          <cell r="CO94">
            <v>0</v>
          </cell>
          <cell r="CP94">
            <v>0</v>
          </cell>
          <cell r="CQ94">
            <v>0</v>
          </cell>
          <cell r="CR94">
            <v>0</v>
          </cell>
          <cell r="CS94">
            <v>0</v>
          </cell>
          <cell r="CT94">
            <v>0</v>
          </cell>
          <cell r="CU94">
            <v>0</v>
          </cell>
          <cell r="CV94">
            <v>0</v>
          </cell>
          <cell r="CW94">
            <v>0</v>
          </cell>
          <cell r="CX94">
            <v>0</v>
          </cell>
          <cell r="CY94">
            <v>0</v>
          </cell>
          <cell r="CZ94">
            <v>0</v>
          </cell>
          <cell r="DA94">
            <v>0</v>
          </cell>
          <cell r="DB94">
            <v>0</v>
          </cell>
          <cell r="DC94">
            <v>0</v>
          </cell>
          <cell r="DD94">
            <v>0</v>
          </cell>
          <cell r="DE94">
            <v>0</v>
          </cell>
          <cell r="DF94">
            <v>0</v>
          </cell>
          <cell r="DG94">
            <v>0</v>
          </cell>
          <cell r="DH94">
            <v>0</v>
          </cell>
          <cell r="DI94">
            <v>0</v>
          </cell>
          <cell r="DJ94">
            <v>0</v>
          </cell>
          <cell r="DK94">
            <v>0</v>
          </cell>
          <cell r="DL94">
            <v>0</v>
          </cell>
          <cell r="DM94">
            <v>0</v>
          </cell>
          <cell r="DO94">
            <v>0</v>
          </cell>
          <cell r="DP94">
            <v>0</v>
          </cell>
          <cell r="DQ94">
            <v>0</v>
          </cell>
          <cell r="DR94">
            <v>0</v>
          </cell>
          <cell r="DS94">
            <v>0</v>
          </cell>
          <cell r="DT94">
            <v>0</v>
          </cell>
          <cell r="DU94">
            <v>0</v>
          </cell>
          <cell r="DV94">
            <v>0</v>
          </cell>
          <cell r="DW94">
            <v>0</v>
          </cell>
          <cell r="DX94">
            <v>0</v>
          </cell>
          <cell r="DY94">
            <v>0</v>
          </cell>
          <cell r="DZ94">
            <v>0</v>
          </cell>
          <cell r="EA94">
            <v>0</v>
          </cell>
          <cell r="EB94">
            <v>0</v>
          </cell>
          <cell r="EC94">
            <v>0</v>
          </cell>
          <cell r="ED94">
            <v>0</v>
          </cell>
          <cell r="EE94">
            <v>0</v>
          </cell>
          <cell r="EF94">
            <v>0</v>
          </cell>
          <cell r="EG94">
            <v>0</v>
          </cell>
          <cell r="EH94">
            <v>0</v>
          </cell>
          <cell r="EI94">
            <v>0</v>
          </cell>
          <cell r="EJ94">
            <v>0</v>
          </cell>
          <cell r="EK94">
            <v>0</v>
          </cell>
          <cell r="EL94">
            <v>0</v>
          </cell>
          <cell r="EM94">
            <v>0</v>
          </cell>
          <cell r="EN94">
            <v>0</v>
          </cell>
          <cell r="EO94">
            <v>0</v>
          </cell>
          <cell r="EP94">
            <v>0</v>
          </cell>
          <cell r="EQ94">
            <v>0</v>
          </cell>
          <cell r="ER94">
            <v>0</v>
          </cell>
          <cell r="ES94">
            <v>0</v>
          </cell>
        </row>
        <row r="95">
          <cell r="D95">
            <v>0</v>
          </cell>
          <cell r="E95">
            <v>0</v>
          </cell>
          <cell r="F95">
            <v>0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  <cell r="AU95">
            <v>0</v>
          </cell>
          <cell r="AV95">
            <v>0</v>
          </cell>
          <cell r="AW95">
            <v>0</v>
          </cell>
          <cell r="BM95">
            <v>0</v>
          </cell>
          <cell r="BN95">
            <v>0</v>
          </cell>
          <cell r="BO95">
            <v>0</v>
          </cell>
          <cell r="BP95">
            <v>0</v>
          </cell>
          <cell r="BQ95">
            <v>0</v>
          </cell>
          <cell r="BR95">
            <v>0</v>
          </cell>
          <cell r="BS95">
            <v>0</v>
          </cell>
          <cell r="BT95">
            <v>0</v>
          </cell>
          <cell r="BU95">
            <v>0</v>
          </cell>
          <cell r="BV95">
            <v>0</v>
          </cell>
          <cell r="BW95">
            <v>0</v>
          </cell>
          <cell r="BX95">
            <v>0</v>
          </cell>
          <cell r="BY95">
            <v>0</v>
          </cell>
          <cell r="CA95">
            <v>0</v>
          </cell>
          <cell r="CB95">
            <v>0</v>
          </cell>
          <cell r="CC95">
            <v>0</v>
          </cell>
          <cell r="CD95">
            <v>0</v>
          </cell>
          <cell r="CE95">
            <v>0</v>
          </cell>
          <cell r="CF95">
            <v>0</v>
          </cell>
          <cell r="CG95">
            <v>0</v>
          </cell>
          <cell r="CH95">
            <v>0</v>
          </cell>
          <cell r="CI95">
            <v>0</v>
          </cell>
          <cell r="CJ95">
            <v>0</v>
          </cell>
          <cell r="CK95">
            <v>0</v>
          </cell>
          <cell r="CL95">
            <v>0</v>
          </cell>
          <cell r="CM95">
            <v>0</v>
          </cell>
          <cell r="CN95">
            <v>0</v>
          </cell>
          <cell r="CO95">
            <v>0</v>
          </cell>
          <cell r="CP95">
            <v>0</v>
          </cell>
          <cell r="CQ95">
            <v>0</v>
          </cell>
          <cell r="CR95">
            <v>0</v>
          </cell>
          <cell r="CS95">
            <v>0</v>
          </cell>
          <cell r="CT95">
            <v>0</v>
          </cell>
          <cell r="CU95">
            <v>0</v>
          </cell>
          <cell r="CV95">
            <v>0</v>
          </cell>
          <cell r="CW95">
            <v>0</v>
          </cell>
          <cell r="CX95">
            <v>0</v>
          </cell>
          <cell r="CY95">
            <v>0</v>
          </cell>
          <cell r="CZ95">
            <v>0</v>
          </cell>
          <cell r="DA95">
            <v>0</v>
          </cell>
          <cell r="DB95">
            <v>0</v>
          </cell>
          <cell r="DC95">
            <v>0</v>
          </cell>
          <cell r="DD95">
            <v>0</v>
          </cell>
          <cell r="DE95">
            <v>0</v>
          </cell>
          <cell r="DF95">
            <v>0</v>
          </cell>
          <cell r="DG95">
            <v>0</v>
          </cell>
          <cell r="DH95">
            <v>0</v>
          </cell>
          <cell r="DI95">
            <v>0</v>
          </cell>
          <cell r="DJ95">
            <v>0</v>
          </cell>
          <cell r="DK95">
            <v>0</v>
          </cell>
          <cell r="DL95">
            <v>0</v>
          </cell>
          <cell r="DM95">
            <v>0</v>
          </cell>
          <cell r="DO95">
            <v>0</v>
          </cell>
          <cell r="DP95">
            <v>0</v>
          </cell>
          <cell r="DQ95">
            <v>0</v>
          </cell>
          <cell r="DR95">
            <v>0</v>
          </cell>
          <cell r="DS95">
            <v>0</v>
          </cell>
          <cell r="DT95">
            <v>0</v>
          </cell>
          <cell r="DU95">
            <v>0</v>
          </cell>
          <cell r="DV95">
            <v>0</v>
          </cell>
          <cell r="DW95">
            <v>0</v>
          </cell>
          <cell r="DX95">
            <v>0</v>
          </cell>
          <cell r="DY95">
            <v>0</v>
          </cell>
          <cell r="DZ95">
            <v>0</v>
          </cell>
          <cell r="EA95">
            <v>0</v>
          </cell>
          <cell r="EB95">
            <v>0</v>
          </cell>
          <cell r="EC95">
            <v>0</v>
          </cell>
          <cell r="ED95">
            <v>0</v>
          </cell>
          <cell r="EE95">
            <v>0</v>
          </cell>
          <cell r="EF95">
            <v>0</v>
          </cell>
          <cell r="EG95">
            <v>0</v>
          </cell>
          <cell r="EH95">
            <v>0</v>
          </cell>
          <cell r="EI95">
            <v>0</v>
          </cell>
          <cell r="EJ95">
            <v>0</v>
          </cell>
          <cell r="EK95">
            <v>0</v>
          </cell>
          <cell r="EL95">
            <v>0</v>
          </cell>
          <cell r="EM95">
            <v>0</v>
          </cell>
          <cell r="EN95">
            <v>0</v>
          </cell>
          <cell r="EO95">
            <v>0</v>
          </cell>
          <cell r="EP95">
            <v>0</v>
          </cell>
          <cell r="EQ95">
            <v>0</v>
          </cell>
          <cell r="ER95">
            <v>0</v>
          </cell>
          <cell r="ES95">
            <v>0</v>
          </cell>
        </row>
        <row r="96"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  <cell r="AU96">
            <v>0</v>
          </cell>
          <cell r="AV96">
            <v>0</v>
          </cell>
          <cell r="AW96">
            <v>0</v>
          </cell>
          <cell r="BM96">
            <v>0</v>
          </cell>
          <cell r="BN96">
            <v>0</v>
          </cell>
          <cell r="BO96">
            <v>0</v>
          </cell>
          <cell r="BP96">
            <v>0</v>
          </cell>
          <cell r="BQ96">
            <v>0</v>
          </cell>
          <cell r="BR96">
            <v>0</v>
          </cell>
          <cell r="BS96">
            <v>0</v>
          </cell>
          <cell r="BT96">
            <v>0</v>
          </cell>
          <cell r="BU96">
            <v>0</v>
          </cell>
          <cell r="BV96">
            <v>0</v>
          </cell>
          <cell r="BW96">
            <v>0</v>
          </cell>
          <cell r="BX96">
            <v>0</v>
          </cell>
          <cell r="BY96">
            <v>0</v>
          </cell>
          <cell r="CA96">
            <v>0</v>
          </cell>
          <cell r="CB96">
            <v>0</v>
          </cell>
          <cell r="CC96">
            <v>0</v>
          </cell>
          <cell r="CD96">
            <v>0</v>
          </cell>
          <cell r="CE96">
            <v>0</v>
          </cell>
          <cell r="CF96">
            <v>0</v>
          </cell>
          <cell r="CG96">
            <v>0</v>
          </cell>
          <cell r="CH96">
            <v>0</v>
          </cell>
          <cell r="CI96">
            <v>0</v>
          </cell>
          <cell r="CJ96">
            <v>0</v>
          </cell>
          <cell r="CK96">
            <v>0</v>
          </cell>
          <cell r="CL96">
            <v>0</v>
          </cell>
          <cell r="CM96">
            <v>0</v>
          </cell>
          <cell r="CN96">
            <v>0</v>
          </cell>
          <cell r="CO96">
            <v>0</v>
          </cell>
          <cell r="CP96">
            <v>0</v>
          </cell>
          <cell r="CQ96">
            <v>0</v>
          </cell>
          <cell r="CR96">
            <v>0</v>
          </cell>
          <cell r="CS96">
            <v>0</v>
          </cell>
          <cell r="CT96">
            <v>0</v>
          </cell>
          <cell r="CU96">
            <v>0</v>
          </cell>
          <cell r="CV96">
            <v>0</v>
          </cell>
          <cell r="CW96">
            <v>0</v>
          </cell>
          <cell r="CX96">
            <v>0</v>
          </cell>
          <cell r="CY96">
            <v>0</v>
          </cell>
          <cell r="CZ96">
            <v>0</v>
          </cell>
          <cell r="DA96">
            <v>0</v>
          </cell>
          <cell r="DB96">
            <v>0</v>
          </cell>
          <cell r="DC96">
            <v>0</v>
          </cell>
          <cell r="DD96">
            <v>0</v>
          </cell>
          <cell r="DE96">
            <v>0</v>
          </cell>
          <cell r="DF96">
            <v>0</v>
          </cell>
          <cell r="DG96">
            <v>0</v>
          </cell>
          <cell r="DH96">
            <v>0</v>
          </cell>
          <cell r="DI96">
            <v>0</v>
          </cell>
          <cell r="DJ96">
            <v>0</v>
          </cell>
          <cell r="DK96">
            <v>0</v>
          </cell>
          <cell r="DL96">
            <v>0</v>
          </cell>
          <cell r="DM96">
            <v>0</v>
          </cell>
          <cell r="DO96">
            <v>0</v>
          </cell>
          <cell r="DP96">
            <v>0</v>
          </cell>
          <cell r="DQ96">
            <v>0</v>
          </cell>
          <cell r="DR96">
            <v>0</v>
          </cell>
          <cell r="DS96">
            <v>0</v>
          </cell>
          <cell r="DT96">
            <v>0</v>
          </cell>
          <cell r="DU96">
            <v>0</v>
          </cell>
          <cell r="DV96">
            <v>0</v>
          </cell>
          <cell r="DW96">
            <v>0</v>
          </cell>
          <cell r="DX96">
            <v>0</v>
          </cell>
          <cell r="DY96">
            <v>0</v>
          </cell>
          <cell r="DZ96">
            <v>0</v>
          </cell>
          <cell r="EA96">
            <v>0</v>
          </cell>
          <cell r="EB96">
            <v>0</v>
          </cell>
          <cell r="EC96">
            <v>0</v>
          </cell>
          <cell r="ED96">
            <v>0</v>
          </cell>
          <cell r="EE96">
            <v>0</v>
          </cell>
          <cell r="EF96">
            <v>0</v>
          </cell>
          <cell r="EG96">
            <v>0</v>
          </cell>
          <cell r="EH96">
            <v>0</v>
          </cell>
          <cell r="EI96">
            <v>0</v>
          </cell>
          <cell r="EJ96">
            <v>0</v>
          </cell>
          <cell r="EK96">
            <v>0</v>
          </cell>
          <cell r="EL96">
            <v>0</v>
          </cell>
          <cell r="EM96">
            <v>0</v>
          </cell>
          <cell r="EN96">
            <v>0</v>
          </cell>
          <cell r="EO96">
            <v>0</v>
          </cell>
          <cell r="EP96">
            <v>0</v>
          </cell>
          <cell r="EQ96">
            <v>0</v>
          </cell>
          <cell r="ER96">
            <v>0</v>
          </cell>
          <cell r="ES96">
            <v>0</v>
          </cell>
        </row>
        <row r="97">
          <cell r="D97">
            <v>0</v>
          </cell>
          <cell r="E97">
            <v>0</v>
          </cell>
          <cell r="F97">
            <v>0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  <cell r="AU97">
            <v>0</v>
          </cell>
          <cell r="AV97">
            <v>0</v>
          </cell>
          <cell r="AW97">
            <v>0</v>
          </cell>
          <cell r="BM97">
            <v>0</v>
          </cell>
          <cell r="BN97">
            <v>0</v>
          </cell>
          <cell r="BO97">
            <v>0</v>
          </cell>
          <cell r="BP97">
            <v>0</v>
          </cell>
          <cell r="BQ97">
            <v>0</v>
          </cell>
          <cell r="BR97">
            <v>0</v>
          </cell>
          <cell r="BS97">
            <v>0</v>
          </cell>
          <cell r="BT97">
            <v>0</v>
          </cell>
          <cell r="BU97">
            <v>0</v>
          </cell>
          <cell r="BV97">
            <v>0</v>
          </cell>
          <cell r="BW97">
            <v>0</v>
          </cell>
          <cell r="BX97">
            <v>0</v>
          </cell>
          <cell r="BY97">
            <v>0</v>
          </cell>
          <cell r="CA97">
            <v>0</v>
          </cell>
          <cell r="CB97">
            <v>0</v>
          </cell>
          <cell r="CC97">
            <v>0</v>
          </cell>
          <cell r="CD97">
            <v>0</v>
          </cell>
          <cell r="CE97">
            <v>0</v>
          </cell>
          <cell r="CF97">
            <v>0</v>
          </cell>
          <cell r="CG97">
            <v>0</v>
          </cell>
          <cell r="CH97">
            <v>0</v>
          </cell>
          <cell r="CI97">
            <v>0</v>
          </cell>
          <cell r="CJ97">
            <v>0</v>
          </cell>
          <cell r="CK97">
            <v>0</v>
          </cell>
          <cell r="CL97">
            <v>0</v>
          </cell>
          <cell r="CM97">
            <v>0</v>
          </cell>
          <cell r="CN97">
            <v>0</v>
          </cell>
          <cell r="CO97">
            <v>0</v>
          </cell>
          <cell r="CP97">
            <v>0</v>
          </cell>
          <cell r="CQ97">
            <v>0</v>
          </cell>
          <cell r="CR97">
            <v>0</v>
          </cell>
          <cell r="CS97">
            <v>0</v>
          </cell>
          <cell r="CT97">
            <v>0</v>
          </cell>
          <cell r="CU97">
            <v>0</v>
          </cell>
          <cell r="CV97">
            <v>0</v>
          </cell>
          <cell r="CW97">
            <v>0</v>
          </cell>
          <cell r="CX97">
            <v>0</v>
          </cell>
          <cell r="CY97">
            <v>0</v>
          </cell>
          <cell r="CZ97">
            <v>0</v>
          </cell>
          <cell r="DA97">
            <v>0</v>
          </cell>
          <cell r="DB97">
            <v>0</v>
          </cell>
          <cell r="DC97">
            <v>0</v>
          </cell>
          <cell r="DD97">
            <v>0</v>
          </cell>
          <cell r="DE97">
            <v>0</v>
          </cell>
          <cell r="DF97">
            <v>0</v>
          </cell>
          <cell r="DG97">
            <v>0</v>
          </cell>
          <cell r="DH97">
            <v>0</v>
          </cell>
          <cell r="DI97">
            <v>0</v>
          </cell>
          <cell r="DJ97">
            <v>0</v>
          </cell>
          <cell r="DK97">
            <v>0</v>
          </cell>
          <cell r="DL97">
            <v>0</v>
          </cell>
          <cell r="DM97">
            <v>0</v>
          </cell>
          <cell r="DO97">
            <v>0</v>
          </cell>
          <cell r="DP97">
            <v>0</v>
          </cell>
          <cell r="DQ97">
            <v>0</v>
          </cell>
          <cell r="DR97">
            <v>0</v>
          </cell>
          <cell r="DS97">
            <v>0</v>
          </cell>
          <cell r="DT97">
            <v>0</v>
          </cell>
          <cell r="DU97">
            <v>0</v>
          </cell>
          <cell r="DV97">
            <v>0</v>
          </cell>
          <cell r="DW97">
            <v>0</v>
          </cell>
          <cell r="DX97">
            <v>0</v>
          </cell>
          <cell r="DY97">
            <v>0</v>
          </cell>
          <cell r="DZ97">
            <v>0</v>
          </cell>
          <cell r="EA97">
            <v>0</v>
          </cell>
          <cell r="EB97">
            <v>0</v>
          </cell>
          <cell r="EC97">
            <v>0</v>
          </cell>
          <cell r="ED97">
            <v>0</v>
          </cell>
          <cell r="EE97">
            <v>0</v>
          </cell>
          <cell r="EF97">
            <v>0</v>
          </cell>
          <cell r="EG97">
            <v>0</v>
          </cell>
          <cell r="EH97">
            <v>0</v>
          </cell>
          <cell r="EI97">
            <v>0</v>
          </cell>
          <cell r="EJ97">
            <v>0</v>
          </cell>
          <cell r="EK97">
            <v>0</v>
          </cell>
          <cell r="EL97">
            <v>0</v>
          </cell>
          <cell r="EM97">
            <v>0</v>
          </cell>
          <cell r="EN97">
            <v>0</v>
          </cell>
          <cell r="EO97">
            <v>0</v>
          </cell>
          <cell r="EP97">
            <v>0</v>
          </cell>
          <cell r="EQ97">
            <v>0</v>
          </cell>
          <cell r="ER97">
            <v>0</v>
          </cell>
          <cell r="ES97">
            <v>0</v>
          </cell>
        </row>
        <row r="98">
          <cell r="D98">
            <v>0</v>
          </cell>
          <cell r="E98">
            <v>0</v>
          </cell>
          <cell r="F98">
            <v>0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  <cell r="AU98">
            <v>0</v>
          </cell>
          <cell r="AV98">
            <v>0</v>
          </cell>
          <cell r="AW98">
            <v>0</v>
          </cell>
          <cell r="BM98">
            <v>0</v>
          </cell>
          <cell r="BN98">
            <v>0</v>
          </cell>
          <cell r="BO98">
            <v>0</v>
          </cell>
          <cell r="BP98">
            <v>0</v>
          </cell>
          <cell r="BQ98">
            <v>0</v>
          </cell>
          <cell r="BR98">
            <v>0</v>
          </cell>
          <cell r="BS98">
            <v>0</v>
          </cell>
          <cell r="BT98">
            <v>0</v>
          </cell>
          <cell r="BU98">
            <v>0</v>
          </cell>
          <cell r="BV98">
            <v>0</v>
          </cell>
          <cell r="BW98">
            <v>0</v>
          </cell>
          <cell r="BX98">
            <v>0</v>
          </cell>
          <cell r="BY98">
            <v>0</v>
          </cell>
          <cell r="CA98">
            <v>0</v>
          </cell>
          <cell r="CB98">
            <v>0</v>
          </cell>
          <cell r="CC98">
            <v>0</v>
          </cell>
          <cell r="CD98">
            <v>0</v>
          </cell>
          <cell r="CE98">
            <v>0</v>
          </cell>
          <cell r="CF98">
            <v>0</v>
          </cell>
          <cell r="CG98">
            <v>0</v>
          </cell>
          <cell r="CH98">
            <v>0</v>
          </cell>
          <cell r="CI98">
            <v>0</v>
          </cell>
          <cell r="CJ98">
            <v>0</v>
          </cell>
          <cell r="CK98">
            <v>0</v>
          </cell>
          <cell r="CL98">
            <v>0</v>
          </cell>
          <cell r="CM98">
            <v>0</v>
          </cell>
          <cell r="CN98">
            <v>0</v>
          </cell>
          <cell r="CO98">
            <v>0</v>
          </cell>
          <cell r="CP98">
            <v>0</v>
          </cell>
          <cell r="CQ98">
            <v>0</v>
          </cell>
          <cell r="CR98">
            <v>0</v>
          </cell>
          <cell r="CS98">
            <v>0</v>
          </cell>
          <cell r="CT98">
            <v>0</v>
          </cell>
          <cell r="CU98">
            <v>0</v>
          </cell>
          <cell r="CV98">
            <v>0</v>
          </cell>
          <cell r="CW98">
            <v>0</v>
          </cell>
          <cell r="CX98">
            <v>0</v>
          </cell>
          <cell r="CY98">
            <v>0</v>
          </cell>
          <cell r="CZ98">
            <v>0</v>
          </cell>
          <cell r="DA98">
            <v>0</v>
          </cell>
          <cell r="DB98">
            <v>0</v>
          </cell>
          <cell r="DC98">
            <v>0</v>
          </cell>
          <cell r="DD98">
            <v>0</v>
          </cell>
          <cell r="DE98">
            <v>0</v>
          </cell>
          <cell r="DF98">
            <v>0</v>
          </cell>
          <cell r="DG98">
            <v>0</v>
          </cell>
          <cell r="DH98">
            <v>0</v>
          </cell>
          <cell r="DI98">
            <v>0</v>
          </cell>
          <cell r="DJ98">
            <v>0</v>
          </cell>
          <cell r="DK98">
            <v>0</v>
          </cell>
          <cell r="DL98">
            <v>0</v>
          </cell>
          <cell r="DM98">
            <v>0</v>
          </cell>
          <cell r="DO98">
            <v>0</v>
          </cell>
          <cell r="DP98">
            <v>0</v>
          </cell>
          <cell r="DQ98">
            <v>0</v>
          </cell>
          <cell r="DR98">
            <v>0</v>
          </cell>
          <cell r="DS98">
            <v>0</v>
          </cell>
          <cell r="DT98">
            <v>0</v>
          </cell>
          <cell r="DU98">
            <v>0</v>
          </cell>
          <cell r="DV98">
            <v>0</v>
          </cell>
          <cell r="DW98">
            <v>0</v>
          </cell>
          <cell r="DX98">
            <v>0</v>
          </cell>
          <cell r="DY98">
            <v>0</v>
          </cell>
          <cell r="DZ98">
            <v>0</v>
          </cell>
          <cell r="EA98">
            <v>0</v>
          </cell>
          <cell r="EB98">
            <v>0</v>
          </cell>
          <cell r="EC98">
            <v>0</v>
          </cell>
          <cell r="ED98">
            <v>0</v>
          </cell>
          <cell r="EE98">
            <v>0</v>
          </cell>
          <cell r="EF98">
            <v>0</v>
          </cell>
          <cell r="EG98">
            <v>0</v>
          </cell>
          <cell r="EH98">
            <v>0</v>
          </cell>
          <cell r="EI98">
            <v>0</v>
          </cell>
          <cell r="EJ98">
            <v>0</v>
          </cell>
          <cell r="EK98">
            <v>0</v>
          </cell>
          <cell r="EL98">
            <v>0</v>
          </cell>
          <cell r="EM98">
            <v>0</v>
          </cell>
          <cell r="EN98">
            <v>0</v>
          </cell>
          <cell r="EO98">
            <v>0</v>
          </cell>
          <cell r="EP98">
            <v>0</v>
          </cell>
          <cell r="EQ98">
            <v>0</v>
          </cell>
          <cell r="ER98">
            <v>0</v>
          </cell>
          <cell r="ES98">
            <v>0</v>
          </cell>
        </row>
        <row r="99">
          <cell r="D99">
            <v>0</v>
          </cell>
          <cell r="E99">
            <v>0</v>
          </cell>
          <cell r="F99">
            <v>0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0</v>
          </cell>
          <cell r="AA99">
            <v>0</v>
          </cell>
          <cell r="AB99">
            <v>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0</v>
          </cell>
          <cell r="AH99">
            <v>0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  <cell r="AU99">
            <v>0</v>
          </cell>
          <cell r="AV99">
            <v>0</v>
          </cell>
          <cell r="AW99">
            <v>0</v>
          </cell>
          <cell r="BM99">
            <v>0</v>
          </cell>
          <cell r="BN99">
            <v>0</v>
          </cell>
          <cell r="BO99">
            <v>0</v>
          </cell>
          <cell r="BP99">
            <v>0</v>
          </cell>
          <cell r="BQ99">
            <v>0</v>
          </cell>
          <cell r="BR99">
            <v>0</v>
          </cell>
          <cell r="BS99">
            <v>0</v>
          </cell>
          <cell r="BT99">
            <v>0</v>
          </cell>
          <cell r="BU99">
            <v>0</v>
          </cell>
          <cell r="BV99">
            <v>0</v>
          </cell>
          <cell r="BW99">
            <v>0</v>
          </cell>
          <cell r="BX99">
            <v>0</v>
          </cell>
          <cell r="BY99">
            <v>0</v>
          </cell>
          <cell r="CA99">
            <v>0</v>
          </cell>
          <cell r="CB99">
            <v>0</v>
          </cell>
          <cell r="CC99">
            <v>0</v>
          </cell>
          <cell r="CD99">
            <v>0</v>
          </cell>
          <cell r="CE99">
            <v>0</v>
          </cell>
          <cell r="CF99">
            <v>0</v>
          </cell>
          <cell r="CG99">
            <v>0</v>
          </cell>
          <cell r="CH99">
            <v>0</v>
          </cell>
          <cell r="CI99">
            <v>0</v>
          </cell>
          <cell r="CJ99">
            <v>0</v>
          </cell>
          <cell r="CK99">
            <v>0</v>
          </cell>
          <cell r="CL99">
            <v>0</v>
          </cell>
          <cell r="CM99">
            <v>0</v>
          </cell>
          <cell r="CN99">
            <v>0</v>
          </cell>
          <cell r="CO99">
            <v>0</v>
          </cell>
          <cell r="CP99">
            <v>0</v>
          </cell>
          <cell r="CQ99">
            <v>0</v>
          </cell>
          <cell r="CR99">
            <v>0</v>
          </cell>
          <cell r="CS99">
            <v>0</v>
          </cell>
          <cell r="CT99">
            <v>0</v>
          </cell>
          <cell r="CU99">
            <v>0</v>
          </cell>
          <cell r="CV99">
            <v>0</v>
          </cell>
          <cell r="CW99">
            <v>0</v>
          </cell>
          <cell r="CX99">
            <v>0</v>
          </cell>
          <cell r="CY99">
            <v>0</v>
          </cell>
          <cell r="CZ99">
            <v>0</v>
          </cell>
          <cell r="DA99">
            <v>0</v>
          </cell>
          <cell r="DB99">
            <v>0</v>
          </cell>
          <cell r="DC99">
            <v>0</v>
          </cell>
          <cell r="DD99">
            <v>0</v>
          </cell>
          <cell r="DE99">
            <v>0</v>
          </cell>
          <cell r="DF99">
            <v>0</v>
          </cell>
          <cell r="DG99">
            <v>0</v>
          </cell>
          <cell r="DH99">
            <v>0</v>
          </cell>
          <cell r="DI99">
            <v>0</v>
          </cell>
          <cell r="DJ99">
            <v>0</v>
          </cell>
          <cell r="DK99">
            <v>0</v>
          </cell>
          <cell r="DL99">
            <v>0</v>
          </cell>
          <cell r="DM99">
            <v>0</v>
          </cell>
          <cell r="DO99">
            <v>0</v>
          </cell>
          <cell r="DP99">
            <v>0</v>
          </cell>
          <cell r="DQ99">
            <v>0</v>
          </cell>
          <cell r="DR99">
            <v>0</v>
          </cell>
          <cell r="DS99">
            <v>0</v>
          </cell>
          <cell r="DT99">
            <v>0</v>
          </cell>
          <cell r="DU99">
            <v>0</v>
          </cell>
          <cell r="DV99">
            <v>0</v>
          </cell>
          <cell r="DW99">
            <v>0</v>
          </cell>
          <cell r="DX99">
            <v>0</v>
          </cell>
          <cell r="DY99">
            <v>0</v>
          </cell>
          <cell r="DZ99">
            <v>0</v>
          </cell>
          <cell r="EA99">
            <v>0</v>
          </cell>
          <cell r="EB99">
            <v>0</v>
          </cell>
          <cell r="EC99">
            <v>0</v>
          </cell>
          <cell r="ED99">
            <v>0</v>
          </cell>
          <cell r="EE99">
            <v>0</v>
          </cell>
          <cell r="EF99">
            <v>0</v>
          </cell>
          <cell r="EG99">
            <v>0</v>
          </cell>
          <cell r="EH99">
            <v>0</v>
          </cell>
          <cell r="EI99">
            <v>0</v>
          </cell>
          <cell r="EJ99">
            <v>0</v>
          </cell>
          <cell r="EK99">
            <v>0</v>
          </cell>
          <cell r="EL99">
            <v>0</v>
          </cell>
          <cell r="EM99">
            <v>0</v>
          </cell>
          <cell r="EN99">
            <v>0</v>
          </cell>
          <cell r="EO99">
            <v>0</v>
          </cell>
          <cell r="EP99">
            <v>0</v>
          </cell>
          <cell r="EQ99">
            <v>0</v>
          </cell>
          <cell r="ER99">
            <v>0</v>
          </cell>
          <cell r="ES99">
            <v>0</v>
          </cell>
        </row>
        <row r="100">
          <cell r="D100">
            <v>0</v>
          </cell>
          <cell r="E100">
            <v>0</v>
          </cell>
          <cell r="F100">
            <v>0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  <cell r="Y100">
            <v>0</v>
          </cell>
          <cell r="Z100">
            <v>0</v>
          </cell>
          <cell r="AA100">
            <v>0</v>
          </cell>
          <cell r="AB100">
            <v>0</v>
          </cell>
          <cell r="AC100">
            <v>0</v>
          </cell>
          <cell r="AD100">
            <v>0</v>
          </cell>
          <cell r="AE100">
            <v>0</v>
          </cell>
          <cell r="AF100">
            <v>0</v>
          </cell>
          <cell r="AG100">
            <v>0</v>
          </cell>
          <cell r="AH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  <cell r="AU100">
            <v>0</v>
          </cell>
          <cell r="AV100">
            <v>0</v>
          </cell>
          <cell r="AW100">
            <v>0</v>
          </cell>
          <cell r="BM100">
            <v>0</v>
          </cell>
          <cell r="BN100">
            <v>0</v>
          </cell>
          <cell r="BO100">
            <v>0</v>
          </cell>
          <cell r="BP100">
            <v>0</v>
          </cell>
          <cell r="BQ100">
            <v>0</v>
          </cell>
          <cell r="BR100">
            <v>0</v>
          </cell>
          <cell r="BS100">
            <v>0</v>
          </cell>
          <cell r="BT100">
            <v>0</v>
          </cell>
          <cell r="BU100">
            <v>0</v>
          </cell>
          <cell r="BV100">
            <v>0</v>
          </cell>
          <cell r="BW100">
            <v>0</v>
          </cell>
          <cell r="BX100">
            <v>0</v>
          </cell>
          <cell r="BY100">
            <v>0</v>
          </cell>
          <cell r="CA100">
            <v>0</v>
          </cell>
          <cell r="CB100">
            <v>0</v>
          </cell>
          <cell r="CC100">
            <v>0</v>
          </cell>
          <cell r="CD100">
            <v>0</v>
          </cell>
          <cell r="CE100">
            <v>0</v>
          </cell>
          <cell r="CF100">
            <v>0</v>
          </cell>
          <cell r="CG100">
            <v>0</v>
          </cell>
          <cell r="CH100">
            <v>0</v>
          </cell>
          <cell r="CI100">
            <v>0</v>
          </cell>
          <cell r="CJ100">
            <v>0</v>
          </cell>
          <cell r="CK100">
            <v>0</v>
          </cell>
          <cell r="CL100">
            <v>0</v>
          </cell>
          <cell r="CM100">
            <v>0</v>
          </cell>
          <cell r="CN100">
            <v>0</v>
          </cell>
          <cell r="CO100">
            <v>0</v>
          </cell>
          <cell r="CP100">
            <v>0</v>
          </cell>
          <cell r="CQ100">
            <v>0</v>
          </cell>
          <cell r="CR100">
            <v>0</v>
          </cell>
          <cell r="CS100">
            <v>0</v>
          </cell>
          <cell r="CT100">
            <v>0</v>
          </cell>
          <cell r="CU100">
            <v>0</v>
          </cell>
          <cell r="CV100">
            <v>0</v>
          </cell>
          <cell r="CW100">
            <v>0</v>
          </cell>
          <cell r="CX100">
            <v>0</v>
          </cell>
          <cell r="CY100">
            <v>0</v>
          </cell>
          <cell r="CZ100">
            <v>0</v>
          </cell>
          <cell r="DA100">
            <v>0</v>
          </cell>
          <cell r="DB100">
            <v>0</v>
          </cell>
          <cell r="DC100">
            <v>0</v>
          </cell>
          <cell r="DD100">
            <v>0</v>
          </cell>
          <cell r="DE100">
            <v>0</v>
          </cell>
          <cell r="DF100">
            <v>0</v>
          </cell>
          <cell r="DG100">
            <v>0</v>
          </cell>
          <cell r="DH100">
            <v>0</v>
          </cell>
          <cell r="DI100">
            <v>0</v>
          </cell>
          <cell r="DJ100">
            <v>0</v>
          </cell>
          <cell r="DK100">
            <v>0</v>
          </cell>
          <cell r="DL100">
            <v>0</v>
          </cell>
          <cell r="DM100">
            <v>0</v>
          </cell>
          <cell r="DO100">
            <v>0</v>
          </cell>
          <cell r="DP100">
            <v>0</v>
          </cell>
          <cell r="DQ100">
            <v>0</v>
          </cell>
          <cell r="DR100">
            <v>0</v>
          </cell>
          <cell r="DS100">
            <v>0</v>
          </cell>
          <cell r="DT100">
            <v>0</v>
          </cell>
          <cell r="DU100">
            <v>0</v>
          </cell>
          <cell r="DV100">
            <v>0</v>
          </cell>
          <cell r="DW100">
            <v>0</v>
          </cell>
          <cell r="DX100">
            <v>0</v>
          </cell>
          <cell r="DY100">
            <v>0</v>
          </cell>
          <cell r="DZ100">
            <v>0</v>
          </cell>
          <cell r="EA100">
            <v>0</v>
          </cell>
          <cell r="EB100">
            <v>0</v>
          </cell>
          <cell r="EC100">
            <v>0</v>
          </cell>
          <cell r="ED100">
            <v>0</v>
          </cell>
          <cell r="EE100">
            <v>0</v>
          </cell>
          <cell r="EF100">
            <v>0</v>
          </cell>
          <cell r="EG100">
            <v>0</v>
          </cell>
          <cell r="EH100">
            <v>0</v>
          </cell>
          <cell r="EI100">
            <v>0</v>
          </cell>
          <cell r="EJ100">
            <v>0</v>
          </cell>
          <cell r="EK100">
            <v>0</v>
          </cell>
          <cell r="EL100">
            <v>0</v>
          </cell>
          <cell r="EM100">
            <v>0</v>
          </cell>
          <cell r="EN100">
            <v>0</v>
          </cell>
          <cell r="EO100">
            <v>0</v>
          </cell>
          <cell r="EP100">
            <v>0</v>
          </cell>
          <cell r="EQ100">
            <v>0</v>
          </cell>
          <cell r="ER100">
            <v>0</v>
          </cell>
          <cell r="ES100">
            <v>0</v>
          </cell>
        </row>
        <row r="101">
          <cell r="D101">
            <v>59</v>
          </cell>
          <cell r="E101">
            <v>59</v>
          </cell>
          <cell r="F101">
            <v>59</v>
          </cell>
          <cell r="G101">
            <v>59</v>
          </cell>
          <cell r="H101">
            <v>59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K101">
            <v>1829</v>
          </cell>
          <cell r="AL101">
            <v>1829</v>
          </cell>
          <cell r="AM101">
            <v>1770</v>
          </cell>
          <cell r="AN101">
            <v>1829</v>
          </cell>
          <cell r="AO101">
            <v>1770</v>
          </cell>
          <cell r="AP101">
            <v>1829</v>
          </cell>
          <cell r="AQ101">
            <v>1829</v>
          </cell>
          <cell r="AR101">
            <v>1652</v>
          </cell>
          <cell r="AS101">
            <v>1829</v>
          </cell>
          <cell r="AT101">
            <v>1770</v>
          </cell>
          <cell r="AU101">
            <v>1829</v>
          </cell>
          <cell r="AV101">
            <v>1770</v>
          </cell>
          <cell r="AW101">
            <v>0</v>
          </cell>
          <cell r="BM101">
            <v>1829</v>
          </cell>
          <cell r="BN101">
            <v>1829</v>
          </cell>
          <cell r="BO101">
            <v>1770</v>
          </cell>
          <cell r="BP101">
            <v>1829</v>
          </cell>
          <cell r="BQ101">
            <v>1770</v>
          </cell>
          <cell r="BR101">
            <v>1829</v>
          </cell>
          <cell r="BS101">
            <v>1829</v>
          </cell>
          <cell r="BT101">
            <v>1711</v>
          </cell>
          <cell r="BU101">
            <v>1829</v>
          </cell>
          <cell r="BV101">
            <v>1770</v>
          </cell>
          <cell r="BW101">
            <v>1829</v>
          </cell>
          <cell r="BX101">
            <v>1770</v>
          </cell>
          <cell r="BY101">
            <v>0</v>
          </cell>
          <cell r="CA101">
            <v>1829</v>
          </cell>
          <cell r="CB101">
            <v>3658</v>
          </cell>
          <cell r="CC101">
            <v>5428</v>
          </cell>
          <cell r="CD101">
            <v>7257</v>
          </cell>
          <cell r="CE101">
            <v>9027</v>
          </cell>
          <cell r="CF101">
            <v>10856</v>
          </cell>
          <cell r="CG101">
            <v>12685</v>
          </cell>
          <cell r="CH101">
            <v>14337</v>
          </cell>
          <cell r="CI101">
            <v>16166</v>
          </cell>
          <cell r="CJ101">
            <v>17936</v>
          </cell>
          <cell r="CK101">
            <v>19765</v>
          </cell>
          <cell r="CL101">
            <v>21535</v>
          </cell>
          <cell r="CM101">
            <v>0</v>
          </cell>
          <cell r="CN101">
            <v>1829</v>
          </cell>
          <cell r="CO101">
            <v>3658</v>
          </cell>
          <cell r="CP101">
            <v>5428</v>
          </cell>
          <cell r="CQ101">
            <v>7257</v>
          </cell>
          <cell r="CR101">
            <v>9027</v>
          </cell>
          <cell r="CS101">
            <v>10856</v>
          </cell>
          <cell r="CT101">
            <v>12685</v>
          </cell>
          <cell r="CU101">
            <v>14337</v>
          </cell>
          <cell r="CV101">
            <v>16166</v>
          </cell>
          <cell r="CW101">
            <v>16166</v>
          </cell>
          <cell r="CX101">
            <v>16166</v>
          </cell>
          <cell r="CY101">
            <v>16166</v>
          </cell>
          <cell r="CZ101">
            <v>16166</v>
          </cell>
          <cell r="DA101">
            <v>1829</v>
          </cell>
          <cell r="DB101">
            <v>3658</v>
          </cell>
          <cell r="DC101">
            <v>5428</v>
          </cell>
          <cell r="DD101">
            <v>7257</v>
          </cell>
          <cell r="DE101">
            <v>9027</v>
          </cell>
          <cell r="DF101">
            <v>10856</v>
          </cell>
          <cell r="DG101">
            <v>12685</v>
          </cell>
          <cell r="DH101">
            <v>14396</v>
          </cell>
          <cell r="DI101">
            <v>16225</v>
          </cell>
          <cell r="DJ101">
            <v>17995</v>
          </cell>
          <cell r="DK101">
            <v>19824</v>
          </cell>
          <cell r="DL101">
            <v>21594</v>
          </cell>
          <cell r="DM101">
            <v>21594</v>
          </cell>
          <cell r="DO101">
            <v>59</v>
          </cell>
          <cell r="DP101">
            <v>118</v>
          </cell>
          <cell r="DQ101">
            <v>177</v>
          </cell>
          <cell r="DR101">
            <v>236</v>
          </cell>
          <cell r="DS101">
            <v>295</v>
          </cell>
          <cell r="DT101">
            <v>295</v>
          </cell>
          <cell r="DU101">
            <v>295</v>
          </cell>
          <cell r="DV101">
            <v>295</v>
          </cell>
          <cell r="DW101">
            <v>295</v>
          </cell>
          <cell r="DX101">
            <v>295</v>
          </cell>
          <cell r="DY101">
            <v>295</v>
          </cell>
          <cell r="DZ101">
            <v>295</v>
          </cell>
          <cell r="EA101">
            <v>295</v>
          </cell>
          <cell r="EB101">
            <v>295</v>
          </cell>
          <cell r="EC101">
            <v>295</v>
          </cell>
          <cell r="ED101">
            <v>295</v>
          </cell>
          <cell r="EE101">
            <v>295</v>
          </cell>
          <cell r="EF101">
            <v>295</v>
          </cell>
          <cell r="EG101">
            <v>295</v>
          </cell>
          <cell r="EH101">
            <v>295</v>
          </cell>
          <cell r="EI101">
            <v>295</v>
          </cell>
          <cell r="EJ101">
            <v>295</v>
          </cell>
          <cell r="EK101">
            <v>295</v>
          </cell>
          <cell r="EL101">
            <v>295</v>
          </cell>
          <cell r="EM101">
            <v>295</v>
          </cell>
          <cell r="EN101">
            <v>295</v>
          </cell>
          <cell r="EO101">
            <v>295</v>
          </cell>
          <cell r="EP101">
            <v>295</v>
          </cell>
          <cell r="EQ101">
            <v>295</v>
          </cell>
          <cell r="ER101">
            <v>295</v>
          </cell>
          <cell r="ES101">
            <v>295</v>
          </cell>
        </row>
        <row r="102">
          <cell r="D102">
            <v>2312.73</v>
          </cell>
          <cell r="E102">
            <v>3716.36</v>
          </cell>
          <cell r="F102">
            <v>4056.36</v>
          </cell>
          <cell r="G102">
            <v>4676.3599999999997</v>
          </cell>
          <cell r="H102">
            <v>5086.3599999999997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K102">
            <v>129515.8796</v>
          </cell>
          <cell r="AL102">
            <v>147050.13680000001</v>
          </cell>
          <cell r="AM102">
            <v>124891.2</v>
          </cell>
          <cell r="AN102">
            <v>131688</v>
          </cell>
          <cell r="AO102">
            <v>138768</v>
          </cell>
          <cell r="AP102">
            <v>101070.54</v>
          </cell>
          <cell r="AQ102">
            <v>109374.2</v>
          </cell>
          <cell r="AR102">
            <v>140882.56</v>
          </cell>
          <cell r="AS102">
            <v>158830.35999999999</v>
          </cell>
          <cell r="AT102">
            <v>129210</v>
          </cell>
          <cell r="AU102">
            <v>142662</v>
          </cell>
          <cell r="AV102">
            <v>124572.6</v>
          </cell>
          <cell r="AW102">
            <v>0</v>
          </cell>
          <cell r="BM102">
            <v>117395.84</v>
          </cell>
          <cell r="BN102">
            <v>135620.60999999999</v>
          </cell>
          <cell r="BO102">
            <v>113182.56</v>
          </cell>
          <cell r="BP102">
            <v>147676.31</v>
          </cell>
          <cell r="BQ102">
            <v>159095.51</v>
          </cell>
          <cell r="BR102">
            <v>132390.92000000001</v>
          </cell>
          <cell r="BS102">
            <v>96601.06</v>
          </cell>
          <cell r="BT102">
            <v>135840.70000000001</v>
          </cell>
          <cell r="BU102">
            <v>146033.51999999999</v>
          </cell>
          <cell r="BV102">
            <v>125898.94</v>
          </cell>
          <cell r="BW102">
            <v>153152.4</v>
          </cell>
          <cell r="BX102">
            <v>115480.62</v>
          </cell>
          <cell r="BY102">
            <v>0</v>
          </cell>
          <cell r="CA102">
            <v>129515.8796</v>
          </cell>
          <cell r="CB102">
            <v>276566.01640000002</v>
          </cell>
          <cell r="CC102">
            <v>401457.21640000003</v>
          </cell>
          <cell r="CD102">
            <v>533145.21640000003</v>
          </cell>
          <cell r="CE102">
            <v>671913.21640000003</v>
          </cell>
          <cell r="CF102">
            <v>772983.75640000007</v>
          </cell>
          <cell r="CG102">
            <v>882357.95640000002</v>
          </cell>
          <cell r="CH102">
            <v>1023240.5164000001</v>
          </cell>
          <cell r="CI102">
            <v>1182070.8764</v>
          </cell>
          <cell r="CJ102">
            <v>1311280.8764</v>
          </cell>
          <cell r="CK102">
            <v>1453942.8764</v>
          </cell>
          <cell r="CL102">
            <v>1578515.4764</v>
          </cell>
          <cell r="CM102">
            <v>0</v>
          </cell>
          <cell r="CN102">
            <v>136502.73000000001</v>
          </cell>
          <cell r="CO102">
            <v>271776.90000000002</v>
          </cell>
          <cell r="CP102">
            <v>383305.08</v>
          </cell>
          <cell r="CQ102">
            <v>516136.44</v>
          </cell>
          <cell r="CR102">
            <v>647812</v>
          </cell>
          <cell r="CS102">
            <v>749351.09</v>
          </cell>
          <cell r="CT102">
            <v>832228.67999999993</v>
          </cell>
          <cell r="CU102">
            <v>972357.27999999991</v>
          </cell>
          <cell r="CV102">
            <v>1128777.52</v>
          </cell>
          <cell r="CW102">
            <v>1128777.52</v>
          </cell>
          <cell r="CX102">
            <v>1128777.52</v>
          </cell>
          <cell r="CY102">
            <v>1128777.52</v>
          </cell>
          <cell r="CZ102">
            <v>1128777.52</v>
          </cell>
          <cell r="DA102">
            <v>117395.84</v>
          </cell>
          <cell r="DB102">
            <v>253016.44999999998</v>
          </cell>
          <cell r="DC102">
            <v>366199.01</v>
          </cell>
          <cell r="DD102">
            <v>513875.32</v>
          </cell>
          <cell r="DE102">
            <v>672970.83000000007</v>
          </cell>
          <cell r="DF102">
            <v>805361.75000000012</v>
          </cell>
          <cell r="DG102">
            <v>901962.81</v>
          </cell>
          <cell r="DH102">
            <v>1037803.51</v>
          </cell>
          <cell r="DI102">
            <v>1183837.03</v>
          </cell>
          <cell r="DJ102">
            <v>1309735.97</v>
          </cell>
          <cell r="DK102">
            <v>1462888.3699999999</v>
          </cell>
          <cell r="DL102">
            <v>1578368.9899999998</v>
          </cell>
          <cell r="DM102">
            <v>1578368.9899999998</v>
          </cell>
          <cell r="DO102">
            <v>2312.73</v>
          </cell>
          <cell r="DP102">
            <v>6029.09</v>
          </cell>
          <cell r="DQ102">
            <v>10085.450000000001</v>
          </cell>
          <cell r="DR102">
            <v>14761.810000000001</v>
          </cell>
          <cell r="DS102">
            <v>19848.170000000002</v>
          </cell>
          <cell r="DT102">
            <v>19848.170000000002</v>
          </cell>
          <cell r="DU102">
            <v>19848.170000000002</v>
          </cell>
          <cell r="DV102">
            <v>19848.170000000002</v>
          </cell>
          <cell r="DW102">
            <v>19848.170000000002</v>
          </cell>
          <cell r="DX102">
            <v>19848.170000000002</v>
          </cell>
          <cell r="DY102">
            <v>19848.170000000002</v>
          </cell>
          <cell r="DZ102">
            <v>19848.170000000002</v>
          </cell>
          <cell r="EA102">
            <v>19848.170000000002</v>
          </cell>
          <cell r="EB102">
            <v>19848.170000000002</v>
          </cell>
          <cell r="EC102">
            <v>19848.170000000002</v>
          </cell>
          <cell r="ED102">
            <v>19848.170000000002</v>
          </cell>
          <cell r="EE102">
            <v>19848.170000000002</v>
          </cell>
          <cell r="EF102">
            <v>19848.170000000002</v>
          </cell>
          <cell r="EG102">
            <v>19848.170000000002</v>
          </cell>
          <cell r="EH102">
            <v>19848.170000000002</v>
          </cell>
          <cell r="EI102">
            <v>19848.170000000002</v>
          </cell>
          <cell r="EJ102">
            <v>19848.170000000002</v>
          </cell>
          <cell r="EK102">
            <v>19848.170000000002</v>
          </cell>
          <cell r="EL102">
            <v>19848.170000000002</v>
          </cell>
          <cell r="EM102">
            <v>19848.170000000002</v>
          </cell>
          <cell r="EN102">
            <v>19848.170000000002</v>
          </cell>
          <cell r="EO102">
            <v>19848.170000000002</v>
          </cell>
          <cell r="EP102">
            <v>19848.170000000002</v>
          </cell>
          <cell r="EQ102">
            <v>19848.170000000002</v>
          </cell>
          <cell r="ER102">
            <v>19848.170000000002</v>
          </cell>
          <cell r="ES102">
            <v>19848.170000000002</v>
          </cell>
        </row>
        <row r="103">
          <cell r="D103">
            <v>24</v>
          </cell>
          <cell r="E103">
            <v>41</v>
          </cell>
          <cell r="F103">
            <v>38</v>
          </cell>
          <cell r="G103">
            <v>48</v>
          </cell>
          <cell r="H103">
            <v>49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K103">
            <v>1407.7813000000001</v>
          </cell>
          <cell r="AL103">
            <v>1500.5116</v>
          </cell>
          <cell r="AM103">
            <v>1274.4000000000001</v>
          </cell>
          <cell r="AN103">
            <v>1371.75</v>
          </cell>
          <cell r="AO103">
            <v>1416</v>
          </cell>
          <cell r="AP103">
            <v>1123.0060000000001</v>
          </cell>
          <cell r="AQ103">
            <v>1188.8499999999999</v>
          </cell>
          <cell r="AR103">
            <v>1354.64</v>
          </cell>
          <cell r="AS103">
            <v>1527.2149999999999</v>
          </cell>
          <cell r="AT103">
            <v>1292.0999999999999</v>
          </cell>
          <cell r="AU103">
            <v>1371.75</v>
          </cell>
          <cell r="AV103">
            <v>1221.3</v>
          </cell>
          <cell r="AW103">
            <v>0</v>
          </cell>
          <cell r="BM103">
            <v>1349</v>
          </cell>
          <cell r="BN103">
            <v>1482</v>
          </cell>
          <cell r="BO103">
            <v>1195</v>
          </cell>
          <cell r="BP103">
            <v>1539</v>
          </cell>
          <cell r="BQ103">
            <v>1578</v>
          </cell>
          <cell r="BR103">
            <v>1383</v>
          </cell>
          <cell r="BS103">
            <v>1125</v>
          </cell>
          <cell r="BT103">
            <v>1378</v>
          </cell>
          <cell r="BU103">
            <v>1528</v>
          </cell>
          <cell r="BV103">
            <v>1332</v>
          </cell>
          <cell r="BW103">
            <v>1527</v>
          </cell>
          <cell r="BX103">
            <v>1136</v>
          </cell>
          <cell r="BY103">
            <v>0</v>
          </cell>
          <cell r="CA103">
            <v>1407.7813000000001</v>
          </cell>
          <cell r="CB103">
            <v>2908.2929000000004</v>
          </cell>
          <cell r="CC103">
            <v>4182.6929</v>
          </cell>
          <cell r="CD103">
            <v>5554.4429</v>
          </cell>
          <cell r="CE103">
            <v>6970.4429</v>
          </cell>
          <cell r="CF103">
            <v>8093.4489000000003</v>
          </cell>
          <cell r="CG103">
            <v>9282.2988999999998</v>
          </cell>
          <cell r="CH103">
            <v>10636.938899999999</v>
          </cell>
          <cell r="CI103">
            <v>12164.153899999999</v>
          </cell>
          <cell r="CJ103">
            <v>13456.2539</v>
          </cell>
          <cell r="CK103">
            <v>14828.0039</v>
          </cell>
          <cell r="CL103">
            <v>16049.303899999999</v>
          </cell>
          <cell r="CM103">
            <v>0</v>
          </cell>
          <cell r="CN103">
            <v>1388</v>
          </cell>
          <cell r="CO103">
            <v>2808</v>
          </cell>
          <cell r="CP103">
            <v>3961</v>
          </cell>
          <cell r="CQ103">
            <v>5339</v>
          </cell>
          <cell r="CR103">
            <v>6745</v>
          </cell>
          <cell r="CS103">
            <v>7919</v>
          </cell>
          <cell r="CT103">
            <v>8809</v>
          </cell>
          <cell r="CU103">
            <v>10186</v>
          </cell>
          <cell r="CV103">
            <v>11671</v>
          </cell>
          <cell r="CW103">
            <v>11671</v>
          </cell>
          <cell r="CX103">
            <v>11671</v>
          </cell>
          <cell r="CY103">
            <v>11671</v>
          </cell>
          <cell r="CZ103">
            <v>11671</v>
          </cell>
          <cell r="DA103">
            <v>1349</v>
          </cell>
          <cell r="DB103">
            <v>2831</v>
          </cell>
          <cell r="DC103">
            <v>4026</v>
          </cell>
          <cell r="DD103">
            <v>5565</v>
          </cell>
          <cell r="DE103">
            <v>7143</v>
          </cell>
          <cell r="DF103">
            <v>8526</v>
          </cell>
          <cell r="DG103">
            <v>9651</v>
          </cell>
          <cell r="DH103">
            <v>11029</v>
          </cell>
          <cell r="DI103">
            <v>12557</v>
          </cell>
          <cell r="DJ103">
            <v>13889</v>
          </cell>
          <cell r="DK103">
            <v>15416</v>
          </cell>
          <cell r="DL103">
            <v>16552</v>
          </cell>
          <cell r="DM103">
            <v>16552</v>
          </cell>
          <cell r="DO103">
            <v>24</v>
          </cell>
          <cell r="DP103">
            <v>65</v>
          </cell>
          <cell r="DQ103">
            <v>103</v>
          </cell>
          <cell r="DR103">
            <v>151</v>
          </cell>
          <cell r="DS103">
            <v>200</v>
          </cell>
          <cell r="DT103">
            <v>200</v>
          </cell>
          <cell r="DU103">
            <v>200</v>
          </cell>
          <cell r="DV103">
            <v>200</v>
          </cell>
          <cell r="DW103">
            <v>200</v>
          </cell>
          <cell r="DX103">
            <v>200</v>
          </cell>
          <cell r="DY103">
            <v>200</v>
          </cell>
          <cell r="DZ103">
            <v>200</v>
          </cell>
          <cell r="EA103">
            <v>200</v>
          </cell>
          <cell r="EB103">
            <v>200</v>
          </cell>
          <cell r="EC103">
            <v>200</v>
          </cell>
          <cell r="ED103">
            <v>200</v>
          </cell>
          <cell r="EE103">
            <v>200</v>
          </cell>
          <cell r="EF103">
            <v>200</v>
          </cell>
          <cell r="EG103">
            <v>200</v>
          </cell>
          <cell r="EH103">
            <v>200</v>
          </cell>
          <cell r="EI103">
            <v>200</v>
          </cell>
          <cell r="EJ103">
            <v>200</v>
          </cell>
          <cell r="EK103">
            <v>200</v>
          </cell>
          <cell r="EL103">
            <v>200</v>
          </cell>
          <cell r="EM103">
            <v>200</v>
          </cell>
          <cell r="EN103">
            <v>200</v>
          </cell>
          <cell r="EO103">
            <v>200</v>
          </cell>
          <cell r="EP103">
            <v>200</v>
          </cell>
          <cell r="EQ103">
            <v>200</v>
          </cell>
          <cell r="ER103">
            <v>200</v>
          </cell>
          <cell r="ES103">
            <v>200</v>
          </cell>
        </row>
        <row r="104">
          <cell r="D104">
            <v>0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K104">
            <v>0</v>
          </cell>
          <cell r="AL104">
            <v>0</v>
          </cell>
          <cell r="AM104">
            <v>0</v>
          </cell>
          <cell r="AN104">
            <v>0</v>
          </cell>
          <cell r="AO104">
            <v>0</v>
          </cell>
          <cell r="AP104">
            <v>0</v>
          </cell>
          <cell r="AQ104">
            <v>0</v>
          </cell>
          <cell r="AR104">
            <v>0</v>
          </cell>
          <cell r="AS104">
            <v>0</v>
          </cell>
          <cell r="AT104">
            <v>0</v>
          </cell>
          <cell r="AU104">
            <v>0</v>
          </cell>
          <cell r="AV104">
            <v>0</v>
          </cell>
          <cell r="AW104">
            <v>0</v>
          </cell>
          <cell r="BM104">
            <v>0</v>
          </cell>
          <cell r="BN104">
            <v>0</v>
          </cell>
          <cell r="BO104">
            <v>0</v>
          </cell>
          <cell r="BP104">
            <v>0</v>
          </cell>
          <cell r="BQ104">
            <v>0</v>
          </cell>
          <cell r="BR104">
            <v>0</v>
          </cell>
          <cell r="BS104">
            <v>0</v>
          </cell>
          <cell r="BT104">
            <v>0</v>
          </cell>
          <cell r="BU104">
            <v>0</v>
          </cell>
          <cell r="BV104">
            <v>0</v>
          </cell>
          <cell r="BW104">
            <v>0</v>
          </cell>
          <cell r="BX104">
            <v>0</v>
          </cell>
          <cell r="BY104">
            <v>0</v>
          </cell>
          <cell r="CA104">
            <v>0</v>
          </cell>
          <cell r="CB104">
            <v>0</v>
          </cell>
          <cell r="CC104">
            <v>0</v>
          </cell>
          <cell r="CD104">
            <v>0</v>
          </cell>
          <cell r="CE104">
            <v>0</v>
          </cell>
          <cell r="CF104">
            <v>0</v>
          </cell>
          <cell r="CG104">
            <v>0</v>
          </cell>
          <cell r="CH104">
            <v>0</v>
          </cell>
          <cell r="CI104">
            <v>0</v>
          </cell>
          <cell r="CJ104">
            <v>0</v>
          </cell>
          <cell r="CK104">
            <v>0</v>
          </cell>
          <cell r="CL104">
            <v>0</v>
          </cell>
          <cell r="CM104">
            <v>0</v>
          </cell>
          <cell r="CN104">
            <v>0</v>
          </cell>
          <cell r="CO104">
            <v>0</v>
          </cell>
          <cell r="CP104">
            <v>0</v>
          </cell>
          <cell r="CQ104">
            <v>0</v>
          </cell>
          <cell r="CR104">
            <v>0</v>
          </cell>
          <cell r="CS104">
            <v>0</v>
          </cell>
          <cell r="CT104">
            <v>0</v>
          </cell>
          <cell r="CU104">
            <v>0</v>
          </cell>
          <cell r="CV104">
            <v>0</v>
          </cell>
          <cell r="CW104">
            <v>0</v>
          </cell>
          <cell r="CX104">
            <v>0</v>
          </cell>
          <cell r="CY104">
            <v>0</v>
          </cell>
          <cell r="CZ104">
            <v>0</v>
          </cell>
          <cell r="DA104">
            <v>0</v>
          </cell>
          <cell r="DB104">
            <v>0</v>
          </cell>
          <cell r="DC104">
            <v>0</v>
          </cell>
          <cell r="DD104">
            <v>0</v>
          </cell>
          <cell r="DE104">
            <v>0</v>
          </cell>
          <cell r="DF104">
            <v>0</v>
          </cell>
          <cell r="DG104">
            <v>0</v>
          </cell>
          <cell r="DH104">
            <v>0</v>
          </cell>
          <cell r="DI104">
            <v>0</v>
          </cell>
          <cell r="DJ104">
            <v>0</v>
          </cell>
          <cell r="DK104">
            <v>0</v>
          </cell>
          <cell r="DL104">
            <v>0</v>
          </cell>
          <cell r="DM104">
            <v>0</v>
          </cell>
          <cell r="DO104">
            <v>0</v>
          </cell>
          <cell r="DP104">
            <v>0</v>
          </cell>
          <cell r="DQ104">
            <v>0</v>
          </cell>
          <cell r="DR104">
            <v>0</v>
          </cell>
          <cell r="DS104">
            <v>0</v>
          </cell>
          <cell r="DT104">
            <v>0</v>
          </cell>
          <cell r="DU104">
            <v>0</v>
          </cell>
          <cell r="DV104">
            <v>0</v>
          </cell>
          <cell r="DW104">
            <v>0</v>
          </cell>
          <cell r="DX104">
            <v>0</v>
          </cell>
          <cell r="DY104">
            <v>0</v>
          </cell>
          <cell r="DZ104">
            <v>0</v>
          </cell>
          <cell r="EA104">
            <v>0</v>
          </cell>
          <cell r="EB104">
            <v>0</v>
          </cell>
          <cell r="EC104">
            <v>0</v>
          </cell>
          <cell r="ED104">
            <v>0</v>
          </cell>
          <cell r="EE104">
            <v>0</v>
          </cell>
          <cell r="EF104">
            <v>0</v>
          </cell>
          <cell r="EG104">
            <v>0</v>
          </cell>
          <cell r="EH104">
            <v>0</v>
          </cell>
          <cell r="EI104">
            <v>0</v>
          </cell>
          <cell r="EJ104">
            <v>0</v>
          </cell>
          <cell r="EK104">
            <v>0</v>
          </cell>
          <cell r="EL104">
            <v>0</v>
          </cell>
          <cell r="EM104">
            <v>0</v>
          </cell>
          <cell r="EN104">
            <v>0</v>
          </cell>
          <cell r="EO104">
            <v>0</v>
          </cell>
          <cell r="EP104">
            <v>0</v>
          </cell>
          <cell r="EQ104">
            <v>0</v>
          </cell>
          <cell r="ER104">
            <v>0</v>
          </cell>
          <cell r="ES104">
            <v>0</v>
          </cell>
        </row>
        <row r="105">
          <cell r="D105">
            <v>88.72</v>
          </cell>
          <cell r="E105">
            <v>27.75</v>
          </cell>
          <cell r="F105">
            <v>79.819999999999993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K105">
            <v>2266.5278929999999</v>
          </cell>
          <cell r="AL105">
            <v>2573.3773940000001</v>
          </cell>
          <cell r="AM105">
            <v>2185.5959999999995</v>
          </cell>
          <cell r="AN105">
            <v>2304.54</v>
          </cell>
          <cell r="AO105">
            <v>2428.44</v>
          </cell>
          <cell r="AP105">
            <v>1768.7344500000002</v>
          </cell>
          <cell r="AQ105">
            <v>1914.0485000000003</v>
          </cell>
          <cell r="AR105">
            <v>2465.4447999999998</v>
          </cell>
          <cell r="AS105">
            <v>2779.5313000000001</v>
          </cell>
          <cell r="AT105">
            <v>2261.1750000000002</v>
          </cell>
          <cell r="AU105">
            <v>2496.585</v>
          </cell>
          <cell r="AV105">
            <v>2180.0205000000001</v>
          </cell>
          <cell r="AW105">
            <v>0</v>
          </cell>
          <cell r="BM105">
            <v>2551.7599999999998</v>
          </cell>
          <cell r="BN105">
            <v>3465.27</v>
          </cell>
          <cell r="BO105">
            <v>930.42</v>
          </cell>
          <cell r="BP105">
            <v>2543.46</v>
          </cell>
          <cell r="BQ105">
            <v>1627.61</v>
          </cell>
          <cell r="BR105">
            <v>865.15</v>
          </cell>
          <cell r="BS105">
            <v>1381.45</v>
          </cell>
          <cell r="BT105">
            <v>3116.55</v>
          </cell>
          <cell r="BU105">
            <v>542.16</v>
          </cell>
          <cell r="BV105">
            <v>2519.62</v>
          </cell>
          <cell r="BW105">
            <v>1375.88</v>
          </cell>
          <cell r="BX105">
            <v>463.99</v>
          </cell>
          <cell r="BY105">
            <v>0</v>
          </cell>
          <cell r="CA105">
            <v>2266.5278929999999</v>
          </cell>
          <cell r="CB105">
            <v>4839.9052870000005</v>
          </cell>
          <cell r="CC105">
            <v>7025.501287</v>
          </cell>
          <cell r="CD105">
            <v>9330.041287</v>
          </cell>
          <cell r="CE105">
            <v>11758.481287000001</v>
          </cell>
          <cell r="CF105">
            <v>13527.215737</v>
          </cell>
          <cell r="CG105">
            <v>15441.264237000001</v>
          </cell>
          <cell r="CH105">
            <v>17906.709037000001</v>
          </cell>
          <cell r="CI105">
            <v>20686.240337000003</v>
          </cell>
          <cell r="CJ105">
            <v>22947.415337000002</v>
          </cell>
          <cell r="CK105">
            <v>25444.000337000001</v>
          </cell>
          <cell r="CL105">
            <v>27624.020837000004</v>
          </cell>
          <cell r="CM105">
            <v>0</v>
          </cell>
          <cell r="CN105">
            <v>1923.65</v>
          </cell>
          <cell r="CO105">
            <v>3211.74</v>
          </cell>
          <cell r="CP105">
            <v>4534.9799999999996</v>
          </cell>
          <cell r="CQ105">
            <v>6208.16</v>
          </cell>
          <cell r="CR105">
            <v>7799.8</v>
          </cell>
          <cell r="CS105">
            <v>8407.81</v>
          </cell>
          <cell r="CT105">
            <v>10896.58</v>
          </cell>
          <cell r="CU105">
            <v>12592.460000000001</v>
          </cell>
          <cell r="CV105">
            <v>13761.410000000002</v>
          </cell>
          <cell r="CW105">
            <v>13761.410000000002</v>
          </cell>
          <cell r="CX105">
            <v>13761.410000000002</v>
          </cell>
          <cell r="CY105">
            <v>13761.410000000002</v>
          </cell>
          <cell r="CZ105">
            <v>13761.410000000002</v>
          </cell>
          <cell r="DA105">
            <v>2551.7599999999998</v>
          </cell>
          <cell r="DB105">
            <v>6017.03</v>
          </cell>
          <cell r="DC105">
            <v>6947.45</v>
          </cell>
          <cell r="DD105">
            <v>9490.9100000000017</v>
          </cell>
          <cell r="DE105">
            <v>11118.520000000002</v>
          </cell>
          <cell r="DF105">
            <v>11983.670000000002</v>
          </cell>
          <cell r="DG105">
            <v>13365.120000000003</v>
          </cell>
          <cell r="DH105">
            <v>16481.670000000002</v>
          </cell>
          <cell r="DI105">
            <v>17023.830000000002</v>
          </cell>
          <cell r="DJ105">
            <v>19543.45</v>
          </cell>
          <cell r="DK105">
            <v>20919.330000000002</v>
          </cell>
          <cell r="DL105">
            <v>21383.320000000003</v>
          </cell>
          <cell r="DM105">
            <v>21383.320000000003</v>
          </cell>
          <cell r="DO105">
            <v>88.72</v>
          </cell>
          <cell r="DP105">
            <v>116.47</v>
          </cell>
          <cell r="DQ105">
            <v>196.29</v>
          </cell>
          <cell r="DR105">
            <v>196.29</v>
          </cell>
          <cell r="DS105">
            <v>196.29</v>
          </cell>
          <cell r="DT105">
            <v>196.29</v>
          </cell>
          <cell r="DU105">
            <v>196.29</v>
          </cell>
          <cell r="DV105">
            <v>196.29</v>
          </cell>
          <cell r="DW105">
            <v>196.29</v>
          </cell>
          <cell r="DX105">
            <v>196.29</v>
          </cell>
          <cell r="DY105">
            <v>196.29</v>
          </cell>
          <cell r="DZ105">
            <v>196.29</v>
          </cell>
          <cell r="EA105">
            <v>196.29</v>
          </cell>
          <cell r="EB105">
            <v>196.29</v>
          </cell>
          <cell r="EC105">
            <v>196.29</v>
          </cell>
          <cell r="ED105">
            <v>196.29</v>
          </cell>
          <cell r="EE105">
            <v>196.29</v>
          </cell>
          <cell r="EF105">
            <v>196.29</v>
          </cell>
          <cell r="EG105">
            <v>196.29</v>
          </cell>
          <cell r="EH105">
            <v>196.29</v>
          </cell>
          <cell r="EI105">
            <v>196.29</v>
          </cell>
          <cell r="EJ105">
            <v>196.29</v>
          </cell>
          <cell r="EK105">
            <v>196.29</v>
          </cell>
          <cell r="EL105">
            <v>196.29</v>
          </cell>
          <cell r="EM105">
            <v>196.29</v>
          </cell>
          <cell r="EN105">
            <v>196.29</v>
          </cell>
          <cell r="EO105">
            <v>196.29</v>
          </cell>
          <cell r="EP105">
            <v>196.29</v>
          </cell>
          <cell r="EQ105">
            <v>196.29</v>
          </cell>
          <cell r="ER105">
            <v>196.29</v>
          </cell>
          <cell r="ES105">
            <v>196.29</v>
          </cell>
        </row>
        <row r="106">
          <cell r="D106">
            <v>3148.8599999999997</v>
          </cell>
          <cell r="E106">
            <v>4507.75</v>
          </cell>
          <cell r="F106">
            <v>4885.2699999999995</v>
          </cell>
          <cell r="G106">
            <v>5432.7199999999993</v>
          </cell>
          <cell r="H106">
            <v>5891.36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K106">
            <v>154614.90868932797</v>
          </cell>
          <cell r="AL106">
            <v>172935.23026102403</v>
          </cell>
          <cell r="AM106">
            <v>149409.07801599998</v>
          </cell>
          <cell r="AN106">
            <v>156721.32184000002</v>
          </cell>
          <cell r="AO106">
            <v>164142.08224000002</v>
          </cell>
          <cell r="AP106">
            <v>124433.29859919999</v>
          </cell>
          <cell r="AQ106">
            <v>133184.47685599999</v>
          </cell>
          <cell r="AR106">
            <v>166102.47118080003</v>
          </cell>
          <cell r="AS106">
            <v>185121.3958848</v>
          </cell>
          <cell r="AT106">
            <v>153903.85</v>
          </cell>
          <cell r="AU106">
            <v>167988.10815999997</v>
          </cell>
          <cell r="AV106">
            <v>148899.73856800003</v>
          </cell>
          <cell r="AW106">
            <v>0</v>
          </cell>
          <cell r="BM106">
            <v>139228.44</v>
          </cell>
          <cell r="BN106">
            <v>155341.28999999998</v>
          </cell>
          <cell r="BO106">
            <v>133817.15</v>
          </cell>
          <cell r="BP106">
            <v>171321.83</v>
          </cell>
          <cell r="BQ106">
            <v>179805.3</v>
          </cell>
          <cell r="BR106">
            <v>153391.81</v>
          </cell>
          <cell r="BS106">
            <v>112657.98999999999</v>
          </cell>
          <cell r="BT106">
            <v>156630.16</v>
          </cell>
          <cell r="BU106">
            <v>166601.72</v>
          </cell>
          <cell r="BV106">
            <v>147280.99</v>
          </cell>
          <cell r="BW106">
            <v>169517.69</v>
          </cell>
          <cell r="BX106">
            <v>128979.69</v>
          </cell>
          <cell r="BY106">
            <v>0</v>
          </cell>
          <cell r="CA106">
            <v>154614.90868932797</v>
          </cell>
          <cell r="CB106">
            <v>327550.13895035203</v>
          </cell>
          <cell r="CC106">
            <v>476959.21696635202</v>
          </cell>
          <cell r="CD106">
            <v>633680.53880635207</v>
          </cell>
          <cell r="CE106">
            <v>797822.62104635208</v>
          </cell>
          <cell r="CF106">
            <v>922255.91964555206</v>
          </cell>
          <cell r="CG106">
            <v>1055440.3965015518</v>
          </cell>
          <cell r="CH106">
            <v>1221542.8676823522</v>
          </cell>
          <cell r="CI106">
            <v>1406664.263567152</v>
          </cell>
          <cell r="CJ106">
            <v>1560568.1135671518</v>
          </cell>
          <cell r="CK106">
            <v>1728556.2217271521</v>
          </cell>
          <cell r="CL106">
            <v>1877455.9602951522</v>
          </cell>
          <cell r="CM106">
            <v>0</v>
          </cell>
          <cell r="CN106">
            <v>162585.16</v>
          </cell>
          <cell r="CO106">
            <v>322860.75</v>
          </cell>
          <cell r="CP106">
            <v>459591.35</v>
          </cell>
          <cell r="CQ106">
            <v>618621.19000000006</v>
          </cell>
          <cell r="CR106">
            <v>776032.24</v>
          </cell>
          <cell r="CS106">
            <v>902023.75</v>
          </cell>
          <cell r="CT106">
            <v>1009188.6999999998</v>
          </cell>
          <cell r="CU106">
            <v>1175984.5499999998</v>
          </cell>
          <cell r="CV106">
            <v>1358205.0599999998</v>
          </cell>
          <cell r="CW106">
            <v>1358205.0599999998</v>
          </cell>
          <cell r="CX106">
            <v>1358205.0599999998</v>
          </cell>
          <cell r="CY106">
            <v>1358205.0599999998</v>
          </cell>
          <cell r="CZ106">
            <v>1358205.0599999998</v>
          </cell>
          <cell r="DA106">
            <v>139228.44</v>
          </cell>
          <cell r="DB106">
            <v>294569.73</v>
          </cell>
          <cell r="DC106">
            <v>428386.88</v>
          </cell>
          <cell r="DD106">
            <v>599708.71000000008</v>
          </cell>
          <cell r="DE106">
            <v>779514.01000000013</v>
          </cell>
          <cell r="DF106">
            <v>932905.82000000018</v>
          </cell>
          <cell r="DG106">
            <v>1045563.81</v>
          </cell>
          <cell r="DH106">
            <v>1202193.97</v>
          </cell>
          <cell r="DI106">
            <v>1368795.6900000002</v>
          </cell>
          <cell r="DJ106">
            <v>1516076.68</v>
          </cell>
          <cell r="DK106">
            <v>1685594.3699999999</v>
          </cell>
          <cell r="DL106">
            <v>1814574.0599999998</v>
          </cell>
          <cell r="DM106">
            <v>1814574.0599999998</v>
          </cell>
          <cell r="DO106">
            <v>3148.8599999999997</v>
          </cell>
          <cell r="DP106">
            <v>7656.6100000000006</v>
          </cell>
          <cell r="DQ106">
            <v>12541.880000000001</v>
          </cell>
          <cell r="DR106">
            <v>17774.600000000002</v>
          </cell>
          <cell r="DS106">
            <v>23465.960000000003</v>
          </cell>
          <cell r="DT106">
            <v>23465.960000000003</v>
          </cell>
          <cell r="DU106">
            <v>23465.960000000003</v>
          </cell>
          <cell r="DV106">
            <v>23465.960000000003</v>
          </cell>
          <cell r="DW106">
            <v>23465.960000000003</v>
          </cell>
          <cell r="DX106">
            <v>23465.960000000003</v>
          </cell>
          <cell r="DY106">
            <v>23465.960000000003</v>
          </cell>
          <cell r="DZ106">
            <v>23465.960000000003</v>
          </cell>
          <cell r="EA106">
            <v>23465.960000000003</v>
          </cell>
          <cell r="EB106">
            <v>23465.960000000003</v>
          </cell>
          <cell r="EC106">
            <v>23465.960000000003</v>
          </cell>
          <cell r="ED106">
            <v>23465.960000000003</v>
          </cell>
          <cell r="EE106">
            <v>23465.960000000003</v>
          </cell>
          <cell r="EF106">
            <v>23465.960000000003</v>
          </cell>
          <cell r="EG106">
            <v>23465.960000000003</v>
          </cell>
          <cell r="EH106">
            <v>23465.960000000003</v>
          </cell>
          <cell r="EI106">
            <v>23465.960000000003</v>
          </cell>
          <cell r="EJ106">
            <v>23465.960000000003</v>
          </cell>
          <cell r="EK106">
            <v>23465.960000000003</v>
          </cell>
          <cell r="EL106">
            <v>23465.960000000003</v>
          </cell>
          <cell r="EM106">
            <v>23465.960000000003</v>
          </cell>
          <cell r="EN106">
            <v>23465.960000000003</v>
          </cell>
          <cell r="EO106">
            <v>23465.960000000003</v>
          </cell>
          <cell r="EP106">
            <v>23465.960000000003</v>
          </cell>
          <cell r="EQ106">
            <v>23465.960000000003</v>
          </cell>
          <cell r="ER106">
            <v>23465.960000000003</v>
          </cell>
          <cell r="ES106">
            <v>23465.960000000003</v>
          </cell>
        </row>
        <row r="108">
          <cell r="D108" t="str">
            <v>Marker</v>
          </cell>
          <cell r="E108" t="str">
            <v>Marker</v>
          </cell>
          <cell r="F108" t="str">
            <v>Marker</v>
          </cell>
          <cell r="G108" t="str">
            <v>Marker</v>
          </cell>
          <cell r="H108" t="str">
            <v>Marker</v>
          </cell>
          <cell r="I108" t="str">
            <v>Marker</v>
          </cell>
          <cell r="J108" t="str">
            <v>Marker</v>
          </cell>
          <cell r="K108" t="str">
            <v>Marker</v>
          </cell>
          <cell r="L108" t="str">
            <v>Marker</v>
          </cell>
          <cell r="M108" t="str">
            <v>Marker</v>
          </cell>
          <cell r="N108" t="str">
            <v>Marker</v>
          </cell>
          <cell r="O108" t="str">
            <v>Marker</v>
          </cell>
          <cell r="P108" t="str">
            <v>Marker</v>
          </cell>
          <cell r="Q108" t="str">
            <v>Marker</v>
          </cell>
          <cell r="R108" t="str">
            <v>Marker</v>
          </cell>
          <cell r="S108" t="str">
            <v>Marker</v>
          </cell>
          <cell r="T108" t="str">
            <v>Marker</v>
          </cell>
          <cell r="U108" t="str">
            <v>Marker</v>
          </cell>
          <cell r="V108" t="str">
            <v>Marker</v>
          </cell>
          <cell r="W108" t="str">
            <v>Marker</v>
          </cell>
          <cell r="X108" t="str">
            <v>Marker</v>
          </cell>
          <cell r="Y108" t="str">
            <v>Marker</v>
          </cell>
          <cell r="Z108" t="str">
            <v>Marker</v>
          </cell>
          <cell r="AA108" t="str">
            <v>Marker</v>
          </cell>
          <cell r="AB108" t="str">
            <v>Marker</v>
          </cell>
          <cell r="AC108" t="str">
            <v>Marker</v>
          </cell>
          <cell r="AD108" t="str">
            <v>Marker</v>
          </cell>
          <cell r="AE108" t="str">
            <v>Marker</v>
          </cell>
          <cell r="AF108" t="str">
            <v>Marker</v>
          </cell>
          <cell r="AG108" t="str">
            <v>Marker</v>
          </cell>
          <cell r="AH108" t="str">
            <v>Marker</v>
          </cell>
          <cell r="AK108" t="str">
            <v>Marker</v>
          </cell>
          <cell r="AL108" t="str">
            <v>Marker</v>
          </cell>
          <cell r="AM108" t="str">
            <v>Marker</v>
          </cell>
          <cell r="AN108" t="str">
            <v>Marker</v>
          </cell>
          <cell r="AO108" t="str">
            <v>Marker</v>
          </cell>
          <cell r="AP108" t="str">
            <v>Marker</v>
          </cell>
          <cell r="AQ108" t="str">
            <v>Marker</v>
          </cell>
          <cell r="AR108" t="str">
            <v>Marker</v>
          </cell>
          <cell r="AS108" t="str">
            <v>Marker</v>
          </cell>
          <cell r="AT108" t="str">
            <v>Marker</v>
          </cell>
          <cell r="AU108" t="str">
            <v>Marker</v>
          </cell>
          <cell r="AV108" t="str">
            <v>Marker</v>
          </cell>
          <cell r="AW108" t="str">
            <v>Marker</v>
          </cell>
          <cell r="BM108" t="str">
            <v>Marker</v>
          </cell>
          <cell r="BN108" t="str">
            <v>Marker</v>
          </cell>
          <cell r="BO108" t="str">
            <v>Marker</v>
          </cell>
          <cell r="BP108" t="str">
            <v>Marker</v>
          </cell>
          <cell r="BQ108" t="str">
            <v>Marker</v>
          </cell>
          <cell r="BR108" t="str">
            <v>Marker</v>
          </cell>
          <cell r="BS108" t="str">
            <v>Marker</v>
          </cell>
          <cell r="BT108" t="str">
            <v>Marker</v>
          </cell>
          <cell r="BU108" t="str">
            <v>Marker</v>
          </cell>
          <cell r="BV108" t="str">
            <v>Marker</v>
          </cell>
          <cell r="BW108" t="str">
            <v>Marker</v>
          </cell>
          <cell r="BX108" t="str">
            <v>Marker</v>
          </cell>
          <cell r="BY108" t="str">
            <v>Marker</v>
          </cell>
          <cell r="CA108" t="str">
            <v>Marker</v>
          </cell>
          <cell r="CB108" t="str">
            <v>Marker</v>
          </cell>
          <cell r="CC108" t="str">
            <v>Marker</v>
          </cell>
          <cell r="CD108" t="str">
            <v>Marker</v>
          </cell>
          <cell r="CE108" t="str">
            <v>Marker</v>
          </cell>
          <cell r="CF108" t="str">
            <v>Marker</v>
          </cell>
          <cell r="CG108" t="str">
            <v>Marker</v>
          </cell>
          <cell r="CH108" t="str">
            <v>Marker</v>
          </cell>
          <cell r="CI108" t="str">
            <v>Marker</v>
          </cell>
          <cell r="CJ108" t="str">
            <v>Marker</v>
          </cell>
          <cell r="CK108" t="str">
            <v>Marker</v>
          </cell>
          <cell r="CL108" t="str">
            <v>Marker</v>
          </cell>
          <cell r="CM108" t="str">
            <v>Marker</v>
          </cell>
          <cell r="CN108" t="str">
            <v>Marker</v>
          </cell>
          <cell r="CO108" t="str">
            <v>Marker</v>
          </cell>
          <cell r="CP108" t="str">
            <v>Marker</v>
          </cell>
          <cell r="CQ108" t="str">
            <v>Marker</v>
          </cell>
          <cell r="CR108" t="str">
            <v>Marker</v>
          </cell>
          <cell r="CS108" t="str">
            <v>Marker</v>
          </cell>
          <cell r="CT108" t="str">
            <v>Marker</v>
          </cell>
          <cell r="CU108" t="str">
            <v>Marker</v>
          </cell>
          <cell r="CV108" t="str">
            <v>Marker</v>
          </cell>
          <cell r="CW108" t="str">
            <v>Marker</v>
          </cell>
          <cell r="CX108" t="str">
            <v>Marker</v>
          </cell>
          <cell r="CY108" t="str">
            <v>Marker</v>
          </cell>
          <cell r="CZ108" t="str">
            <v>Marker</v>
          </cell>
          <cell r="DA108" t="str">
            <v>Marker</v>
          </cell>
          <cell r="DB108" t="str">
            <v>Marker</v>
          </cell>
          <cell r="DC108" t="str">
            <v>Marker</v>
          </cell>
          <cell r="DD108" t="str">
            <v>Marker</v>
          </cell>
          <cell r="DE108" t="str">
            <v>Marker</v>
          </cell>
          <cell r="DF108" t="str">
            <v>Marker</v>
          </cell>
          <cell r="DG108" t="str">
            <v>Marker</v>
          </cell>
          <cell r="DH108" t="str">
            <v>Marker</v>
          </cell>
          <cell r="DI108" t="str">
            <v>Marker</v>
          </cell>
          <cell r="DJ108" t="str">
            <v>Marker</v>
          </cell>
          <cell r="DK108" t="str">
            <v>Marker</v>
          </cell>
          <cell r="DL108" t="str">
            <v>Marker</v>
          </cell>
          <cell r="DM108" t="str">
            <v>Marker</v>
          </cell>
          <cell r="DO108" t="str">
            <v>Marker</v>
          </cell>
          <cell r="DP108" t="str">
            <v>Marker</v>
          </cell>
          <cell r="DQ108" t="str">
            <v>Marker</v>
          </cell>
          <cell r="DR108" t="str">
            <v>Marker</v>
          </cell>
          <cell r="DS108" t="str">
            <v>Marker</v>
          </cell>
          <cell r="DT108" t="str">
            <v>Marker</v>
          </cell>
          <cell r="DU108" t="str">
            <v>Marker</v>
          </cell>
          <cell r="DV108" t="str">
            <v>Marker</v>
          </cell>
          <cell r="DW108" t="str">
            <v>Marker</v>
          </cell>
          <cell r="DX108" t="str">
            <v>Marker</v>
          </cell>
          <cell r="DY108" t="str">
            <v>Marker</v>
          </cell>
          <cell r="DZ108" t="str">
            <v>Marker</v>
          </cell>
          <cell r="EA108" t="str">
            <v>Marker</v>
          </cell>
          <cell r="EB108" t="str">
            <v>Marker</v>
          </cell>
          <cell r="EC108" t="str">
            <v>Marker</v>
          </cell>
          <cell r="ED108" t="str">
            <v>Marker</v>
          </cell>
          <cell r="EE108" t="str">
            <v>Marker</v>
          </cell>
          <cell r="EF108" t="str">
            <v>Marker</v>
          </cell>
          <cell r="EG108" t="str">
            <v>Marker</v>
          </cell>
          <cell r="EH108" t="str">
            <v>Marker</v>
          </cell>
          <cell r="EI108" t="str">
            <v>Marker</v>
          </cell>
          <cell r="EJ108" t="str">
            <v>Marker</v>
          </cell>
          <cell r="EK108" t="str">
            <v>Marker</v>
          </cell>
          <cell r="EL108" t="str">
            <v>Marker</v>
          </cell>
          <cell r="EM108" t="str">
            <v>Marker</v>
          </cell>
          <cell r="EN108" t="str">
            <v>Marker</v>
          </cell>
          <cell r="EO108" t="str">
            <v>Marker</v>
          </cell>
          <cell r="EP108" t="str">
            <v>Marker</v>
          </cell>
          <cell r="EQ108" t="str">
            <v>Marker</v>
          </cell>
          <cell r="ER108" t="str">
            <v>Marker</v>
          </cell>
          <cell r="ES108" t="str">
            <v>Marker</v>
          </cell>
        </row>
      </sheetData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-1.1 FA Comparision"/>
      <sheetName val="K-1.2 Summary"/>
      <sheetName val="k-2"/>
      <sheetName val="K-2 Addition"/>
      <sheetName val="K-3"/>
      <sheetName val="K-4.1"/>
      <sheetName val="K-4.2"/>
      <sheetName val="k-4.3"/>
      <sheetName val="K-4.3Atax add"/>
      <sheetName val="k4.4"/>
      <sheetName val="k4.5"/>
      <sheetName val="k4.6"/>
      <sheetName val="K-5"/>
      <sheetName val="K-6"/>
      <sheetName val="K-7Repair &amp; Main"/>
      <sheetName val="K-8 Sum Insure"/>
      <sheetName val="ADJ - RATE"/>
      <sheetName val="Graph Ratio - Fin Analysis"/>
      <sheetName val="K_5"/>
      <sheetName val="NAME"/>
      <sheetName val="BS"/>
      <sheetName val="อัตรามรณะ"/>
      <sheetName val="เงินกู้ธนชาติ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Cost centre expenditure"/>
      <sheetName val="Company Info"/>
      <sheetName val="CA Comp"/>
      <sheetName val="K-5"/>
      <sheetName val="M_Maincomp"/>
      <sheetName val="Awp"/>
      <sheetName val="Customize Your Loan Manager"/>
      <sheetName val="Loan Amortization Table"/>
      <sheetName val="M-2"/>
      <sheetName val="IBA &lt;O3&gt;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Company Info"/>
      <sheetName val="CA Comp"/>
      <sheetName val="cost4-47"/>
      <sheetName val="addl cost"/>
      <sheetName val="accumdeprn"/>
      <sheetName val="FF_21_a_"/>
      <sheetName val="LC _ TR Listing"/>
      <sheetName val="BAL42"/>
      <sheetName val="TO - SP"/>
      <sheetName val="GL CB"/>
      <sheetName val="GL M"/>
      <sheetName val="Setup"/>
      <sheetName val="M_Maincomp"/>
      <sheetName val="สำนักงาน"/>
      <sheetName val="CODE,NAME"/>
      <sheetName val="K-5"/>
      <sheetName val="List"/>
      <sheetName val="Sheet7"/>
      <sheetName val="New Item"/>
      <sheetName val="FF_2"/>
      <sheetName val="IFS"/>
      <sheetName val="UF"/>
      <sheetName val="ADJ - RATE"/>
      <sheetName val="STATEMENT"/>
      <sheetName val="FF_3"/>
      <sheetName val="CUSTOMER"/>
      <sheetName val="FSA"/>
      <sheetName val="FORMC94"/>
      <sheetName val="Sheet1"/>
      <sheetName val="GIVTR00P"/>
      <sheetName val="Co info"/>
      <sheetName val="Customize Your Loan Manager"/>
      <sheetName val="IBA &lt;O3&gt;"/>
      <sheetName val="Loan Amortization Table"/>
      <sheetName val="Awp"/>
      <sheetName val="Gain Loss Calculation"/>
      <sheetName val="Weights"/>
      <sheetName val="Cost centre expenditure"/>
      <sheetName val="Details"/>
      <sheetName val="boq"/>
      <sheetName val="FF_4"/>
      <sheetName val="AFA"/>
      <sheetName val="Conso"/>
      <sheetName val="Write off"/>
      <sheetName val="FF_6"/>
      <sheetName val="G-35-3"/>
      <sheetName val="สรุป"/>
      <sheetName val="Sampling"/>
      <sheetName val="description"/>
      <sheetName val="group"/>
      <sheetName val="Energy(update)"/>
      <sheetName val="Invoice"/>
      <sheetName val="Val_Ind"/>
      <sheetName val="Newspaper"/>
      <sheetName val="AA-1"/>
      <sheetName val="Deferred Charge"/>
      <sheetName val="feature"/>
      <sheetName val="#Lookup"/>
      <sheetName val="InventTableModule_1-1"/>
      <sheetName val="_Lookup"/>
      <sheetName val="note_defect"/>
      <sheetName val="MS Box"/>
      <sheetName val="CA Sheet"/>
      <sheetName val="BS"/>
      <sheetName val="10-1 Media"/>
      <sheetName val="10-cut"/>
      <sheetName val="CST1198"/>
      <sheetName val="Trial Balance"/>
      <sheetName val="PL_A05 APA Input"/>
      <sheetName val="APCODE"/>
      <sheetName val="BPR-Bloom"/>
      <sheetName val="tax-ss"/>
      <sheetName val="HH"/>
      <sheetName val="Menu"/>
      <sheetName val="BGT97STAFF"/>
      <sheetName val="B_Sheet"/>
      <sheetName val="Notes"/>
      <sheetName val="P&amp;L"/>
      <sheetName val="TBal"/>
      <sheetName val="Financial Summary"/>
      <sheetName val="Type"/>
      <sheetName val="LE1(act3mth)"/>
      <sheetName val="QR_4.1"/>
      <sheetName val="ตั๋วเงินรับ"/>
      <sheetName val="bblยังไม่จ่าย"/>
      <sheetName val="SAP"/>
      <sheetName val="CA"/>
      <sheetName val="Sale0402"/>
      <sheetName val="ลูกหนี้(เก่า)"/>
      <sheetName val="FF_2 _1_"/>
      <sheetName val="Rates"/>
      <sheetName val="Expense Summary"/>
      <sheetName val="gl"/>
      <sheetName val="AssetStatus"/>
      <sheetName val="AssetType"/>
      <sheetName val="License BOI"/>
      <sheetName val="Asset Class"/>
      <sheetName val="Depre. Key"/>
      <sheetName val="xSeries255"/>
      <sheetName val="BSI"/>
      <sheetName val="0100"/>
      <sheetName val="ผ้าสำเร็จ"/>
      <sheetName val="Appx B"/>
      <sheetName val="StandingData"/>
      <sheetName val="MCMD95"/>
      <sheetName val="Defer_ร่วม"/>
      <sheetName val="Tornado 4.7 Component List"/>
      <sheetName val="K2"/>
      <sheetName val="5) Parameters"/>
      <sheetName val="Stock Aging"/>
      <sheetName val="currency"/>
      <sheetName val="RATE"/>
      <sheetName val="cc 196 (SYS) (2)"/>
      <sheetName val="Sale0309"/>
      <sheetName val="200-110"/>
      <sheetName val="Cum.91-93"/>
      <sheetName val="Dec 94"/>
      <sheetName val="name"/>
      <sheetName val="ดอกเบี้ยรับ"/>
      <sheetName val="SSW"/>
      <sheetName val="Data 2"/>
      <sheetName val="Standing data"/>
      <sheetName val="PortSTDSave"/>
      <sheetName val="11922"/>
      <sheetName val="TBA"/>
      <sheetName val="Sale 0502"/>
      <sheetName val="C2"/>
      <sheetName val="3rd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ost4-47"/>
      <sheetName val="CA Comp"/>
      <sheetName val="D"/>
      <sheetName val="Awp"/>
      <sheetName val="K-5"/>
      <sheetName val="Setup"/>
      <sheetName val="M_Maincomp"/>
      <sheetName val="MFA"/>
      <sheetName val="List"/>
      <sheetName val="CST1198"/>
      <sheetName val="GL CB"/>
      <sheetName val="GL M"/>
      <sheetName val="LC _ TR Listing"/>
      <sheetName val="addl cost"/>
      <sheetName val="accumdeprn"/>
      <sheetName val="BAL42"/>
      <sheetName val="FF_2"/>
      <sheetName val="Sheet1"/>
      <sheetName val="Home"/>
      <sheetName val="gl"/>
      <sheetName val="Q3-46"/>
      <sheetName val="F_Ex-การหาผลรวม"/>
      <sheetName val="PL"/>
      <sheetName val="BS"/>
      <sheetName val="Newspaper"/>
      <sheetName val="PJ List"/>
      <sheetName val="FSA"/>
      <sheetName val="Details"/>
      <sheetName val="Header"/>
      <sheetName val="@Master9612"/>
      <sheetName val="D300"/>
      <sheetName val="RSS9801"/>
      <sheetName val="อัตรามรณะ"/>
      <sheetName val="FF_21_a_"/>
      <sheetName val="_2__xls__2__xls_COV"/>
      <sheetName val="TO - SP"/>
      <sheetName val="PL _ ผลงานใหม่รวม"/>
      <sheetName val="feature"/>
      <sheetName val="Sheet2"/>
      <sheetName val="DI (2)"/>
      <sheetName val="FS (2)"/>
      <sheetName val="HOLD (2)"/>
      <sheetName val="SAMPLE (2)"/>
      <sheetName val="Sheet7"/>
      <sheetName val="WIP VD (2)"/>
      <sheetName val="TB"/>
      <sheetName val="HS(ดบเก่า)ลูกหนีสุวินฯสนญ.(คืน)"/>
      <sheetName val="TB Worksheet"/>
      <sheetName val="Raw Material"/>
      <sheetName val="FF_2 _1_"/>
      <sheetName val="Parameters"/>
      <sheetName val="C2"/>
      <sheetName val="D201la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"/>
      <sheetName val="ADVANCE-STAFF"/>
      <sheetName val="INFO"/>
      <sheetName val="110"/>
      <sheetName val="STATEMENT"/>
      <sheetName val="FF_3"/>
      <sheetName val="COSUB"/>
      <sheetName val="E1f"/>
      <sheetName val="YEM2004 TURNOVER"/>
      <sheetName val="U1.1"/>
      <sheetName val="FF-2(1)"/>
      <sheetName val="FF-6"/>
      <sheetName val="FF-4"/>
      <sheetName val="M-2"/>
      <sheetName val="coeffs"/>
      <sheetName val="CA"/>
      <sheetName val="#REF"/>
      <sheetName val="jul97"/>
      <sheetName val="70"/>
      <sheetName val="BS01A"/>
      <sheetName val="BS13"/>
      <sheetName val="O1-1CA Sheet"/>
      <sheetName val="UEMGP IS 06"/>
      <sheetName val="UEMGP Est Dec 2004"/>
      <sheetName val="depn-Sep 03"/>
      <sheetName val="Gain Loss Calculation"/>
      <sheetName val="FF-2 (1)"/>
      <sheetName val="Original"/>
      <sheetName val="N2 Detailed Listing (Pre-final)"/>
      <sheetName val="FF-21(a)"/>
      <sheetName val="Cost centre expenditure"/>
      <sheetName val="Ex_Rate"/>
      <sheetName val="24100 Accr Liab"/>
      <sheetName val="F-4l5"/>
      <sheetName val="31072001"/>
      <sheetName val="FF-2"/>
      <sheetName val="FF-5"/>
      <sheetName val="U301"/>
      <sheetName val="Interim --&gt; Top"/>
      <sheetName val="G-35-3"/>
      <sheetName val="EBC"/>
      <sheetName val="U-13-2(disc)"/>
      <sheetName val="July Posting"/>
      <sheetName val="U2 - Sales"/>
      <sheetName val="K1-1"/>
      <sheetName val="F-1|F-2"/>
      <sheetName val="tax-ss"/>
      <sheetName val="5 Analysis"/>
      <sheetName val="Pnl-10"/>
      <sheetName val="AA"/>
      <sheetName val="AP110"/>
      <sheetName val="BB-1"/>
      <sheetName val="C-5"/>
      <sheetName val="C-6"/>
      <sheetName val="C-6a"/>
      <sheetName val="F-1l2"/>
      <sheetName val="F-21"/>
      <sheetName val="F-8(FSA)"/>
      <sheetName val="M MM"/>
      <sheetName val="30a"/>
      <sheetName val="30-Note"/>
      <sheetName val="U-2"/>
      <sheetName val="F-9c"/>
      <sheetName val="Feb 04"/>
      <sheetName val="ACEB"/>
      <sheetName val="1257"/>
      <sheetName val="Deferred tax 15100"/>
      <sheetName val="P12.4"/>
      <sheetName val="HP"/>
      <sheetName val="0000"/>
      <sheetName val="Q1"/>
      <sheetName val="Q"/>
      <sheetName val="bldg-cost"/>
      <sheetName val="FF-50"/>
      <sheetName val="6 Analysis"/>
      <sheetName val="1 LeadSchedule"/>
      <sheetName val="TITLE"/>
      <sheetName val="K10"/>
      <sheetName val="Global Assumptions"/>
      <sheetName val="Inputs"/>
      <sheetName val="G301(01)"/>
      <sheetName val="Per Sub"/>
      <sheetName val="M1"/>
      <sheetName val="n10"/>
      <sheetName val="F-1 F-2"/>
      <sheetName val="O4(update on CA)"/>
      <sheetName val="Coversheet"/>
      <sheetName val="Profitability"/>
      <sheetName val="R30.500"/>
      <sheetName val="T10.0"/>
      <sheetName val="0110"/>
      <sheetName val="A-1"/>
      <sheetName val="130120 AR-MISC"/>
      <sheetName val="CRA-Detail"/>
      <sheetName val="Customize Your Loan Manager"/>
      <sheetName val="Loan Amortization Table"/>
      <sheetName val="0502F_1"/>
      <sheetName val="0502F_8"/>
      <sheetName val="U-1_"/>
      <sheetName val="sales_cut_off"/>
      <sheetName val="purchase_cut_off"/>
      <sheetName val="YEM2004_TURNOVER"/>
      <sheetName val="U1_1"/>
      <sheetName val="depn-Sep_03"/>
      <sheetName val="O1-1CA_Sheet"/>
      <sheetName val="UEMGP_IS_06"/>
      <sheetName val="UEMGP_Est_Dec_2004"/>
      <sheetName val="Gain_Loss_Calculation"/>
      <sheetName val="Cost_centre_expenditure"/>
      <sheetName val="FF-2_(1)"/>
      <sheetName val="July_Posting"/>
      <sheetName val="M_MM"/>
      <sheetName val="Interim_--&gt;_Top"/>
      <sheetName val="N2_Detailed_Listing_(Pre-final)"/>
      <sheetName val="Feb_04"/>
      <sheetName val="P12_4"/>
      <sheetName val="CA_Comp"/>
      <sheetName val="Company_Info"/>
      <sheetName val="24100_Accr_Liab"/>
      <sheetName val="U2_-_Sales"/>
      <sheetName val="Deferred_tax_15100"/>
      <sheetName val="F2-write off"/>
      <sheetName val="itc"/>
      <sheetName val="O2-1-3"/>
      <sheetName val="DFA"/>
      <sheetName val="BPR-Bloom"/>
      <sheetName val="PAYROLL"/>
      <sheetName val="Reimbursements"/>
      <sheetName val="IBASE"/>
      <sheetName val="E1"/>
      <sheetName val="acs"/>
      <sheetName val="detailed"/>
      <sheetName val="A3-1"/>
      <sheetName val="CA Sheet"/>
      <sheetName val="PA"/>
      <sheetName val="A3"/>
      <sheetName val="BIS LIST-NTH 18"/>
      <sheetName val="4 Analysis"/>
      <sheetName val="Weights"/>
      <sheetName val="CIPA"/>
      <sheetName val=" IBPL0001"/>
      <sheetName val="St Aerospace"/>
      <sheetName val="Kopfdaten"/>
      <sheetName val="Sch.Expenses"/>
      <sheetName val="Acc"/>
      <sheetName val="Income Statement"/>
      <sheetName val="Balance Sheet"/>
      <sheetName val="参照(1)"/>
      <sheetName val="O2 TC"/>
      <sheetName val="O4 CA"/>
      <sheetName val="A3|1"/>
      <sheetName val="PSA Ltd. Mthly PL"/>
      <sheetName val="accounts"/>
      <sheetName val="RKPP (2)"/>
      <sheetName val="REVISED RKPP"/>
      <sheetName val="rkdp"/>
      <sheetName val="MMIP(JU)"/>
      <sheetName val="F-1&amp;F-2"/>
      <sheetName val="F-11"/>
      <sheetName val="Sheet3"/>
      <sheetName val="MCMD95"/>
      <sheetName val="Cont"/>
      <sheetName val=""/>
      <sheetName val="Phil. Std."/>
      <sheetName val="job wip"/>
      <sheetName val="CA-PRE(P)"/>
      <sheetName val="Pack St Val 95 (Local)"/>
      <sheetName val="20011010"/>
      <sheetName val="IBA"/>
      <sheetName val="ADD"/>
      <sheetName val="P&amp;L"/>
      <sheetName val="TC"/>
      <sheetName val="pg3"/>
      <sheetName val="1997"/>
      <sheetName val="O2-2"/>
      <sheetName val="M201"/>
      <sheetName val="Depn Summary"/>
      <sheetName val="Menu"/>
      <sheetName val="COMP00"/>
      <sheetName val="65 "/>
      <sheetName val="AFA"/>
      <sheetName val="MFA02"/>
      <sheetName val="Disposal"/>
      <sheetName val="SCH B"/>
      <sheetName val="Prod"/>
      <sheetName val="COM"/>
      <sheetName val="ADDITION"/>
      <sheetName val="FADISP-FY2002(B)"/>
      <sheetName val="JUNE EOH-MASTER (2)"/>
      <sheetName val="stock1020v1.3"/>
      <sheetName val="U-50"/>
      <sheetName val="Backend"/>
      <sheetName val="FORMC94"/>
      <sheetName val="J"/>
      <sheetName val="61 HR"/>
      <sheetName val="R2"/>
      <sheetName val="Q-HP-44"/>
      <sheetName val="3 P&amp;L "/>
      <sheetName val="Tax Comp"/>
      <sheetName val="Parameter"/>
      <sheetName val="BP-BREAK"/>
      <sheetName val="FA_Rec"/>
      <sheetName val="Q000"/>
      <sheetName val="6balancesheet2000"/>
      <sheetName val="sch10-rm2"/>
      <sheetName val="sch6-rm"/>
      <sheetName val="other-rm"/>
      <sheetName val="MOVEMENTS"/>
      <sheetName val="Lifeboat"/>
      <sheetName val="P &amp; L EP"/>
      <sheetName val="P&amp;L JB"/>
      <sheetName val="K"/>
      <sheetName val="CR.AJE"/>
      <sheetName val="revenue-mth"/>
      <sheetName val="cumm-a&amp;S"/>
      <sheetName val="adm&amp;selling exp"/>
      <sheetName val="cumm-ohd"/>
      <sheetName val="OHD"/>
      <sheetName val="Electrical "/>
      <sheetName val="MFA00"/>
      <sheetName val="CA working"/>
      <sheetName val="ADD NA"/>
      <sheetName val="Profit &amp; loss"/>
      <sheetName val="65 FINANCE"/>
      <sheetName val="HSIB"/>
      <sheetName val="K2"/>
      <sheetName val="M_CT_OUT"/>
      <sheetName val="Q-HP-39"/>
      <sheetName val="Q-HP-31"/>
      <sheetName val="Q(HP)"/>
      <sheetName val="Q-HP-14"/>
      <sheetName val="Q-HP-11"/>
      <sheetName val="SCHEDULE"/>
      <sheetName val="Q-HP-20"/>
      <sheetName val="Q-HP-23"/>
      <sheetName val="F31"/>
      <sheetName val="Q-HP-13"/>
      <sheetName val="Leasehold improvement"/>
      <sheetName val="InboundBase"/>
      <sheetName val="E"/>
      <sheetName val="B- 1"/>
      <sheetName val="K501-FAEST99(PF)"/>
      <sheetName val="SRM"/>
      <sheetName val="cashflowcomp"/>
      <sheetName val="CBO0497"/>
      <sheetName val="Trans"/>
      <sheetName val="Disposal 2006"/>
      <sheetName val="Consheet(EY)"/>
      <sheetName val="CA-O7"/>
      <sheetName val="germany"/>
      <sheetName val="C3.1"/>
      <sheetName val="B2.204"/>
      <sheetName val="Annex"/>
      <sheetName val="DR"/>
      <sheetName val="U2.2"/>
      <sheetName val="Assumptions 1"/>
      <sheetName val="Assumptions 2"/>
      <sheetName val="Traffic Tables"/>
      <sheetName val="Cashflow"/>
      <sheetName val="Description(P)"/>
      <sheetName val="Cum.91-93"/>
      <sheetName val="Dec 94"/>
      <sheetName val="Assumption sheet"/>
      <sheetName val="self_rating 2001"/>
      <sheetName val="C1"/>
      <sheetName val="ADM"/>
      <sheetName val="TC-M"/>
      <sheetName val="InfraCost"/>
      <sheetName val="LOOSECHKLIST"/>
      <sheetName val="&lt;Q&gt; Lead"/>
      <sheetName val="Summary"/>
      <sheetName val="Interim ___ Top"/>
      <sheetName val="Mth"/>
      <sheetName val="SUAD"/>
      <sheetName val="K100f"/>
      <sheetName val="K200f"/>
      <sheetName val="Introduction"/>
      <sheetName val="BS15"/>
      <sheetName val="COV"/>
      <sheetName val="PPE"/>
      <sheetName val="CA_PRE_P_"/>
      <sheetName val="Note2"/>
      <sheetName val="Asset List"/>
      <sheetName val="References"/>
      <sheetName val="U-1_1"/>
      <sheetName val="sales_cut_off1"/>
      <sheetName val="purchase_cut_off1"/>
      <sheetName val="YEM2004_TURNOVER1"/>
      <sheetName val="U1_11"/>
      <sheetName val="Cost_centre_expenditure1"/>
      <sheetName val="FF-2_(1)1"/>
      <sheetName val="depn-Sep_031"/>
      <sheetName val="O1-1CA_Sheet1"/>
      <sheetName val="UEMGP_IS_061"/>
      <sheetName val="UEMGP_Est_Dec_20041"/>
      <sheetName val="Gain_Loss_Calculation1"/>
      <sheetName val="July_Posting1"/>
      <sheetName val="U2_-_Sales1"/>
      <sheetName val="Interim_--&gt;_Top1"/>
      <sheetName val="M_MM1"/>
      <sheetName val="N2_Detailed_Listing_(Pre-final1"/>
      <sheetName val="24100_Accr_Liab1"/>
      <sheetName val="P12_41"/>
      <sheetName val="Feb_041"/>
      <sheetName val="Deferred_tax_151001"/>
      <sheetName val="CA_Comp1"/>
      <sheetName val="Company_Info1"/>
      <sheetName val="R30_500"/>
      <sheetName val="T10_0"/>
      <sheetName val="O4(update_on_CA)"/>
      <sheetName val="F-1_F-2"/>
      <sheetName val="F2-write_off"/>
      <sheetName val="6_Analysis"/>
      <sheetName val="1_LeadSchedule"/>
      <sheetName val="5_Analysis"/>
      <sheetName val="BIS_LIST-NTH_18"/>
      <sheetName val="Customize_Your_Loan_Manager"/>
      <sheetName val="Loan_Amortization_Table"/>
      <sheetName val="130120_AR-MISC"/>
      <sheetName val="CA_Sheet"/>
      <sheetName val="_IBPL0001"/>
      <sheetName val="Income_Statement"/>
      <sheetName val="Balance_Sheet"/>
      <sheetName val="St_Aerospace"/>
      <sheetName val="4_Analysis"/>
      <sheetName val="Sch_Expenses"/>
      <sheetName val="LC___TR_Listing"/>
      <sheetName val="O2_TC"/>
      <sheetName val="O4_CA"/>
      <sheetName val="Depn_Summary"/>
      <sheetName val="RKPP_(2)"/>
      <sheetName val="REVISED_RKPP"/>
      <sheetName val="PSA_Ltd__Mthly_PL"/>
      <sheetName val="P_&amp;_L_EP"/>
      <sheetName val="P&amp;L_JB"/>
      <sheetName val="Pack_St_Val_95_(Local)"/>
      <sheetName val="job_wip"/>
      <sheetName val="Phil__Std_"/>
      <sheetName val="Leasehold_improvement"/>
      <sheetName val="SCH"/>
      <sheetName val="U1|2"/>
      <sheetName val="cc 196 (SYS) (2)"/>
      <sheetName val="Opening TrialBalance"/>
      <sheetName val="FF-13"/>
      <sheetName val="price"/>
      <sheetName val="Mscb97"/>
      <sheetName val="lead "/>
      <sheetName val="mweqpt"/>
      <sheetName val="YR99 RENTAL ACCRUAL"/>
      <sheetName val="Age311299TAS"/>
      <sheetName val="TASintDec00"/>
      <sheetName val="P4DDBFTAS"/>
      <sheetName val="dsum"/>
      <sheetName val="Main"/>
      <sheetName val="Comp equip"/>
      <sheetName val="Sch18-34"/>
      <sheetName val="U2 Sales"/>
      <sheetName val="E3.1"/>
      <sheetName val="E1.1"/>
      <sheetName val="E2.1"/>
      <sheetName val="CFlow2"/>
      <sheetName val="E1-1ss"/>
      <sheetName val="YA2004"/>
      <sheetName val="Accn"/>
      <sheetName val="Dir"/>
      <sheetName val="DATA WP"/>
      <sheetName val="FFE"/>
      <sheetName val="B_Sheet"/>
      <sheetName val="Notes"/>
      <sheetName val="TBal"/>
      <sheetName val="TMS2000"/>
      <sheetName val="C1-Cash"/>
      <sheetName val="03ELITEBA"/>
      <sheetName val="03ELITENO"/>
      <sheetName val="coeff"/>
      <sheetName val="KS CONSO"/>
      <sheetName val="Q_HP_44"/>
      <sheetName val="Q_HP_39"/>
      <sheetName val="Q_HP_"/>
      <sheetName val="Q_HP_14"/>
      <sheetName val="Q_HP_31"/>
      <sheetName val="C-63"/>
      <sheetName val="K5-1"/>
      <sheetName val="SWDV"/>
      <sheetName val="Macola GL"/>
      <sheetName val="O5"/>
      <sheetName val="O-5"/>
      <sheetName val="B-3"/>
      <sheetName val="costing"/>
      <sheetName val="MatCust"/>
      <sheetName val="Sales Price"/>
      <sheetName val="FORMC"/>
      <sheetName val="Input"/>
      <sheetName val="IBA&amp;HP"/>
      <sheetName val="Inc&amp;Exp"/>
      <sheetName val="FA"/>
      <sheetName val="SCH D"/>
      <sheetName val="SCH 22"/>
      <sheetName val="2000cy"/>
      <sheetName val="JobDetails"/>
      <sheetName val="Activity Price"/>
      <sheetName val="AP"/>
      <sheetName val="Q2"/>
      <sheetName val="U-10"/>
      <sheetName val="U5"/>
      <sheetName val="Loan Data"/>
      <sheetName val="U2 Cost of sales"/>
      <sheetName val="U4 Other income "/>
      <sheetName val="U3 Admin &amp; Fin Exp"/>
      <sheetName val="U5  Selling&amp;Distbn"/>
      <sheetName val="FSL"/>
      <sheetName val="Anex1-NA"/>
      <sheetName val="sap"/>
      <sheetName val="BSINDEX"/>
      <sheetName val="Ranges"/>
      <sheetName val="20.0"/>
      <sheetName val="100.1"/>
      <sheetName val="03.0"/>
      <sheetName val="Sales_Price"/>
      <sheetName val="20_0"/>
      <sheetName val="100_1"/>
      <sheetName val="03_0"/>
      <sheetName val="Date"/>
      <sheetName val="Dirlist"/>
      <sheetName val="O-11"/>
      <sheetName val="12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EXP"/>
      <sheetName val="DRIVE SHIP"/>
      <sheetName val="O5_IBA"/>
      <sheetName val="Hyperion "/>
      <sheetName val="A16"/>
      <sheetName val="Currency deposit-MYR"/>
      <sheetName val="frequency"/>
      <sheetName val="THT"/>
      <sheetName val="Amount_Assy"/>
      <sheetName val="Amount_ET"/>
      <sheetName val="Amount_RW"/>
      <sheetName val="HSA_Vol"/>
      <sheetName val="Format (2)"/>
      <sheetName val="PR"/>
      <sheetName val="ADMIN"/>
      <sheetName val="EMAS Overview"/>
      <sheetName val="Sales - Machinery &amp; Equipment"/>
      <sheetName val="Payable Fee - Liquidity (supp)"/>
      <sheetName val="A2-4"/>
      <sheetName val="Office"/>
      <sheetName val="Index"/>
      <sheetName val="unpaid"/>
      <sheetName val="GeneralInfo"/>
      <sheetName val="Marshal"/>
      <sheetName val="PPE_listing"/>
      <sheetName val="Pricelist"/>
      <sheetName val="Energy(update)"/>
      <sheetName val="SCH_B"/>
      <sheetName val="stock1020v1_3"/>
      <sheetName val="JUNE_EOH-MASTER_(2)"/>
      <sheetName val="EMAS_Overview"/>
      <sheetName val="61_HR"/>
      <sheetName val="65_FINANCE"/>
      <sheetName val="Sales_-_Machinery_&amp;_Equipment"/>
      <sheetName val="Payable_Fee_-_Liquidity_(supp)"/>
      <sheetName val="EE1f"/>
      <sheetName val="OSM"/>
      <sheetName val="GRAPH"/>
      <sheetName val="WIRE"/>
      <sheetName val="103"/>
      <sheetName val="O2"/>
      <sheetName val="Input Template"/>
      <sheetName val="COVER"/>
      <sheetName val="K4. F&amp;F"/>
      <sheetName val="K-2"/>
      <sheetName val="H1-Investments"/>
      <sheetName val="SAME"/>
      <sheetName val="ASSLIST2.XLS"/>
      <sheetName val="RM Prices - Overheads"/>
      <sheetName val="Production"/>
      <sheetName val="N2-1F"/>
      <sheetName val="6A CA"/>
      <sheetName val="KS_CONSO"/>
      <sheetName val="SCH 2-5"/>
      <sheetName val="B_C4"/>
      <sheetName val="pdt cost"/>
      <sheetName val="2001"/>
      <sheetName val="FF-21"/>
      <sheetName val="itc-inv"/>
      <sheetName val="U1|1"/>
      <sheetName val="HP99"/>
      <sheetName val="COMP2000CY"/>
      <sheetName val="PL95"/>
      <sheetName val="AccInfors"/>
      <sheetName val="CORRECTION"/>
      <sheetName val="ica"/>
      <sheetName val="F4"/>
      <sheetName val="DEC_98 (2)"/>
      <sheetName val="PRICE @ 31 Jan 2000"/>
      <sheetName val="MASTER (3)"/>
      <sheetName val="EU1"/>
      <sheetName val="Main orig"/>
      <sheetName val="indicator"/>
      <sheetName val="sch3-rm"/>
      <sheetName val="H101"/>
      <sheetName val="O101"/>
      <sheetName val="ACT"/>
      <sheetName val="Daily Valuation"/>
      <sheetName val="Ten Year"/>
      <sheetName val="Valuation Summ"/>
      <sheetName val="I"/>
      <sheetName val="Activity_Price"/>
      <sheetName val="PRICE_@_31_Jan_2000"/>
      <sheetName val="MASTER_(3)"/>
      <sheetName val="addl_cost"/>
      <sheetName val="Main_orig"/>
      <sheetName val="A4-1&amp;2"/>
      <sheetName val="1990(YA91)"/>
      <sheetName val="1992(YA93)"/>
      <sheetName val="1991(YA92)"/>
      <sheetName val="AUD-SCH1"/>
      <sheetName val="Travel Overseas"/>
      <sheetName val="CONTB2001"/>
      <sheetName val="ABR P&amp;L"/>
      <sheetName val="PLmth "/>
      <sheetName val="A2-5"/>
      <sheetName val="10401"/>
      <sheetName val="2000py"/>
      <sheetName val="A2-3"/>
      <sheetName val="CSCE"/>
      <sheetName val="Data Sheet "/>
      <sheetName val="E304"/>
      <sheetName val="SCH 20"/>
      <sheetName val="RechargeEntityList"/>
      <sheetName val="MainComp"/>
      <sheetName val="DR1-4"/>
      <sheetName val="last level"/>
      <sheetName val="S.33(2)"/>
      <sheetName val="MAY"/>
      <sheetName val="BALANCESHEET"/>
      <sheetName val="MLR pg 10 to 15"/>
      <sheetName val="b1"/>
      <sheetName val="Parameðq="/>
      <sheetName val="Group"/>
      <sheetName val="Delivery (Mark)"/>
      <sheetName val="Entity Data"/>
      <sheetName val="G1"/>
      <sheetName val="Avnet Japan"/>
      <sheetName val="Final"/>
      <sheetName val="E203-1"/>
      <sheetName val="E115-4"/>
      <sheetName val="J2"/>
      <sheetName val="A5"/>
      <sheetName val="FS"/>
      <sheetName val="forex"/>
      <sheetName val="VOLUME"/>
      <sheetName val="AJE"/>
      <sheetName val="G2|1-MGS-SS"/>
      <sheetName val="Results"/>
      <sheetName val="A2-2 RJE"/>
      <sheetName val="Assumptions"/>
      <sheetName val="Model ID"/>
      <sheetName val="1A TaxComp (pi)"/>
      <sheetName val="Disposals"/>
      <sheetName val="#511BkRec"/>
      <sheetName val="#511-SEPT97"/>
      <sheetName val="#511-OCT97"/>
      <sheetName val="#511-NOV97"/>
      <sheetName val="#511-DEC97"/>
      <sheetName val="9950 20 "/>
      <sheetName val="9950 00"/>
      <sheetName val="Std cost"/>
      <sheetName val="FY2006 PL"/>
      <sheetName val="CFStmt"/>
      <sheetName val="A3-1&amp;2"/>
      <sheetName val="A3-3"/>
      <sheetName val="E2 General review"/>
      <sheetName val="E3 Specific collectibility revi"/>
      <sheetName val="EE Debtors circularisation"/>
      <sheetName val="MM Creditors circularisation"/>
      <sheetName val="G"/>
      <sheetName val="H"/>
      <sheetName val="P"/>
      <sheetName val="T"/>
      <sheetName val="U1"/>
      <sheetName val="AA20"/>
      <sheetName val="U3"/>
      <sheetName val="U7"/>
      <sheetName val="A3-4"/>
      <sheetName val="A3-5"/>
      <sheetName val="Blank"/>
      <sheetName val="Mach &amp; equip"/>
      <sheetName val="MV"/>
      <sheetName val="Freezers"/>
      <sheetName val="Building"/>
      <sheetName val="DCF Inputs"/>
      <sheetName val="55"/>
      <sheetName val="3010"/>
      <sheetName val="3020"/>
      <sheetName val="3210"/>
      <sheetName val="3310"/>
      <sheetName val="3600"/>
      <sheetName val="3810"/>
      <sheetName val="4100"/>
      <sheetName val="4500"/>
      <sheetName val="4510"/>
      <sheetName val="4520"/>
      <sheetName val="4530"/>
      <sheetName val="5000"/>
      <sheetName val="6000"/>
      <sheetName val="6004"/>
      <sheetName val="Lead"/>
      <sheetName val="Consol"/>
      <sheetName val="Dept"/>
      <sheetName val="PL ARP"/>
      <sheetName val="Tables"/>
      <sheetName val="Renovation"/>
      <sheetName val="sumdepn01"/>
      <sheetName val="Nleave2"/>
      <sheetName val="Model"/>
      <sheetName val="K2 Depreciation test"/>
      <sheetName val="source"/>
      <sheetName val="Waikiki Galleria P'tration 2000"/>
      <sheetName val="Nov2001"/>
      <sheetName val="Yen Spending 98"/>
      <sheetName val="Oct2001"/>
      <sheetName val="July Ftes"/>
      <sheetName val="June ftes"/>
      <sheetName val="MOJ_OUTB.XLS"/>
      <sheetName val="Sept2001"/>
      <sheetName val="C101"/>
      <sheetName val="Database"/>
      <sheetName val="List_Control"/>
      <sheetName val="E101 - Lead"/>
      <sheetName val="F101 - inventory "/>
      <sheetName val="O101 - Lead"/>
      <sheetName val="U101 - Lead"/>
      <sheetName val="&lt;E3&gt; - Doubtful debts"/>
      <sheetName val="&lt;F1&gt; - Lead"/>
      <sheetName val="&lt;G1&gt; - Lead"/>
      <sheetName val="E1 - Lead"/>
      <sheetName val="Edit Combos"/>
      <sheetName val="E601 Debtors Circular"/>
      <sheetName val="E101"/>
      <sheetName val="G101"/>
      <sheetName val="U201"/>
      <sheetName val="Bonus and WH"/>
      <sheetName val="Chemlist"/>
      <sheetName val="Contracts"/>
      <sheetName val="sales"/>
      <sheetName val="J3.4"/>
      <sheetName val="J1"/>
      <sheetName val="MTHR99"/>
      <sheetName val="H1"/>
      <sheetName val="G2 Prepaid Expenses"/>
      <sheetName val="purchase cÍ off"/>
      <sheetName val="Consol.Debt"/>
      <sheetName val="M-MM "/>
      <sheetName val="F-1|2"/>
      <sheetName val="BPCOR DETAILS"/>
      <sheetName val="BPMKT DETAILS"/>
      <sheetName val="K1-1 Addn"/>
      <sheetName val="JV"/>
      <sheetName val="K1"/>
      <sheetName val="資料"/>
      <sheetName val="EUROPE CIRCUITS"/>
      <sheetName val="USD&amp;UKL Rates"/>
      <sheetName val="COLPA"/>
      <sheetName val="HP-lead"/>
      <sheetName val="O1 PY"/>
      <sheetName val="BS-M"/>
      <sheetName val="M&amp;E"/>
      <sheetName val="Dep"/>
      <sheetName val="GIT as at 30 Nov03"/>
      <sheetName val="Deferred Sales Jul 04"/>
      <sheetName val="K101"/>
      <sheetName val="PLFS"/>
      <sheetName val="PLFS(allocation)"/>
      <sheetName val="Budget"/>
      <sheetName val="SCS"/>
      <sheetName val="Entries"/>
      <sheetName val="Corp Rates"/>
      <sheetName val="lookup"/>
      <sheetName val="SWHOLD-SAL"/>
      <sheetName val="SPack"/>
      <sheetName val="Trial Balance"/>
      <sheetName val="งบดุล"/>
      <sheetName val="Order_Oct_w40"/>
      <sheetName val="Order_Oct_w41"/>
      <sheetName val="#Lookup"/>
      <sheetName val="InventTableModule_1-1"/>
      <sheetName val="description"/>
      <sheetName val="DPLA"/>
      <sheetName val="สำนักงาน"/>
      <sheetName val="FF_4"/>
      <sheetName val="Deferred Charge"/>
      <sheetName val="CODE,NAME"/>
      <sheetName val="_Lookup"/>
      <sheetName val="Sampling"/>
      <sheetName val="Financial Summary"/>
      <sheetName val="note_defect"/>
      <sheetName val="BGT97STAFF"/>
      <sheetName val="boq"/>
      <sheetName val="IBA &lt;O3&gt;"/>
      <sheetName val="Sale0403"/>
      <sheetName val="Detail รายบุคคลปี 58"/>
      <sheetName val="Sale 0407"/>
      <sheetName val="Sale0309"/>
      <sheetName val="ADJ - RATE"/>
      <sheetName val="Cash Flow"/>
      <sheetName val="Code1"/>
      <sheetName val="11922"/>
      <sheetName val="dBase"/>
      <sheetName val="Co info"/>
      <sheetName val="ตั๋วเงินรับ"/>
      <sheetName val="อัตราค่าบรรทุก"/>
      <sheetName val="Machine2,3'04"/>
      <sheetName val="B131 "/>
      <sheetName val="APCODE"/>
      <sheetName val="Conso"/>
      <sheetName val="Write off"/>
      <sheetName val="Norms SP"/>
      <sheetName val="จันทร์"/>
      <sheetName val="TBA"/>
      <sheetName val="bblยังไม่จ่าย"/>
      <sheetName val="งบทดลองปภพ 4-47"/>
      <sheetName val="Sale 0408"/>
      <sheetName val="FF_6"/>
      <sheetName val="AA-1"/>
      <sheetName val="Seagate _share_in_units"/>
      <sheetName val="ผ้าสำเร็จ"/>
      <sheetName val="Data 2"/>
      <sheetName val="StandingData"/>
      <sheetName val="Rates"/>
      <sheetName val="Expense Summary"/>
      <sheetName val="เงินกู้ MGC"/>
      <sheetName val="เงินกู้ธนชาติ"/>
      <sheetName val="0100"/>
      <sheetName val="Tornado 4.7 Component List"/>
      <sheetName val="Tornado 2.2 Component List"/>
      <sheetName val="Adj&amp;Rje(Z820) "/>
      <sheetName val="N"/>
      <sheetName val="Scoping"/>
      <sheetName val="Stock Aging"/>
      <sheetName val="InputPO_Del"/>
      <sheetName val="Sale 0501"/>
      <sheetName val="งบทดลอง - ต.ค.2547"/>
      <sheetName val="HP Leasing"/>
      <sheetName val="New Item"/>
      <sheetName val="Checking"/>
      <sheetName val="GL_CB"/>
      <sheetName val="GL_M"/>
      <sheetName val="DEP12"/>
      <sheetName val="Sale 0401"/>
      <sheetName val="QR_4.1"/>
      <sheetName val="BS_Revise"/>
      <sheetName val="IS_Revise"/>
      <sheetName val="U-2.1"/>
      <sheetName val="Linkage Quote"/>
      <sheetName val="Job List1"/>
      <sheetName val="計画値"/>
      <sheetName val="xSeries255"/>
      <sheetName val="BSI"/>
      <sheetName val="สรุป"/>
      <sheetName val="1131 "/>
      <sheetName val="name"/>
      <sheetName val="PL_A05 APA Input"/>
      <sheetName val="Appx B"/>
      <sheetName val="Aging"/>
      <sheetName val="CUS_DATA"/>
      <sheetName val="Staff List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/>
      <sheetData sheetId="488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/>
      <sheetData sheetId="517"/>
      <sheetData sheetId="518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/>
      <sheetData sheetId="566"/>
      <sheetData sheetId="567" refreshError="1"/>
      <sheetData sheetId="568" refreshError="1"/>
      <sheetData sheetId="569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/>
      <sheetData sheetId="589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/>
      <sheetData sheetId="684"/>
      <sheetData sheetId="685"/>
      <sheetData sheetId="686"/>
      <sheetData sheetId="687"/>
      <sheetData sheetId="688"/>
      <sheetData sheetId="689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/>
      <sheetData sheetId="86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MFA"/>
      <sheetName val="E3.1"/>
      <sheetName val="E1.1"/>
      <sheetName val="E2.1"/>
      <sheetName val="FF-21(a)"/>
      <sheetName val="CFlow2"/>
      <sheetName val="tax-ss"/>
      <sheetName val="U1|2"/>
      <sheetName val="FF-2"/>
      <sheetName val="depn-Sep 03"/>
      <sheetName val="M_Maincomp"/>
      <sheetName val="5 Analysis"/>
      <sheetName val="Hp"/>
      <sheetName val="O-11"/>
      <sheetName val="FORMC94"/>
      <sheetName val="Cost centre expenditure"/>
      <sheetName val="K-5"/>
      <sheetName val="FSA"/>
      <sheetName val="YA2004"/>
      <sheetName val="12"/>
      <sheetName val="U-50"/>
      <sheetName val="TITLE"/>
      <sheetName val="FORMC"/>
      <sheetName val="E1"/>
      <sheetName val="accumdeprn"/>
      <sheetName val="addl cost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Company Info"/>
      <sheetName val="E"/>
      <sheetName val="B- 1"/>
      <sheetName val="FS"/>
      <sheetName val="FF-6"/>
      <sheetName val="CA"/>
      <sheetName val="CA-PRE(P)"/>
      <sheetName val="SCH B"/>
      <sheetName val="FF-50"/>
      <sheetName val="Sch18-34"/>
      <sheetName val="CA Comp"/>
      <sheetName val="Q-HP-11"/>
      <sheetName val="110"/>
      <sheetName val="RATE"/>
      <sheetName val="O1-1CA Sheet"/>
      <sheetName val="AFA"/>
      <sheetName val="U2 Sales"/>
      <sheetName val="65 FINANCE"/>
      <sheetName val="Disposal"/>
      <sheetName val="PA"/>
      <sheetName val="M_CT_OUT"/>
      <sheetName val="PL"/>
      <sheetName val="EXP"/>
      <sheetName val="U2.2"/>
      <sheetName val="U-13-2(disc)"/>
      <sheetName val="DRIVE SHIP"/>
      <sheetName val="1 LeadSchedule"/>
      <sheetName val="MainComp"/>
      <sheetName val="O4_CA"/>
      <sheetName val="O5_IBA"/>
      <sheetName val="U2 - Sales"/>
      <sheetName val="IBA"/>
      <sheetName val="gl"/>
      <sheetName val="ADDITION"/>
      <sheetName val="FF-2 (1)"/>
      <sheetName val="notes"/>
      <sheetName val="M-2"/>
      <sheetName val="Assumptions"/>
      <sheetName val="Model ID"/>
    </sheetNames>
    <sheetDataSet>
      <sheetData sheetId="0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TB"/>
    </sheetNames>
    <sheetDataSet>
      <sheetData sheetId="0" refreshError="1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 F-2"/>
      <sheetName val="F-3"/>
      <sheetName val="BPR"/>
      <sheetName val="RATIO"/>
      <sheetName val="Cost centre expenditure"/>
      <sheetName val="ตั๋วเงินรับ"/>
      <sheetName val="Customize Your Loan Manager"/>
      <sheetName val="Loan Amortization Table"/>
      <sheetName val="APCODE"/>
      <sheetName val="Weights"/>
      <sheetName val="K-5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Balance Sheet"/>
    </sheetNames>
    <sheetDataSet>
      <sheetData sheetId="0" refreshError="1">
        <row r="12">
          <cell r="E12" t="str">
            <v>MLT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TO - SP"/>
      <sheetName val="M_Maincomp"/>
      <sheetName val="BPR"/>
      <sheetName val="addl cost"/>
      <sheetName val="accumdeprn"/>
      <sheetName val="STATEMENT"/>
      <sheetName val="ค่าขนส่ง"/>
      <sheetName val="Newspaper"/>
      <sheetName val="K2"/>
      <sheetName val="Purchase Order"/>
      <sheetName val="Customize Your Purchase Order"/>
      <sheetName val="TAX COMP"/>
      <sheetName val="maruti-qty"/>
      <sheetName val="cost4-47"/>
      <sheetName val="Company Info"/>
      <sheetName val="CA Comp"/>
      <sheetName val="CST1198"/>
      <sheetName val="List"/>
      <sheetName val="FSA"/>
      <sheetName val="B"/>
      <sheetName val="note_defect"/>
      <sheetName val="AA-1"/>
      <sheetName val="feature"/>
      <sheetName val="FF_2 _1_"/>
      <sheetName val="Energy(update)"/>
      <sheetName val="ADJ - RATE"/>
      <sheetName val="Norms SP"/>
      <sheetName val="จันทร์"/>
      <sheetName val="U-2.1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ตั๋วเงินรับ"/>
      <sheetName val="part-import"/>
      <sheetName val="part-local"/>
      <sheetName val="Nit344_AWPs"/>
      <sheetName val="C-1"/>
      <sheetName val="IFS"/>
      <sheetName val="UF"/>
      <sheetName val="Adj&amp;Rje(Z820) "/>
      <sheetName val="#Lookup"/>
      <sheetName val="New Item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_Lookup"/>
      <sheetName val="PDT-015"/>
      <sheetName val="Co info"/>
      <sheetName val="PL _ ผลงานใหม่รวม"/>
      <sheetName val="LC _ TR Listing"/>
      <sheetName val="ยานพาหนะ"/>
      <sheetName val="Sheet1"/>
      <sheetName val="งบทดลอง - ต.ค.2547"/>
      <sheetName val="Deferred Charge"/>
      <sheetName val="FORMC94"/>
      <sheetName val="สำนักงาน"/>
      <sheetName val="BSI"/>
      <sheetName val="QR_4.1"/>
      <sheetName val="RATE"/>
      <sheetName val="Cost centre expenditure"/>
      <sheetName val="Backup"/>
      <sheetName val="details"/>
      <sheetName val="J1"/>
      <sheetName val="อัตราค่าบรรทุก"/>
      <sheetName val="Order_Oct_w40"/>
      <sheetName val="Order_Oct_w41"/>
      <sheetName val="สรุป"/>
      <sheetName val="Rates"/>
      <sheetName val="CBO0497"/>
      <sheetName val="AFA"/>
      <sheetName val="M-2"/>
      <sheetName val="APCODE"/>
      <sheetName val="Q3-46"/>
      <sheetName val="Menu"/>
      <sheetName val="BGT97STAFF"/>
      <sheetName val="Links"/>
      <sheetName val="Lead"/>
      <sheetName val="Invoice"/>
      <sheetName val="เงินกู้ธนชาติ"/>
      <sheetName val="เงินกู้ MGC"/>
      <sheetName val="dBase"/>
      <sheetName val="K-5"/>
      <sheetName val="Customize Your Loan Manager"/>
      <sheetName val="IBA &lt;O3&gt;"/>
      <sheetName val="Loan Amortization Table"/>
      <sheetName val="(O3) CA Sheet"/>
      <sheetName val="FF_6"/>
      <sheetName val="gl"/>
      <sheetName val="Sale 0501"/>
      <sheetName val="BAL42"/>
      <sheetName val="TB Worksheet"/>
      <sheetName val="FF_4"/>
      <sheetName val="mcot_upc"/>
      <sheetName val="Expense Summary"/>
      <sheetName val="CA Sheet"/>
      <sheetName val="Data 2"/>
      <sheetName val="Appx B"/>
      <sheetName val="AssetStatus"/>
      <sheetName val="AssetType"/>
      <sheetName val="License BOI"/>
      <sheetName val="Asset Class"/>
      <sheetName val="Depre. Key"/>
      <sheetName val="Location"/>
      <sheetName val="Cum.91-93"/>
      <sheetName val="Dec 94"/>
      <sheetName val="B_Sheet"/>
      <sheetName val="MFA"/>
      <sheetName val="Notes"/>
      <sheetName val="P&amp;L"/>
      <sheetName val="TBal"/>
      <sheetName val="Sale0403"/>
      <sheetName val="STart"/>
      <sheetName val="61 HR"/>
      <sheetName val="65 FINANCE"/>
      <sheetName val="ดอกเบี้ยรับ"/>
      <sheetName val="SSW"/>
      <sheetName val="HP"/>
      <sheetName val="Age311299TAS"/>
      <sheetName val="TASintDec00"/>
      <sheetName val="P4DDBFTAS"/>
      <sheetName val="Machine2,3'04"/>
      <sheetName val="StandingData"/>
      <sheetName val="Sale 0411"/>
      <sheetName val="0100"/>
      <sheetName val="Header"/>
      <sheetName val="TB_55(6M)"/>
      <sheetName val="ภาคการขายวิศวกรรม_Weekly"/>
      <sheetName val="ภาคการขายโฆษณาNBT_Weekly"/>
      <sheetName val="xSeries255"/>
      <sheetName val="110"/>
      <sheetName val="งบทดลองปภพ 4-47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tax-ss"/>
      <sheetName val="Boq(1)"/>
      <sheetName val="1 LeadSchedule"/>
      <sheetName val="5 Analysis"/>
      <sheetName val="group"/>
      <sheetName val="Financial Summary"/>
      <sheetName val="Variable"/>
      <sheetName val="Home"/>
      <sheetName val="D"/>
      <sheetName val="K4. F&amp;F"/>
      <sheetName val="CREDIT STATS"/>
      <sheetName val="CODE,NAME"/>
      <sheetName val="Leasing"/>
      <sheetName val="Stock Aging"/>
      <sheetName val="C"/>
      <sheetName val="Data-2018"/>
      <sheetName val="Sheet3"/>
      <sheetName val="C2"/>
      <sheetName val="_2__xls__2__xls_COV"/>
      <sheetName val="description"/>
      <sheetName val="PortSTDSave"/>
      <sheetName val="Ratio"/>
      <sheetName val="data"/>
      <sheetName val="อุปกรณ์ a2.1704.5"/>
      <sheetName val="1704.1-อุปกรณ์ a1"/>
      <sheetName val="Linkage Quote"/>
      <sheetName val="Weights"/>
      <sheetName val="Code1"/>
      <sheetName val="total"/>
      <sheetName val="BS"/>
      <sheetName val="MCMD95"/>
      <sheetName val="InventTableModule_1-1"/>
      <sheetName val="Entity Data"/>
      <sheetName val="ABR P&amp;L"/>
      <sheetName val="PLmth "/>
      <sheetName val="E"/>
      <sheetName val="B- 1"/>
      <sheetName val="SPARES"/>
      <sheetName val="BPR-Bloom"/>
      <sheetName val="Conso"/>
      <sheetName val="Write off"/>
      <sheetName val="SAME"/>
      <sheetName val="Trial Balance"/>
      <sheetName val="PL_A05 APA Input"/>
      <sheetName val="LE1(act3mth)"/>
      <sheetName val="11922"/>
      <sheetName val="CUS_DATA"/>
      <sheetName val="Tornado 5.6 Component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>
        <row r="1">
          <cell r="A1" t="str">
            <v>NITE BEAUTY INDUSTRIES SDN. BHD.</v>
          </cell>
        </row>
      </sheetData>
      <sheetData sheetId="48" refreshError="1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M_Maincomp"/>
      <sheetName val="FF-3"/>
      <sheetName val="Energy(update)"/>
      <sheetName val="TO - SP"/>
      <sheetName val="STATEMENT"/>
      <sheetName val="BPR"/>
      <sheetName val="Newspaper"/>
      <sheetName val="List"/>
      <sheetName val="TAX COMP"/>
      <sheetName val="part-import"/>
      <sheetName val="part-local"/>
      <sheetName val="Nit344_AWPs"/>
      <sheetName val="ตั๋วเงินรับ"/>
      <sheetName val="feature"/>
      <sheetName val="Deferred Charge"/>
      <sheetName val="Company Info"/>
      <sheetName val="CA Comp"/>
      <sheetName val="Purchase Order"/>
      <sheetName val="Customize Your Purchase Order"/>
      <sheetName val="C-1"/>
      <sheetName val="New Item"/>
      <sheetName val="FF_2 _1_"/>
      <sheetName val="B"/>
      <sheetName val="U-2.1"/>
      <sheetName val="Norms SP"/>
      <sheetName val="จันทร์"/>
      <sheetName val="ค่าขนส่ง"/>
      <sheetName val="cost4-47"/>
      <sheetName val="CST1198"/>
      <sheetName val="addl cost"/>
      <sheetName val="accumdeprn"/>
      <sheetName val="FSA"/>
      <sheetName val="maruti-qty"/>
      <sheetName val="ADJ - RATE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DPLA"/>
      <sheetName val="JAN"/>
      <sheetName val="CA"/>
      <sheetName val="TMS2000"/>
      <sheetName val="อัตรามรณะ"/>
      <sheetName val="CODE"/>
      <sheetName val="PS-1995"/>
      <sheetName val="FF_2"/>
      <sheetName val="F L"/>
      <sheetName val="อาคาร"/>
      <sheetName val="เครื่องตกแต่ง"/>
      <sheetName val="เครื่องมือ"/>
      <sheetName val="Cover"/>
      <sheetName val="Comparison"/>
      <sheetName val="DEP12"/>
      <sheetName val="IFS"/>
      <sheetName val="UF"/>
      <sheetName val="Adj&amp;Rje(Z820) "/>
      <sheetName val="#Lookup"/>
      <sheetName val="currency"/>
      <sheetName val="B131 "/>
      <sheetName val="Sparepart_Package_Jan'08"/>
      <sheetName val="11-20"/>
      <sheetName val="DATA EXPEN.BG"/>
      <sheetName val="U"/>
      <sheetName val="J2"/>
      <sheetName val="Standing Data"/>
      <sheetName val="Asset &amp; Liability"/>
      <sheetName val="Net asset value"/>
      <sheetName val="Setup"/>
      <sheetName val="SH-F"/>
      <sheetName val="InventTableModule_1-1"/>
      <sheetName val="K-5"/>
      <sheetName val="Trial Balance"/>
      <sheetName val="งบดุล"/>
      <sheetName val="Cost centre expenditure"/>
      <sheetName val="boq"/>
      <sheetName val="description"/>
      <sheetName val="BAL42"/>
      <sheetName val="MFA"/>
      <sheetName val="Sheet1"/>
      <sheetName val="FF_4"/>
      <sheetName val="BSI"/>
      <sheetName val="FORMC94"/>
      <sheetName val="invoice"/>
      <sheetName val="CA Sheet"/>
      <sheetName val="note_defect"/>
      <sheetName val="Backup"/>
      <sheetName val="J1"/>
      <sheetName val="Stock Aging"/>
      <sheetName val="_Lookup"/>
      <sheetName val="สำนักงาน"/>
      <sheetName val="BS"/>
      <sheetName val="Interim --&gt; Top"/>
      <sheetName val="Details"/>
      <sheetName val="Links"/>
      <sheetName val="Customize Your Loan Manager"/>
      <sheetName val="IBA &lt;O3&gt;"/>
      <sheetName val="Loan Amortization Table"/>
      <sheetName val="_2__xls__2__xls_COV"/>
      <sheetName val="CODE,NAME"/>
      <sheetName val="FF_6"/>
      <sheetName val="AFA"/>
      <sheetName val="BPR-Bloom"/>
      <sheetName val="Sale 0502"/>
      <sheetName val="อุปกรณ์ a2.1704.5"/>
      <sheetName val="1704.1-อุปกรณ์ a1"/>
      <sheetName val="11922"/>
      <sheetName val="Co info"/>
      <sheetName val="Weights"/>
      <sheetName val="Detail รายบุคคลปี 58"/>
      <sheetName val="0100"/>
      <sheetName val="K2"/>
      <sheetName val="Expense Summary"/>
      <sheetName val="ผ้าสำเร็จ"/>
      <sheetName val="APCODE"/>
      <sheetName val="gl"/>
      <sheetName val="Aging"/>
      <sheetName val="Home"/>
      <sheetName val="(O3) CA Sheet"/>
      <sheetName val="Financial Summary"/>
      <sheetName val="Sale 0501"/>
      <sheetName val="Lead"/>
      <sheetName val="HP"/>
      <sheetName val="StandingData"/>
      <sheetName val="name"/>
      <sheetName val="61 HR"/>
      <sheetName val="65 FINANCE"/>
      <sheetName val="Tornado 5.6 Component List"/>
      <sheetName val="ข้อมูลดิบ"/>
      <sheetName val="AssetStatus"/>
      <sheetName val="AssetType"/>
      <sheetName val="License BOI"/>
      <sheetName val="Asset Class"/>
      <sheetName val="Depre. Key"/>
      <sheetName val="dBase"/>
      <sheetName val="RATE"/>
      <sheetName val="M"/>
      <sheetName val="LOOSECHKLIST"/>
      <sheetName val="เงินกู้ธนชาติ"/>
      <sheetName val="Sale0311"/>
      <sheetName val="LC _ TR Listing"/>
      <sheetName val="Info"/>
      <sheetName val="PL_A05 APA Input"/>
      <sheetName val="Sale040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Rates"/>
      <sheetName val="tax-ss"/>
      <sheetName val="Sale 0411"/>
      <sheetName val="200-110"/>
      <sheetName val="Conso"/>
      <sheetName val="Gain Loss Calculation"/>
      <sheetName val="Write off"/>
      <sheetName val="SAME"/>
      <sheetName val="QR_4.1"/>
      <sheetName val="Sale 0401"/>
      <sheetName val="Financial Highlights"/>
      <sheetName val="Menu"/>
      <sheetName val="O3"/>
      <sheetName val="O4"/>
      <sheetName val="1120"/>
      <sheetName val="C2"/>
      <sheetName val="SPARES"/>
      <sheetName val="Staff List"/>
      <sheetName val="非固内訳"/>
      <sheetName val="Sale0403"/>
      <sheetName val="Loc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(U3-2) Realised forex loss"/>
      <sheetName val="(U3) Unrealised forex gain-loss"/>
      <sheetName val="(U3-1) Realised forex gain"/>
      <sheetName val="CA Sheet"/>
      <sheetName val="FF-3"/>
      <sheetName val="SAD"/>
      <sheetName val="AJE"/>
      <sheetName val="Form A19"/>
      <sheetName val="RJE"/>
      <sheetName val="A2(SRM)"/>
      <sheetName val="A3"/>
      <sheetName val="CF"/>
      <sheetName val="A8(ASM)"/>
      <sheetName val="A8(PM)"/>
      <sheetName val="C (2)"/>
      <sheetName val="E"/>
      <sheetName val="G"/>
      <sheetName val="H"/>
      <sheetName val="K"/>
      <sheetName val="K5.Depn reasonableness"/>
      <sheetName val="K6Insurance Policy"/>
      <sheetName val="N"/>
      <sheetName val="N1"/>
      <sheetName val="N2"/>
      <sheetName val="N3"/>
      <sheetName val="6"/>
      <sheetName val="N4(o)"/>
      <sheetName val="N5"/>
      <sheetName val="O"/>
      <sheetName val="O1 (2)"/>
      <sheetName val="O1"/>
      <sheetName val="Q"/>
      <sheetName val="Q2 - NA"/>
      <sheetName val="Q2"/>
      <sheetName val="Q4"/>
      <sheetName val="R"/>
      <sheetName val="R1"/>
      <sheetName val="R2"/>
      <sheetName val="U1 Agency fee"/>
      <sheetName val="U"/>
      <sheetName val="U3 Rental"/>
      <sheetName val="#REF"/>
      <sheetName val="O1-1CA "/>
      <sheetName val="tax-ss"/>
      <sheetName val="FF_3"/>
      <sheetName val="BPR"/>
    </sheetNames>
    <sheetDataSet>
      <sheetData sheetId="0"/>
      <sheetData sheetId="1" refreshError="1"/>
      <sheetData sheetId="2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K-5"/>
      <sheetName val="ตั๋วเงินรับ"/>
      <sheetName val="LC _ TR Listing"/>
      <sheetName val="CRITERIA1"/>
      <sheetName val="TO - SP"/>
      <sheetName val="TO _ SP"/>
      <sheetName val="ADJ - R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FF_3"/>
      <sheetName val="Invoice"/>
      <sheetName val="ตั๋วเงินรับ"/>
      <sheetName val="M_Maincomp"/>
      <sheetName val="BPR"/>
    </sheetNames>
    <sheetDataSet>
      <sheetData sheetId="0">
        <row r="36">
          <cell r="R36">
            <v>6504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J - RATE"/>
      <sheetName val="ADJ _ RATE"/>
      <sheetName val="SCB 1 - Current"/>
      <sheetName val="SCB 2 - Current"/>
      <sheetName val="Master"/>
      <sheetName val="เงินกู้ธนชาติ"/>
      <sheetName val="เงินกู้ MGC"/>
      <sheetName val="Invoice"/>
      <sheetName val="ตั๋วเงินรับ"/>
      <sheetName val="BALANCE SHEET "/>
      <sheetName val="BS ATTACH"/>
      <sheetName val="เขตการค้าย่อย"/>
      <sheetName val="LC _ TR Listing"/>
      <sheetName val="VariableII  period"/>
      <sheetName val="Customize Your Invoice"/>
      <sheetName val="TR_AP"/>
      <sheetName val="DIV186"/>
      <sheetName val="1"/>
      <sheetName val="Detail-Sep"/>
      <sheetName val="Stock Aging"/>
      <sheetName val="6"/>
      <sheetName val="9"/>
      <sheetName val="CRITERIA1"/>
      <sheetName val="TYPE"/>
      <sheetName val="Dec 2001"/>
      <sheetName val="Sheet1 (2)"/>
      <sheetName val="Input"/>
      <sheetName val="desc"/>
      <sheetName val="MENU"/>
      <sheetName val="Data"/>
      <sheetName val="CF RECONCILE - 1"/>
      <sheetName val="Final"/>
      <sheetName val="Sal"/>
      <sheetName val="CIPA"/>
      <sheetName val="03中"/>
      <sheetName val="Cost Centers"/>
      <sheetName val="DEPT"/>
      <sheetName val="Currency"/>
      <sheetName val=" IB-PL-00-01 SUMMARY"/>
      <sheetName val="Saptco00"/>
      <sheetName val="K-5"/>
      <sheetName val="DAT"/>
      <sheetName val="M_Maincomp"/>
      <sheetName val="Locations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DCF"/>
      <sheetName val="SKA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SBM"/>
      <sheetName val="FP Friends Other"/>
      <sheetName val="163040 LC_TR"/>
      <sheetName val="Header"/>
      <sheetName val="FF-3"/>
      <sheetName val="CUSTOMER"/>
      <sheetName val="ADJ_-_RATE1"/>
      <sheetName val="ADJ___RATE1"/>
      <sheetName val="Cost_Centers"/>
      <sheetName val="_IB-PL-00-01_SUMMARY"/>
      <sheetName val="10-1_Media"/>
      <sheetName val="Customize_Your_Purchase_Order"/>
      <sheetName val="Disposal"/>
      <sheetName val="3645-9_1_96"/>
      <sheetName val="Seg-rent"/>
      <sheetName val="INDEX"/>
      <sheetName val="CA Sheet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อมตะCiyt"/>
      <sheetName val="Exp"/>
      <sheetName val="ADJ_-_RATE2"/>
      <sheetName val="ADJ___RATE2"/>
      <sheetName val="SCB_1_-_Current2"/>
      <sheetName val="SCB_2_-_Current2"/>
      <sheetName val="BALANCE_SHEET_2"/>
      <sheetName val="BS_ATTACH2"/>
      <sheetName val="Sheet1_(2)2"/>
      <sheetName val="เงินกู้_MGC1"/>
      <sheetName val="LC___TR_Listing1"/>
      <sheetName val="Customize_Your_Invoice1"/>
      <sheetName val="Stock_Aging1"/>
      <sheetName val="VariableII__period1"/>
      <sheetName val="Dec_20011"/>
      <sheetName val="CF_RECONCILE_-_11"/>
      <sheetName val="SCB_1_-_Current1"/>
      <sheetName val="SCB_2_-_Current1"/>
      <sheetName val="BALANCE_SHEET_1"/>
      <sheetName val="BS_ATTACH1"/>
      <sheetName val="Sheet1_(2)1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ELEC45-01"/>
      <sheetName val="D190.2"/>
      <sheetName val="Variance"/>
      <sheetName val="Model-Monthly"/>
      <sheetName val="Bang chiet tinh TBA"/>
      <sheetName val="DI"/>
      <sheetName val="By Person"/>
      <sheetName val="table"/>
      <sheetName val="SWDV"/>
      <sheetName val="CA_Sheet"/>
      <sheetName val="Cost_Centers1"/>
      <sheetName val="_IB-PL-00-01_SUMMARY1"/>
      <sheetName val="10-1_Media1"/>
      <sheetName val="Customize_Your_Purchase_Order1"/>
      <sheetName val="ALL_KSFC_RIGS_EXCEPT_R-5"/>
      <sheetName val="FP_Friends_Other"/>
      <sheetName val="163040_LC_TR"/>
      <sheetName val="D190_2"/>
      <sheetName val="Inputs"/>
      <sheetName val="PPR50"/>
      <sheetName val="ADJ_-_RATE3"/>
      <sheetName val="ADJ___RATE3"/>
      <sheetName val="SCB_1_-_Current3"/>
      <sheetName val="SCB_2_-_Current3"/>
      <sheetName val="เงินกู้_MGC2"/>
      <sheetName val="BALANCE_SHEET_3"/>
      <sheetName val="BS_ATTACH3"/>
      <sheetName val="LC___TR_Listing2"/>
      <sheetName val="VariableII__period2"/>
      <sheetName val="Customize_Your_Invoice2"/>
      <sheetName val="Stock_Aging2"/>
      <sheetName val="Dec_20012"/>
      <sheetName val="Sheet1_(2)3"/>
      <sheetName val="CF_RECONCILE_-_12"/>
      <sheetName val="Depr"/>
      <sheetName val="LC"/>
      <sheetName val="MD&amp;A"/>
      <sheetName val="head Jan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ALL_KSFC_RIGS_EXCEPT_R-51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Customize Your Loan Manager"/>
      <sheetName val="Data Entry"/>
      <sheetName val="input data"/>
      <sheetName val="Valo DCF"/>
      <sheetName val="Energy(update)"/>
      <sheetName val="List info"/>
      <sheetName val="CA_Sheet1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Demand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テーブル"/>
      <sheetName val="Sal07"/>
      <sheetName val="_____________"/>
      <sheetName val="DB PPC PSF"/>
      <sheetName val="OCT-2001"/>
      <sheetName val="Plan-02"/>
      <sheetName val="CONSTANTS"/>
      <sheetName val="요인분석"/>
      <sheetName val="Quote"/>
      <sheetName val="YSS31"/>
      <sheetName val="CA"/>
      <sheetName val="Asset41_42"/>
      <sheetName val="Drop List"/>
      <sheetName val="ng 12"/>
      <sheetName val="Bloomberg"/>
      <sheetName val="Sheet5"/>
      <sheetName val="Incident  NP 2017"/>
      <sheetName val="Note"/>
      <sheetName val="Record CR"/>
      <sheetName val="LOOSECHKLIST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Input_TB"/>
      <sheetName val="Input_MV"/>
      <sheetName val="Co. Code"/>
      <sheetName val="0"/>
      <sheetName val="สรุปรวม"/>
      <sheetName val="Standing Data"/>
      <sheetName val="Asset &amp; Liability"/>
      <sheetName val="Net asset value"/>
      <sheetName val="oresreqsum"/>
      <sheetName val="DealerData"/>
      <sheetName val="detail"/>
      <sheetName val="Parameter"/>
      <sheetName val="CAN DOI - KET QUA"/>
      <sheetName val="Links"/>
      <sheetName val="detailitems_159"/>
      <sheetName val="TO - SP"/>
      <sheetName val="Company Info"/>
      <sheetName val="CA Comp"/>
      <sheetName val="BPR"/>
      <sheetName val="Newspaper"/>
      <sheetName val="cost4-47"/>
      <sheetName val="FF_3"/>
      <sheetName val="選酋表"/>
      <sheetName val="liste"/>
      <sheetName val="Manual"/>
      <sheetName val="Combine"/>
      <sheetName val="___________"/>
      <sheetName val="Cover"/>
      <sheetName val="งบดุล"/>
      <sheetName val="Lead"/>
      <sheetName val="FF_4"/>
      <sheetName val="BUDGET"/>
      <sheetName val="NOV"/>
      <sheetName val="P&amp;L"/>
      <sheetName val="Delta"/>
      <sheetName val="Manpower"/>
      <sheetName val="Tabelas"/>
      <sheetName val="WT_Util 99 LE"/>
      <sheetName val="PTA P&amp;S"/>
      <sheetName val="Waste Treatment Variable "/>
      <sheetName val="total"/>
      <sheetName val="Cost center"/>
      <sheetName val="การหาผลรวม"/>
      <sheetName val="สัญญาบริการอื่น"/>
      <sheetName val="ค่าที่ปรึกษา"/>
      <sheetName val="สัญญาเช่าสนง"/>
      <sheetName val="4Q"/>
      <sheetName val="Documents"/>
      <sheetName val="BOI sum"/>
      <sheetName val="Update CIT_FY19"/>
      <sheetName val="TB_FY19"/>
      <sheetName val="Tax computation_BOI"/>
      <sheetName val="A) Provision schedule"/>
      <sheetName val="A2) 834 Inventory"/>
      <sheetName val="B1) 646 Retirement"/>
      <sheetName val="B2) 746 Retirement "/>
      <sheetName val="C1) 791-0000-20 Private exp."/>
      <sheetName val="TB (as of 31DEC)"/>
      <sheetName val="C2) 779-0000-20 Misc."/>
      <sheetName val="C1) 663 Car Lease"/>
      <sheetName val="C2) 758 Car Lease"/>
      <sheetName val="A)Entertainment"/>
      <sheetName val="D) Training"/>
      <sheetName val="WHT"/>
      <sheetName val="E) HY test_PwC"/>
      <sheetName val="F) RD 604"/>
      <sheetName val="G) RD 642"/>
      <sheetName val="Question"/>
      <sheetName val="Month v YTD"/>
      <sheetName val=" IB-PL-YTD"/>
      <sheetName val="F1771-2"/>
      <sheetName val="MAT"/>
      <sheetName val="A"/>
      <sheetName val="PG7"/>
      <sheetName val="PG8"/>
      <sheetName val="manreq"/>
      <sheetName val="datalist"/>
      <sheetName val="load"/>
      <sheetName val="Database"/>
      <sheetName val="DAY"/>
      <sheetName val="Setup"/>
      <sheetName val="Sales"/>
      <sheetName val="Balance Sheet"/>
      <sheetName val="Sep"/>
      <sheetName val="J&amp;Q"/>
      <sheetName val="Drop down list"/>
      <sheetName val="Conso"/>
      <sheetName val="Write off"/>
      <sheetName val="Cost centre expenditure"/>
      <sheetName val="addl cost"/>
      <sheetName val="accumdeprn"/>
      <sheetName val="APCODE"/>
      <sheetName val="AA-1"/>
      <sheetName val="Cash Flow"/>
      <sheetName val="Co info"/>
      <sheetName val="Financial Summary"/>
      <sheetName val="Adj&amp;Rje(Z820) "/>
      <sheetName val="note_defect"/>
      <sheetName val="Spec 22104"/>
      <sheetName val="ADJ_-_RATE9"/>
      <sheetName val="ADJ___RATE9"/>
      <sheetName val="SCB_1_-_Current9"/>
      <sheetName val="SCB_2_-_Current9"/>
      <sheetName val="เงินกู้_MGC8"/>
      <sheetName val="BALANCE_SHEET_9"/>
      <sheetName val="BS_ATTACH9"/>
      <sheetName val="LC___TR_Listing8"/>
      <sheetName val="Customize_Your_Invoice8"/>
      <sheetName val="VariableII__period8"/>
      <sheetName val="Stock_Aging8"/>
      <sheetName val="Dec_20018"/>
      <sheetName val="Sheet1_(2)9"/>
      <sheetName val="CF_RECONCILE_-_18"/>
      <sheetName val="Cost_Centers6"/>
      <sheetName val="_IB-PL-00-01_SUMMARY6"/>
      <sheetName val="10-1_Media6"/>
      <sheetName val="ALL_KSFC_RIGS_EXCEPT_R-56"/>
      <sheetName val="Customize_Your_Purchase_Order6"/>
      <sheetName val="FP_Friends_Other6"/>
      <sheetName val="163040_LC_TR6"/>
      <sheetName val="Trial_Balance5"/>
      <sheetName val="_IBPL00015"/>
      <sheetName val="163040_LC-TR5"/>
      <sheetName val="CA_Sheet6"/>
      <sheetName val="D190_24"/>
      <sheetName val="F9_Parameters4"/>
      <sheetName val="TrialBalance_Q3-20025"/>
      <sheetName val="Workbook_Inputs5"/>
      <sheetName val="Total_Inventory5"/>
      <sheetName val="Semi_FG&amp;FG5"/>
      <sheetName val="Provision_NRV5"/>
      <sheetName val="Customize_Your_Loan_Manager4"/>
      <sheetName val="Bang_chiet_tinh_TBA4"/>
      <sheetName val="Data_Entry2"/>
      <sheetName val="input_data2"/>
      <sheetName val="head_Jan2"/>
      <sheetName val="Valo_DCF2"/>
      <sheetName val="List_info2"/>
      <sheetName val="By_Person2"/>
      <sheetName val="DB_PPC_PSF2"/>
      <sheetName val="ng_12"/>
      <sheetName val="Record_CR"/>
      <sheetName val="Incident__NP_2017"/>
      <sheetName val="Co__Code"/>
      <sheetName val="ADJ_-_RATE10"/>
      <sheetName val="ADJ___RATE10"/>
      <sheetName val="SCB_1_-_Current10"/>
      <sheetName val="SCB_2_-_Current10"/>
      <sheetName val="เงินกู้_MGC9"/>
      <sheetName val="BALANCE_SHEET_10"/>
      <sheetName val="BS_ATTACH10"/>
      <sheetName val="LC___TR_Listing9"/>
      <sheetName val="Customize_Your_Invoice9"/>
      <sheetName val="VariableII__period9"/>
      <sheetName val="Stock_Aging9"/>
      <sheetName val="Dec_20019"/>
      <sheetName val="Sheet1_(2)10"/>
      <sheetName val="CF_RECONCILE_-_19"/>
      <sheetName val="Cost_Centers7"/>
      <sheetName val="_IB-PL-00-01_SUMMARY7"/>
      <sheetName val="10-1_Media7"/>
      <sheetName val="ALL_KSFC_RIGS_EXCEPT_R-57"/>
      <sheetName val="Customize_Your_Purchase_Order7"/>
      <sheetName val="FP_Friends_Other7"/>
      <sheetName val="163040_LC_TR7"/>
      <sheetName val="Trial_Balance6"/>
      <sheetName val="_IBPL00016"/>
      <sheetName val="163040_LC-TR6"/>
      <sheetName val="CA_Sheet7"/>
      <sheetName val="D190_25"/>
      <sheetName val="F9_Parameters5"/>
      <sheetName val="TrialBalance_Q3-20026"/>
      <sheetName val="Workbook_Inputs6"/>
      <sheetName val="Total_Inventory6"/>
      <sheetName val="Semi_FG&amp;FG6"/>
      <sheetName val="Provision_NRV6"/>
      <sheetName val="Customize_Your_Loan_Manager5"/>
      <sheetName val="Bang_chiet_tinh_TBA5"/>
      <sheetName val="Data_Entry3"/>
      <sheetName val="input_data3"/>
      <sheetName val="head_Jan3"/>
      <sheetName val="Valo_DCF3"/>
      <sheetName val="List_info3"/>
      <sheetName val="By_Person3"/>
      <sheetName val="DB_PPC_PSF3"/>
      <sheetName val="ng_121"/>
      <sheetName val="Record_CR1"/>
      <sheetName val="Incident__NP_20171"/>
      <sheetName val="Co__Code1"/>
      <sheetName val="ADJ_-_RATE11"/>
      <sheetName val="ADJ___RATE11"/>
      <sheetName val="SCB_1_-_Current11"/>
      <sheetName val="SCB_2_-_Current11"/>
      <sheetName val="เงินกู้_MGC10"/>
      <sheetName val="BALANCE_SHEET_11"/>
      <sheetName val="BS_ATTACH11"/>
      <sheetName val="LC___TR_Listing10"/>
      <sheetName val="Customize_Your_Invoice10"/>
      <sheetName val="VariableII__period10"/>
      <sheetName val="Stock_Aging10"/>
      <sheetName val="Dec_200110"/>
      <sheetName val="Sheet1_(2)11"/>
      <sheetName val="CF_RECONCILE_-_110"/>
      <sheetName val="Cost_Centers8"/>
      <sheetName val="_IB-PL-00-01_SUMMARY8"/>
      <sheetName val="10-1_Media8"/>
      <sheetName val="ALL_KSFC_RIGS_EXCEPT_R-58"/>
      <sheetName val="Customize_Your_Purchase_Order8"/>
      <sheetName val="FP_Friends_Other8"/>
      <sheetName val="163040_LC_TR8"/>
      <sheetName val="Trial_Balance7"/>
      <sheetName val="_IBPL00017"/>
      <sheetName val="163040_LC-TR7"/>
      <sheetName val="CA_Sheet8"/>
      <sheetName val="D190_26"/>
      <sheetName val="F9_Parameters6"/>
      <sheetName val="TrialBalance_Q3-20027"/>
      <sheetName val="Workbook_Inputs7"/>
      <sheetName val="Total_Inventory7"/>
      <sheetName val="Semi_FG&amp;FG7"/>
      <sheetName val="Provision_NRV7"/>
      <sheetName val="Customize_Your_Loan_Manager6"/>
      <sheetName val="Bang_chiet_tinh_TBA6"/>
      <sheetName val="Data_Entry4"/>
      <sheetName val="input_data4"/>
      <sheetName val="head_Jan4"/>
      <sheetName val="Valo_DCF4"/>
      <sheetName val="List_info4"/>
      <sheetName val="By_Person4"/>
      <sheetName val="DB_PPC_PSF4"/>
      <sheetName val="ng_122"/>
      <sheetName val="Record_CR2"/>
      <sheetName val="Incident__NP_20172"/>
      <sheetName val="Co__Code2"/>
      <sheetName val="ADJ_-_RATE12"/>
      <sheetName val="ADJ___RATE12"/>
      <sheetName val="SCB_1_-_Current12"/>
      <sheetName val="SCB_2_-_Current12"/>
      <sheetName val="เงินกู้_MGC11"/>
      <sheetName val="BALANCE_SHEET_12"/>
      <sheetName val="BS_ATTACH12"/>
      <sheetName val="LC___TR_Listing11"/>
      <sheetName val="Customize_Your_Invoice11"/>
      <sheetName val="VariableII__period11"/>
      <sheetName val="Stock_Aging11"/>
      <sheetName val="Dec_200111"/>
      <sheetName val="Sheet1_(2)12"/>
      <sheetName val="CF_RECONCILE_-_111"/>
      <sheetName val="Cost_Centers9"/>
      <sheetName val="_IB-PL-00-01_SUMMARY9"/>
      <sheetName val="10-1_Media9"/>
      <sheetName val="ALL_KSFC_RIGS_EXCEPT_R-59"/>
      <sheetName val="Customize_Your_Purchase_Order9"/>
      <sheetName val="FP_Friends_Other9"/>
      <sheetName val="163040_LC_TR9"/>
      <sheetName val="Trial_Balance8"/>
      <sheetName val="_IBPL00018"/>
      <sheetName val="163040_LC-TR8"/>
      <sheetName val="CA_Sheet9"/>
      <sheetName val="D190_27"/>
      <sheetName val="F9_Parameters7"/>
      <sheetName val="TrialBalance_Q3-20028"/>
      <sheetName val="Workbook_Inputs8"/>
      <sheetName val="Total_Inventory8"/>
      <sheetName val="Semi_FG&amp;FG8"/>
      <sheetName val="Provision_NRV8"/>
      <sheetName val="Customize_Your_Loan_Manager7"/>
      <sheetName val="Bang_chiet_tinh_TBA7"/>
      <sheetName val="Data_Entry5"/>
      <sheetName val="input_data5"/>
      <sheetName val="head_Jan5"/>
      <sheetName val="Valo_DCF5"/>
      <sheetName val="List_info5"/>
      <sheetName val="By_Person5"/>
      <sheetName val="DB_PPC_PSF5"/>
      <sheetName val="ng_123"/>
      <sheetName val="Record_CR3"/>
      <sheetName val="Incident__NP_20173"/>
      <sheetName val="Co__Code3"/>
      <sheetName val="ADJ_-_RATE13"/>
      <sheetName val="ADJ___RATE13"/>
      <sheetName val="SCB_1_-_Current13"/>
      <sheetName val="SCB_2_-_Current13"/>
      <sheetName val="เงินกู้_MGC12"/>
      <sheetName val="BALANCE_SHEET_13"/>
      <sheetName val="BS_ATTACH13"/>
      <sheetName val="LC___TR_Listing12"/>
      <sheetName val="Customize_Your_Invoice12"/>
      <sheetName val="VariableII__period12"/>
      <sheetName val="Stock_Aging12"/>
      <sheetName val="Dec_200112"/>
      <sheetName val="Sheet1_(2)13"/>
      <sheetName val="CF_RECONCILE_-_112"/>
      <sheetName val="Cost_Centers10"/>
      <sheetName val="_IB-PL-00-01_SUMMARY10"/>
      <sheetName val="10-1_Media10"/>
      <sheetName val="ALL_KSFC_RIGS_EXCEPT_R-510"/>
      <sheetName val="Customize_Your_Purchase_Order10"/>
      <sheetName val="FP_Friends_Other10"/>
      <sheetName val="163040_LC_TR10"/>
      <sheetName val="Trial_Balance9"/>
      <sheetName val="_IBPL00019"/>
      <sheetName val="163040_LC-TR9"/>
      <sheetName val="CA_Sheet10"/>
      <sheetName val="D190_28"/>
      <sheetName val="F9_Parameters8"/>
      <sheetName val="TrialBalance_Q3-20029"/>
      <sheetName val="Workbook_Inputs9"/>
      <sheetName val="Total_Inventory9"/>
      <sheetName val="Semi_FG&amp;FG9"/>
      <sheetName val="Provision_NRV9"/>
      <sheetName val="Customize_Your_Loan_Manager8"/>
      <sheetName val="Bang_chiet_tinh_TBA8"/>
      <sheetName val="Data_Entry6"/>
      <sheetName val="input_data6"/>
      <sheetName val="head_Jan6"/>
      <sheetName val="Valo_DCF6"/>
      <sheetName val="List_info6"/>
      <sheetName val="By_Person6"/>
      <sheetName val="DB_PPC_PSF6"/>
      <sheetName val="ng_124"/>
      <sheetName val="Record_CR4"/>
      <sheetName val="Incident__NP_20174"/>
      <sheetName val="Co__Code4"/>
      <sheetName val="ADJ_-_RATE14"/>
      <sheetName val="ADJ___RATE14"/>
      <sheetName val="SCB_1_-_Current14"/>
      <sheetName val="SCB_2_-_Current14"/>
      <sheetName val="เงินกู้_MGC13"/>
      <sheetName val="BALANCE_SHEET_14"/>
      <sheetName val="BS_ATTACH14"/>
      <sheetName val="LC___TR_Listing13"/>
      <sheetName val="Customize_Your_Invoice13"/>
      <sheetName val="VariableII__period13"/>
      <sheetName val="Stock_Aging13"/>
      <sheetName val="Dec_200113"/>
      <sheetName val="Sheet1_(2)14"/>
      <sheetName val="CF_RECONCILE_-_113"/>
      <sheetName val="Cost_Centers11"/>
      <sheetName val="_IB-PL-00-01_SUMMARY11"/>
      <sheetName val="10-1_Media11"/>
      <sheetName val="ALL_KSFC_RIGS_EXCEPT_R-511"/>
      <sheetName val="Customize_Your_Purchase_Order11"/>
      <sheetName val="FP_Friends_Other11"/>
      <sheetName val="163040_LC_TR11"/>
      <sheetName val="Trial_Balance10"/>
      <sheetName val="_IBPL000110"/>
      <sheetName val="163040_LC-TR10"/>
      <sheetName val="CA_Sheet11"/>
      <sheetName val="D190_29"/>
      <sheetName val="F9_Parameters9"/>
      <sheetName val="TrialBalance_Q3-200210"/>
      <sheetName val="Workbook_Inputs10"/>
      <sheetName val="Total_Inventory10"/>
      <sheetName val="Semi_FG&amp;FG10"/>
      <sheetName val="Provision_NRV10"/>
      <sheetName val="Customize_Your_Loan_Manager9"/>
      <sheetName val="Bang_chiet_tinh_TBA9"/>
      <sheetName val="Data_Entry7"/>
      <sheetName val="input_data7"/>
      <sheetName val="head_Jan7"/>
      <sheetName val="Valo_DCF7"/>
      <sheetName val="List_info7"/>
      <sheetName val="By_Person7"/>
      <sheetName val="DB_PPC_PSF7"/>
      <sheetName val="ng_125"/>
      <sheetName val="Record_CR5"/>
      <sheetName val="Incident__NP_20175"/>
      <sheetName val="Co__Code5"/>
      <sheetName val="Sheet"/>
      <sheetName val="Y"/>
      <sheetName val="forecast-sgd"/>
      <sheetName val="unitcostรวม"/>
      <sheetName val="ค่าขนส่ง"/>
      <sheetName val="ref"/>
      <sheetName val="CAN_DOI_-_KET_QUA"/>
      <sheetName val="7251-02000-02252"/>
      <sheetName val="7251-01xxxx"/>
      <sheetName val="10"/>
      <sheetName val="fs-ytd"/>
      <sheetName val="แบบฟอร์มที่ 7 original"/>
      <sheetName val="แบบฟอร์มที่ 7 Project Base"/>
      <sheetName val="MJFT"/>
      <sheetName val="NL+Lcombine"/>
      <sheetName val="n-4.4"/>
      <sheetName val="Tables"/>
      <sheetName val="BudgetInput"/>
      <sheetName val="DISCOUNT (2)"/>
      <sheetName val="OthCode"/>
      <sheetName val="Datasheet"/>
      <sheetName val="Plant_Overhead"/>
      <sheetName val="ZD300"/>
      <sheetName val="PX"/>
      <sheetName val="PRODUCT"/>
      <sheetName val="All employee"/>
      <sheetName val="Wellhrs"/>
      <sheetName val="Instruction"/>
      <sheetName val="Ass"/>
      <sheetName val="ADJ"/>
      <sheetName val="Haft year tax estimation 1"/>
      <sheetName val="Haft year tax estimation 2"/>
      <sheetName val="Haft year tax estimation (1)"/>
      <sheetName val="Haft year tax estimation (2)"/>
      <sheetName val="Taxcal 6 Month"/>
      <sheetName val="TB"/>
      <sheetName val="Data Last year"/>
      <sheetName val="FA_2019"/>
      <sheetName val="GL_2019"/>
      <sheetName val="Retire 2015-2017"/>
      <sheetName val="New Item"/>
      <sheetName val="Register Cal Mar_04_July_05 "/>
      <sheetName val="Machine2,3'04"/>
      <sheetName val="B131 "/>
      <sheetName val="คีย์ข้อมูลรายละเอียดต่างๆ"/>
      <sheetName val="summary_p2"/>
      <sheetName val="กระจายบอร์ด"/>
      <sheetName val="PUF"/>
      <sheetName val="Group"/>
      <sheetName val="Cost_center"/>
      <sheetName val="Cost_center1"/>
      <sheetName val="Cost_center2"/>
      <sheetName val="Cost_center3"/>
      <sheetName val="ICM"/>
      <sheetName val="CIV"/>
      <sheetName val="เงินสดย่อย"/>
      <sheetName val="Bank CA&amp;SA"/>
      <sheetName val="เช็คฝากระหว่างทาง"/>
      <sheetName val="ลูกหนี้อื่นๆ"/>
      <sheetName val="AR -CID"/>
      <sheetName val="ดบ.ค้างรับ Tisco"/>
      <sheetName val="คชจ.ล่วงหน้า"/>
      <sheetName val="เงินทดรองจ่าย"/>
      <sheetName val="ก่อสร้าง.ล่วงหน้า"/>
      <sheetName val="ภาษีหัก ณ ที่จ่าย"/>
      <sheetName val="ลูกหนี้สรรพากร"/>
      <sheetName val="สินทรัพย์อื่น"/>
      <sheetName val="คชจ.รอเรียกเก็บ TDT"/>
      <sheetName val="อาคาร"/>
      <sheetName val="ค่าปรับปรุงอาคาร"/>
      <sheetName val="รถยนต์"/>
      <sheetName val="อุปกรณ์ฯ"/>
      <sheetName val="อุปกรณ์(หน่วยงาน) "/>
      <sheetName val="อุปกรณ์ตกแต่ง"/>
      <sheetName val="ลิขสิทธิ์"/>
      <sheetName val="เงินประกัน"/>
      <sheetName val="เงินมัดจำ,รับอื่นๆ"/>
      <sheetName val="สินค้าคงเหลือ(ซื้อคืน)"/>
      <sheetName val="ISV_Cost"/>
      <sheetName val="ICS_Budget&amp;Cost"/>
      <sheetName val="ICS_Cost by units"/>
      <sheetName val="ICM_Budget&amp;Cost Phase I"/>
      <sheetName val="ICM_Budget Cost Phase II"/>
      <sheetName val="ICm_Cost by units"/>
      <sheetName val="CIV_AP 2-131-00"/>
      <sheetName val="ICM_AP 2-131-00"/>
      <sheetName val="CIV_AP 2-133-00"/>
      <sheetName val="ICM_AP 2-133-00"/>
      <sheetName val="ICM_AP RPT"/>
      <sheetName val="CIV_AP RPT"/>
      <sheetName val="CHQระหว่างทาง.2-132-00"/>
      <sheetName val="ดอกผลเช่าชื้อ"/>
      <sheetName val="สรุปงวดผ่อนเช่าซื้อ"/>
      <sheetName val="ตั๋วเงินจ่าย"/>
      <sheetName val="ภาษีเงินได้หัก ณ ที่จ่าย"/>
      <sheetName val="ภาษีขาย"/>
      <sheetName val="เงินประกันสังคม"/>
      <sheetName val="ค่าใช้จ่ายค้างจ่าย"/>
      <sheetName val="ค้างจ่าย CID"/>
      <sheetName val="งานก่อสร้างค้างจ่าย"/>
      <sheetName val="เงินประกันก่อสร้าง"/>
      <sheetName val="เงินมัดจำอื่น"/>
      <sheetName val="เงินทดรองรับ 2-191-00"/>
      <sheetName val="เงินทดรองรับ 2-193-00"/>
      <sheetName val="เงินทดรองรับ 2-194-xx"/>
      <sheetName val="ดอกเบี้ยค้างจ่าย-ICM"/>
      <sheetName val="ดอกเบี้ยค้างจ่าย-ICS"/>
      <sheetName val="ดอกเบี้ยค้างจ่าย-TDT"/>
      <sheetName val="สรุปเงินมัดจำห้องชุด Agent"/>
      <sheetName val="Commission-Tiny (Chinese)"/>
      <sheetName val="Commission-Sky Pro (Thai)"/>
      <sheetName val="สรุปเงินมัดจำห้องชุด"/>
      <sheetName val="IV_เงินมัดจำ-ห้องชุด"/>
      <sheetName val="ICS_เงินมัดจำ-ห้องชุด"/>
      <sheetName val="ICM_เงินมัดจำ-ห้องชุด"/>
      <sheetName val="สำรองผลประโยชน์พนง."/>
      <sheetName val="รายได้ค่าเช่า"/>
      <sheetName val="รายได้ค่าบริการ"/>
      <sheetName val="รด.บริหาร"/>
      <sheetName val="รด.อื่น"/>
      <sheetName val="6-120-10 ค่าเช่า"/>
      <sheetName val="6-120-20 ค่าบริการ"/>
      <sheetName val="6-120-50 ค่าซ่อมแซม"/>
      <sheetName val="6-150-10 ค่าที่ปรึกษา"/>
      <sheetName val="6-130-20 ส่งเสริมการขาย"/>
      <sheetName val="6-130-30 คอมมิชชั่น-ICS"/>
      <sheetName val="6-130-30 คอมมิชชั่น-ICM"/>
      <sheetName val="ค่าธรรมเนียมโอน+ภาษีธุรกิจเฉพาะ"/>
      <sheetName val="#6-200-00 ดอกเบี้ยจ่าย"/>
      <sheetName val="รายละเอียดประกอบ"/>
      <sheetName val="งบค่าใช้จ่าย"/>
      <sheetName val="TB-CIV"/>
      <sheetName val="TB-ICM"/>
      <sheetName val="WT_Util_99_LE"/>
      <sheetName val="PTA_P&amp;S"/>
      <sheetName val="Waste_Treatment_Variable_"/>
      <sheetName val="Cost_center4"/>
      <sheetName val="Standing_Data"/>
      <sheetName val="Asset_&amp;_Liability"/>
      <sheetName val="Net_asset_value"/>
      <sheetName val="Drop_List"/>
      <sheetName val="Bank_CA&amp;SA"/>
      <sheetName val="AR_-CID"/>
      <sheetName val="ดบ_ค้างรับ_Tisco"/>
      <sheetName val="คชจ_ล่วงหน้า"/>
      <sheetName val="ก่อสร้าง_ล่วงหน้า"/>
      <sheetName val="ภาษีหัก_ณ_ที่จ่าย"/>
      <sheetName val="คชจ_รอเรียกเก็บ_TDT"/>
      <sheetName val="อุปกรณ์(หน่วยงาน)_"/>
      <sheetName val="ICS_Cost_by_units"/>
      <sheetName val="ICM_Budget&amp;Cost_Phase_I"/>
      <sheetName val="ICM_Budget_Cost_Phase_II"/>
      <sheetName val="ICm_Cost_by_units"/>
      <sheetName val="CIV_AP_2-131-00"/>
      <sheetName val="ICM_AP_2-131-00"/>
      <sheetName val="CIV_AP_2-133-00"/>
      <sheetName val="ICM_AP_2-133-00"/>
      <sheetName val="ICM_AP_RPT"/>
      <sheetName val="CIV_AP_RPT"/>
      <sheetName val="CHQระหว่างทาง_2-132-00"/>
      <sheetName val="ภาษีเงินได้หัก_ณ_ที่จ่าย"/>
      <sheetName val="ค้างจ่าย_CID"/>
      <sheetName val="เงินทดรองรับ_2-191-00"/>
      <sheetName val="เงินทดรองรับ_2-193-00"/>
      <sheetName val="เงินทดรองรับ_2-194-xx"/>
      <sheetName val="สรุปเงินมัดจำห้องชุด_Agent"/>
      <sheetName val="Commission-Tiny_(Chinese)"/>
      <sheetName val="Commission-Sky_Pro_(Thai)"/>
      <sheetName val="สำรองผลประโยชน์พนง_"/>
      <sheetName val="รด_บริหาร"/>
      <sheetName val="รด_อื่น"/>
      <sheetName val="6-120-10_ค่าเช่า"/>
      <sheetName val="6-120-20_ค่าบริการ"/>
      <sheetName val="6-120-50_ค่าซ่อมแซม"/>
      <sheetName val="6-150-10_ค่าที่ปรึกษา"/>
      <sheetName val="6-130-20_ส่งเสริมการขาย"/>
      <sheetName val="6-130-30_คอมมิชชั่น-ICS"/>
      <sheetName val="6-130-30_คอมมิชชั่น-ICM"/>
      <sheetName val="#6-200-00_ดอกเบี้ยจ่าย"/>
      <sheetName val="TO_-_SP"/>
      <sheetName val="Company_Info"/>
      <sheetName val="CA_Comp"/>
      <sheetName val="All_employee"/>
      <sheetName val="ENG_SUM_SBM3_2007"/>
      <sheetName val="REV2_ENG-SUM_SBM2_FOR_AGM_CO"/>
      <sheetName val="ORGANIZATION PLASTIC GROUP "/>
      <sheetName val="ORGANIZATION PLASTIC GROUP  2"/>
      <sheetName val="IMPROVE MAN POWER"/>
      <sheetName val="ฟอล์ม B2"/>
      <sheetName val="Man power SPEC"/>
      <sheetName val="Man power SPEC (2)"/>
      <sheetName val="Current ORG"/>
      <sheetName val="ปรับโครงสร้าง"/>
      <sheetName val="Blank ORG"/>
      <sheetName val="DLOT Calculate"/>
      <sheetName val="ประเมิน "/>
      <sheetName val="Improvement Plan"/>
      <sheetName val="รายชื่อพนักงาน "/>
      <sheetName val="Machine capacity"/>
      <sheetName val="DLOT Current"/>
      <sheetName val="ORG (2)"/>
      <sheetName val="Injection new"/>
      <sheetName val="Injection new "/>
      <sheetName val="A+B"/>
      <sheetName val="บังคับเป็น"/>
      <sheetName val="ปรับปรุง"/>
      <sheetName val="16jun12"/>
      <sheetName val="9jun12"/>
      <sheetName val="12jun12"/>
      <sheetName val="15jun12"/>
      <sheetName val="FORMC94"/>
      <sheetName val="Details"/>
      <sheetName val="BGT97STAFF"/>
      <sheetName val="GL CB"/>
      <sheetName val="GL M"/>
      <sheetName val="Gain Loss Calculation"/>
      <sheetName val="TB_55(6M)"/>
      <sheetName val="Deferred Charge"/>
      <sheetName val="Detail รายบุคคลปี 58"/>
      <sheetName val="F-3"/>
      <sheetName val="CST1198"/>
      <sheetName val="BAL42"/>
      <sheetName val="FF_2"/>
      <sheetName val="Val_Ind"/>
      <sheetName val="IFS"/>
      <sheetName val="UF"/>
      <sheetName val="HH"/>
      <sheetName val="boq"/>
      <sheetName val="Sale 0404"/>
      <sheetName val="Sale0311"/>
      <sheetName val="Sale0309"/>
      <sheetName val="IBA &lt;O3&gt;"/>
      <sheetName val="Loan Amortization Table"/>
      <sheetName val="Linkage Quote"/>
      <sheetName val="Month_v_YTD"/>
      <sheetName val="_IB-PL-YTD"/>
      <sheetName val="QR_4.1"/>
      <sheetName val="Weights"/>
      <sheetName val="_Lookup"/>
      <sheetName val="CODE,NAME"/>
      <sheetName val="RATE"/>
      <sheetName val="AFA"/>
      <sheetName val="คชจ.ดำเนินงาน6-43"/>
      <sheetName val="200-110"/>
      <sheetName val="Sale0402"/>
      <sheetName val="description"/>
      <sheetName val="Norms SP"/>
      <sheetName val="Backup"/>
      <sheetName val="จันทร์"/>
      <sheetName val="gl"/>
      <sheetName val="SPARES"/>
      <sheetName val="BSI"/>
      <sheetName val="Age311299TESP"/>
      <sheetName val="P4DDBFTESP"/>
      <sheetName val="IntDec00TespM&amp;B"/>
      <sheetName val="Defer_ร่วม"/>
      <sheetName val="CBO0497"/>
      <sheetName val="Seagate _share_in_units"/>
      <sheetName val="HP"/>
      <sheetName val="PAYROLL"/>
      <sheetName val="Reimbursements"/>
      <sheetName val="3 P&amp;L "/>
      <sheetName val="frptolocal"/>
      <sheetName val="Disposition"/>
      <sheetName val="2.Conso"/>
      <sheetName val="bod"/>
      <sheetName val="Summary by Machine Type MAR"/>
      <sheetName val="AccpacTB"/>
      <sheetName val="stat local"/>
      <sheetName val="9109"/>
      <sheetName val="Jul.02"/>
      <sheetName val="CAN_DOI_-_KET_QUA3"/>
      <sheetName val="CAN_DOI_-_KET_QUA1"/>
      <sheetName val="CAN_DOI_-_KET_QUA2"/>
      <sheetName val="DIST"/>
      <sheetName val="K2"/>
      <sheetName val="OSM"/>
      <sheetName val="C.A.Add1 (App III)"/>
      <sheetName val="R&amp;M confirmation (App A)"/>
      <sheetName val="Marine insurance (App B)"/>
      <sheetName val="Reinvestment Allowance"/>
      <sheetName val="Q_Charts"/>
      <sheetName val="A_Charts"/>
      <sheetName val="Q_A1"/>
      <sheetName val="Q_A2"/>
      <sheetName val="Q_BS"/>
      <sheetName val="Q_CF"/>
      <sheetName val="Q_PL"/>
      <sheetName val="Text"/>
      <sheetName val="Calc"/>
      <sheetName val="M_C"/>
      <sheetName val="Q_PR"/>
      <sheetName val="45_A"/>
      <sheetName val="Quik"/>
      <sheetName val="Front"/>
      <sheetName val="Sens"/>
      <sheetName val="Upgrade"/>
      <sheetName val="Prod"/>
      <sheetName val="600"/>
      <sheetName val="TC"/>
      <sheetName val="ADD"/>
      <sheetName val="SCH"/>
      <sheetName val="Map"/>
      <sheetName val="0100"/>
      <sheetName val="INFO"/>
      <sheetName val="1 LeadSchedule"/>
      <sheetName val="Sch18-34"/>
      <sheetName val="U"/>
      <sheetName val="Validation"/>
      <sheetName val="CA99"/>
      <sheetName val="Age311299TAS"/>
      <sheetName val="TASintDec00"/>
      <sheetName val="P4DDBFTAS"/>
      <sheetName val="TC YA2000 cyb (R)"/>
      <sheetName val="TaxComp"/>
      <sheetName val="CA Sum"/>
      <sheetName val="Exempt"/>
      <sheetName val="ACCLIST"/>
      <sheetName val="Stat A"/>
      <sheetName val="Addition"/>
      <sheetName val="SSP HOURS"/>
      <sheetName val="C_A_Add1_(App_III)"/>
      <sheetName val="R&amp;M_confirmation_(App_A)"/>
      <sheetName val="Marine_insurance_(App_B)"/>
      <sheetName val="Reinvestment_Allowance"/>
      <sheetName val="MainComp"/>
      <sheetName val="MFA"/>
      <sheetName val="P_L"/>
      <sheetName val="structure"/>
      <sheetName val="income"/>
      <sheetName val="2.A2.L Fixed Assets"/>
      <sheetName val="C_A_Add1_(App_III)1"/>
      <sheetName val="R&amp;M_confirmation_(App_A)1"/>
      <sheetName val="Marine_insurance_(App_B)1"/>
      <sheetName val="Reinvestment_Allowance1"/>
      <sheetName val="kk"/>
      <sheetName val="FF_6"/>
      <sheetName val="#REF"/>
      <sheetName val="HEADCOUNT WORKSHEET"/>
      <sheetName val="ACLSHL96"/>
      <sheetName val="Mat'l Pareto"/>
      <sheetName val="Details_ACT"/>
      <sheetName val="AJE"/>
      <sheetName val="RJE"/>
      <sheetName val="A3"/>
      <sheetName val="C"/>
      <sheetName val="E"/>
      <sheetName val="E3"/>
      <sheetName val="F"/>
      <sheetName val="F1"/>
      <sheetName val="F2"/>
      <sheetName val="G"/>
      <sheetName val="K"/>
      <sheetName val="M"/>
      <sheetName val="M2"/>
      <sheetName val="N"/>
      <sheetName val="N2"/>
      <sheetName val="Q"/>
      <sheetName val="Q1"/>
      <sheetName val="U1"/>
      <sheetName val="U3"/>
      <sheetName val="U3-1"/>
      <sheetName val="U4"/>
      <sheetName val="U5"/>
      <sheetName val="U6"/>
      <sheetName val="U6-1"/>
      <sheetName val="U7"/>
      <sheetName val="U8"/>
      <sheetName val="Template"/>
      <sheetName val="tax-ss"/>
      <sheetName val="U3|1"/>
      <sheetName val="C4"/>
      <sheetName val="Inventory Valuation-detail- (2)"/>
      <sheetName val="price"/>
      <sheetName val="Tax"/>
      <sheetName val="FS"/>
      <sheetName val="BPCOR DETAILS"/>
      <sheetName val="BPMKT DETAILS"/>
      <sheetName val="JV"/>
      <sheetName val="ACT-MTH"/>
      <sheetName val="FF-1"/>
      <sheetName val="K4. F&amp;F"/>
      <sheetName val="Format (2)"/>
      <sheetName val="Riskk"/>
      <sheetName val="InterFund"/>
      <sheetName val="InTB"/>
      <sheetName val="Main"/>
      <sheetName val="NewUnit"/>
      <sheetName val="InStock"/>
      <sheetName val="Bal"/>
      <sheetName val="List"/>
      <sheetName val="Excess Calc"/>
      <sheetName val="TY"/>
      <sheetName val="PL3"/>
      <sheetName val="TC_YA2000_cyb_(R)"/>
      <sheetName val="F-1"/>
      <sheetName val="F-2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2"/>
      <sheetName val="FF-4"/>
      <sheetName val="FF-4a"/>
      <sheetName val="FF-5"/>
      <sheetName val="FF-6"/>
      <sheetName val="FF-7"/>
      <sheetName val="FF-8"/>
      <sheetName val="11"/>
      <sheetName val="20"/>
      <sheetName val="21"/>
      <sheetName val="30"/>
      <sheetName val="40"/>
      <sheetName val="50"/>
      <sheetName val="DD-10"/>
      <sheetName val="IntDec00TespM_B"/>
      <sheetName val="JAN"/>
      <sheetName val="Criteria"/>
      <sheetName val="BB1-2(ss)"/>
      <sheetName val="Expense Summary"/>
      <sheetName val="BGI - Interco wkg"/>
      <sheetName val="FAMS Adj."/>
      <sheetName val="Client Adj.- BGI"/>
      <sheetName val="Client Adj.-BGM"/>
      <sheetName val="Breakdown"/>
      <sheetName val="BGM BS"/>
      <sheetName val="BGM STAT"/>
      <sheetName val="BGI BS"/>
      <sheetName val="BGI STAT"/>
      <sheetName val="TB_300605"/>
      <sheetName val="TB_311205"/>
      <sheetName val="Spliting Balance Sheet - 1204( "/>
      <sheetName val="01.0"/>
      <sheetName val="대차대조표-공시형"/>
      <sheetName val="B"/>
      <sheetName val="Balance_Sheet"/>
      <sheetName val="BGI_-_Interco_wkg"/>
      <sheetName val="FAMS_Adj_"/>
      <sheetName val="Client_Adj_-_BGI"/>
      <sheetName val="Client_Adj_-BGM"/>
      <sheetName val="BGM_BS"/>
      <sheetName val="BGM_STAT"/>
      <sheetName val="BGI_BS"/>
      <sheetName val="BGI_STAT"/>
      <sheetName val="Spliting_Balance_Sheet_-_1204(_"/>
      <sheetName val="IntBS"/>
      <sheetName val="BalSht"/>
      <sheetName val="Cash (new)"/>
      <sheetName val="Equity"/>
      <sheetName val="Module1"/>
      <sheetName val="P&amp;L-sch1"/>
      <sheetName val="B1-2"/>
      <sheetName val="青岛海尔"/>
      <sheetName val="广州汉林"/>
      <sheetName val="Int-Sch5"/>
      <sheetName val="MCMD95"/>
      <sheetName val="MCMD95 (1)"/>
      <sheetName val="NAMD95"/>
      <sheetName val="NCSD95"/>
      <sheetName val="Cash_(new)"/>
      <sheetName val="TMS2000"/>
      <sheetName val="FSA"/>
      <sheetName val="FF-2 (1)"/>
      <sheetName val="FF-21"/>
      <sheetName val="Register"/>
      <sheetName val="K5-1"/>
      <sheetName val="FB1 (2)"/>
      <sheetName val="BS (3)"/>
      <sheetName val="D1 (3)"/>
      <sheetName val="E1  (3)"/>
      <sheetName val="F1  (3)"/>
      <sheetName val="G1  (3)"/>
      <sheetName val="J1 (3)"/>
      <sheetName val="J3 (3)"/>
      <sheetName val="M1 (3)"/>
      <sheetName val="M1-1 (3)"/>
      <sheetName val="M1-2 (3)"/>
      <sheetName val="N1 (3)"/>
      <sheetName val="General info"/>
      <sheetName val="PBSE BS"/>
      <sheetName val="comp of re pack"/>
      <sheetName val="CF Statements"/>
      <sheetName val="Stmt of equity"/>
      <sheetName val="SUAD"/>
      <sheetName val="A5-1"/>
      <sheetName val="A13"/>
      <sheetName val="FB1"/>
      <sheetName val="FB2"/>
      <sheetName val="GP analysis"/>
      <sheetName val="FB3"/>
      <sheetName val="PBSE PL"/>
      <sheetName val="FB4 Sch9 Disclosure"/>
      <sheetName val="HCC1"/>
      <sheetName val="HCC4"/>
      <sheetName val="HCC5"/>
      <sheetName val="HHH1"/>
      <sheetName val="D1"/>
      <sheetName val="D1-1"/>
      <sheetName val="E1 "/>
      <sheetName val="FE3"/>
      <sheetName val="FE3-1"/>
      <sheetName val="HLL1"/>
      <sheetName val="E4"/>
      <sheetName val="HE1"/>
      <sheetName val="HE2-1"/>
      <sheetName val="HE2"/>
      <sheetName val="F1 "/>
      <sheetName val="G1 "/>
      <sheetName val="J1"/>
      <sheetName val="J3"/>
      <sheetName val="M1"/>
      <sheetName val="M1-1"/>
      <sheetName val="M1-2"/>
      <sheetName val="N1"/>
      <sheetName val="General info (2)"/>
      <sheetName val="BS (2)"/>
      <sheetName val="CF Statements (2)"/>
      <sheetName val="Stmt of equity (2)"/>
      <sheetName val="B1"/>
      <sheetName val="D1 (2)"/>
      <sheetName val="D1-1 (2)"/>
      <sheetName val="E1  (2)"/>
      <sheetName val="F1  (2)"/>
      <sheetName val="G1  (2)"/>
      <sheetName val="J1 (2)"/>
      <sheetName val="J3 (2)"/>
      <sheetName val="Tax (2)"/>
      <sheetName val="L1 (2)"/>
      <sheetName val="L1-1"/>
      <sheetName val="M1 (2)"/>
      <sheetName val="M1-1 (2)"/>
      <sheetName val="M1-2 (2)"/>
      <sheetName val="N1 (2)"/>
      <sheetName val="X Rates"/>
      <sheetName val="FA-LISTING"/>
      <sheetName val="(R&amp;D"/>
      <sheetName val="itc"/>
      <sheetName val="U101"/>
      <sheetName val="C101"/>
      <sheetName val="I101"/>
      <sheetName val="M101"/>
      <sheetName val="G101"/>
      <sheetName val="T101 "/>
      <sheetName val="WTB"/>
      <sheetName val="Adm97"/>
      <sheetName val="B7"/>
      <sheetName val="AP-PL"/>
      <sheetName val="AP-BS"/>
      <sheetName val="AA"/>
      <sheetName val="Reclassification"/>
      <sheetName val="G1"/>
      <sheetName val="G2"/>
      <sheetName val="G3"/>
      <sheetName val="G4"/>
      <sheetName val="G5"/>
      <sheetName val="G6"/>
      <sheetName val="G(GL)"/>
      <sheetName val="Posting entries"/>
      <sheetName val="H1"/>
      <sheetName val="H2"/>
      <sheetName val="J2"/>
      <sheetName val="J4"/>
      <sheetName val="K1"/>
      <sheetName val="K4"/>
      <sheetName val="L1"/>
      <sheetName val="O1"/>
      <sheetName val="P1"/>
      <sheetName val="P2"/>
      <sheetName val="P3"/>
      <sheetName val="R1"/>
      <sheetName val="R1-1"/>
      <sheetName val="RR2"/>
      <sheetName val="R3"/>
      <sheetName val="R7"/>
      <sheetName val="tec"/>
      <sheetName val="P3(Ameded"/>
      <sheetName val="P3(Sch)"/>
      <sheetName val="P4"/>
      <sheetName val="R2"/>
      <sheetName val="R4"/>
      <sheetName val="R5-1"/>
      <sheetName val="R6"/>
      <sheetName val="GL-Andy current ac"/>
      <sheetName val="S1"/>
      <sheetName val="S3"/>
      <sheetName val="S2"/>
      <sheetName val="S4"/>
      <sheetName val="S5"/>
      <sheetName val="T1"/>
      <sheetName val="T2"/>
      <sheetName val="6A CA"/>
      <sheetName val="C_A_Add1_(App_III)2"/>
      <sheetName val="R&amp;M_confirmation_(App_A)2"/>
      <sheetName val="Marine_insurance_(App_B)2"/>
      <sheetName val="Reinvestment_Allowance2"/>
      <sheetName val="F1.2"/>
      <sheetName val="Nhapxuat"/>
      <sheetName val="A3-1"/>
      <sheetName val="Q(HP)"/>
      <sheetName val="Q-HP-14"/>
      <sheetName val="Q-HP-31"/>
      <sheetName val="P101"/>
      <sheetName val="H101"/>
      <sheetName val="P501"/>
      <sheetName val=" Balance Sheet"/>
      <sheetName val=" Profit Projection sum"/>
      <sheetName val="DPLA"/>
      <sheetName val="Capacity"/>
      <sheetName val="Product segment"/>
      <sheetName val="TBCS-BS"/>
      <sheetName val="Profit &amp; Loss Yr 1"/>
      <sheetName val="Profit &amp; Loss Yr 2"/>
      <sheetName val="Profit &amp; Loss Yr 3"/>
      <sheetName val="Staff cost"/>
      <sheetName val="Calculations"/>
      <sheetName val="Fixed Assets Sum(2005)"/>
      <sheetName val="Fixed Assets Sum(2006)"/>
      <sheetName val="Fixed Assets Sum(2007)"/>
      <sheetName val="Cash Flow Yr 1"/>
      <sheetName val="Cash Flow Yr 2"/>
      <sheetName val="Cash Flow Yr 3"/>
      <sheetName val="Bal Sheet Yr 1"/>
      <sheetName val="Bal Sheet Yr 2"/>
      <sheetName val="Bal Sheet Yr 3"/>
      <sheetName val="TBS"/>
      <sheetName val="TPL"/>
      <sheetName val="TRecon"/>
      <sheetName val="Deferred taxation (1)"/>
      <sheetName val="Deferred taxation (2)"/>
      <sheetName val="Recon of FA"/>
      <sheetName val="Reasonableness test"/>
      <sheetName val="NQ Asset Summary"/>
      <sheetName val="Graphs"/>
      <sheetName val="UserDefined"/>
      <sheetName val="S.DEBTOR07"/>
      <sheetName val="S_DEBTOR07"/>
      <sheetName val="jubm-red"/>
      <sheetName val="C2"/>
      <sheetName val="chart 1"/>
      <sheetName val="TC_YA2000_cyb_(R)1"/>
      <sheetName val="SSP_HOURS"/>
      <sheetName val="Stat_A"/>
      <sheetName val="HEADCOUNT_WORKSHEET"/>
      <sheetName val="Mat'l_Pareto"/>
      <sheetName val="Inventory_Valuation-detail-_(2)"/>
      <sheetName val="BPCOR_DETAILS"/>
      <sheetName val="BPMKT_DETAILS"/>
      <sheetName val="1_LeadSchedule"/>
      <sheetName val="K4__F&amp;F"/>
      <sheetName val="Format_(2)"/>
      <sheetName val="Excess_Calc"/>
      <sheetName val="Balance_Sheet1"/>
      <sheetName val="BGI_-_Interco_wkg1"/>
      <sheetName val="FAMS_Adj_1"/>
      <sheetName val="Client_Adj_-_BGI1"/>
      <sheetName val="Client_Adj_-BGM1"/>
      <sheetName val="BGM_BS1"/>
      <sheetName val="BGM_STAT1"/>
      <sheetName val="BGI_BS1"/>
      <sheetName val="BGI_STAT1"/>
      <sheetName val="Spliting_Balance_Sheet_-_1204(1"/>
      <sheetName val="01_0"/>
      <sheetName val="U_"/>
      <sheetName val="Expense_Summary"/>
      <sheetName val="FF-2_(1)"/>
      <sheetName val="_Balance_Sheet"/>
      <sheetName val="_Profit_Projection_sum"/>
      <sheetName val="Cash_Flow"/>
      <sheetName val="Product_segment"/>
      <sheetName val="Profit_&amp;_Loss_Yr_1"/>
      <sheetName val="Profit_&amp;_Loss_Yr_2"/>
      <sheetName val="Profit_&amp;_Loss_Yr_3"/>
      <sheetName val="Staff_cost"/>
      <sheetName val="Fixed_Assets_Sum(2005)"/>
      <sheetName val="Fixed_Assets_Sum(2006)"/>
      <sheetName val="Fixed_Assets_Sum(2007)"/>
      <sheetName val="Cash_Flow_Yr_1"/>
      <sheetName val="Cash_Flow_Yr_2"/>
      <sheetName val="Cash_Flow_Yr_3"/>
      <sheetName val="Bal_Sheet_Yr_1"/>
      <sheetName val="Bal_Sheet_Yr_2"/>
      <sheetName val="Bal_Sheet_Yr_3"/>
      <sheetName val="Deferred_taxation_(1)"/>
      <sheetName val="Deferred_taxation_(2)"/>
      <sheetName val="Recon_of_FA"/>
      <sheetName val="Reasonableness_test"/>
      <sheetName val="NQ_Asset_Summary"/>
      <sheetName val="S_DEBTOR071"/>
      <sheetName val="FB1_(2)"/>
      <sheetName val="BS_(3)"/>
      <sheetName val="D1_(3)"/>
      <sheetName val="E1__(3)"/>
      <sheetName val="F1__(3)"/>
      <sheetName val="G1__(3)"/>
      <sheetName val="J1_(3)"/>
      <sheetName val="J3_(3)"/>
      <sheetName val="M1_(3)"/>
      <sheetName val="M1-1_(3)"/>
      <sheetName val="M1-2_(3)"/>
      <sheetName val="N1_(3)"/>
      <sheetName val="General_info"/>
      <sheetName val="PBSE_BS"/>
      <sheetName val="comp_of_re_pack"/>
      <sheetName val="CF_Statements"/>
      <sheetName val="Stmt_of_equity"/>
      <sheetName val="GP_analysis"/>
      <sheetName val="PBSE_PL"/>
      <sheetName val="FB4_Sch9_Disclosure"/>
      <sheetName val="E1_"/>
      <sheetName val="F1_"/>
      <sheetName val="G1_"/>
      <sheetName val="General_info_(2)"/>
      <sheetName val="BS_(2)"/>
      <sheetName val="CF_Statements_(2)"/>
      <sheetName val="Stmt_of_equity_(2)"/>
      <sheetName val="D1_(2)"/>
      <sheetName val="D1-1_(2)"/>
      <sheetName val="E1__(2)"/>
      <sheetName val="F1__(2)"/>
      <sheetName val="G1__(2)"/>
      <sheetName val="J1_(2)"/>
      <sheetName val="J3_(2)"/>
      <sheetName val="Tax_(2)"/>
      <sheetName val="L1_(2)"/>
      <sheetName val="M1_(2)"/>
      <sheetName val="M1-1_(2)"/>
      <sheetName val="M1-2_(2)"/>
      <sheetName val="N1_(2)"/>
      <sheetName val="X_Rates"/>
      <sheetName val="C_A_Add1_(App_III)3"/>
      <sheetName val="R&amp;M_confirmation_(App_A)3"/>
      <sheetName val="Marine_insurance_(App_B)3"/>
      <sheetName val="Reinvestment_Allowance3"/>
      <sheetName val="TC_YA2000_cyb_(R)2"/>
      <sheetName val="SSP_HOURS1"/>
      <sheetName val="Stat_A1"/>
      <sheetName val="HEADCOUNT_WORKSHEET1"/>
      <sheetName val="Mat'l_Pareto1"/>
      <sheetName val="Inventory_Valuation-detail-_(21"/>
      <sheetName val="BPCOR_DETAILS1"/>
      <sheetName val="BPMKT_DETAILS1"/>
      <sheetName val="1_LeadSchedule1"/>
      <sheetName val="K4__F&amp;F1"/>
      <sheetName val="Format_(2)1"/>
      <sheetName val="Excess_Calc1"/>
      <sheetName val="Balance_Sheet2"/>
      <sheetName val="BGI_-_Interco_wkg2"/>
      <sheetName val="FAMS_Adj_2"/>
      <sheetName val="Client_Adj_-_BGI2"/>
      <sheetName val="Client_Adj_-BGM2"/>
      <sheetName val="BGM_BS2"/>
      <sheetName val="BGM_STAT2"/>
      <sheetName val="BGI_BS2"/>
      <sheetName val="BGI_STAT2"/>
      <sheetName val="Spliting_Balance_Sheet_-_1204(2"/>
      <sheetName val="01_01"/>
      <sheetName val="U_1"/>
      <sheetName val="Expense_Summary1"/>
      <sheetName val="FF-2_(1)1"/>
      <sheetName val="_Balance_Sheet1"/>
      <sheetName val="_Profit_Projection_sum1"/>
      <sheetName val="Cash_Flow1"/>
      <sheetName val="Product_segment1"/>
      <sheetName val="Profit_&amp;_Loss_Yr_11"/>
      <sheetName val="Profit_&amp;_Loss_Yr_21"/>
      <sheetName val="Profit_&amp;_Loss_Yr_31"/>
      <sheetName val="Staff_cost1"/>
      <sheetName val="Fixed_Assets_Sum(2005)1"/>
      <sheetName val="Fixed_Assets_Sum(2006)1"/>
      <sheetName val="Fixed_Assets_Sum(2007)1"/>
      <sheetName val="Cash_Flow_Yr_11"/>
      <sheetName val="Cash_Flow_Yr_21"/>
      <sheetName val="Cash_Flow_Yr_31"/>
      <sheetName val="Bal_Sheet_Yr_11"/>
      <sheetName val="Bal_Sheet_Yr_21"/>
      <sheetName val="Bal_Sheet_Yr_31"/>
      <sheetName val="Deferred_taxation_(1)1"/>
      <sheetName val="Deferred_taxation_(2)1"/>
      <sheetName val="Recon_of_FA1"/>
      <sheetName val="Reasonableness_test1"/>
      <sheetName val="NQ_Asset_Summary1"/>
      <sheetName val="S_DEBTOR072"/>
      <sheetName val="FB1_(2)1"/>
      <sheetName val="BS_(3)1"/>
      <sheetName val="D1_(3)1"/>
      <sheetName val="E1__(3)1"/>
      <sheetName val="F1__(3)1"/>
      <sheetName val="G1__(3)1"/>
      <sheetName val="J1_(3)1"/>
      <sheetName val="J3_(3)1"/>
      <sheetName val="M1_(3)1"/>
      <sheetName val="M1-1_(3)1"/>
      <sheetName val="M1-2_(3)1"/>
      <sheetName val="N1_(3)1"/>
      <sheetName val="General_info1"/>
      <sheetName val="PBSE_BS1"/>
      <sheetName val="comp_of_re_pack1"/>
      <sheetName val="CF_Statements1"/>
      <sheetName val="Stmt_of_equity1"/>
      <sheetName val="GP_analysis1"/>
      <sheetName val="PBSE_PL1"/>
      <sheetName val="FB4_Sch9_Disclosure1"/>
      <sheetName val="E1_1"/>
      <sheetName val="F1_1"/>
      <sheetName val="G1_1"/>
      <sheetName val="General_info_(2)1"/>
      <sheetName val="BS_(2)1"/>
      <sheetName val="CF_Statements_(2)1"/>
      <sheetName val="Stmt_of_equity_(2)1"/>
      <sheetName val="D1_(2)1"/>
      <sheetName val="D1-1_(2)1"/>
      <sheetName val="E1__(2)1"/>
      <sheetName val="F1__(2)1"/>
      <sheetName val="G1__(2)1"/>
      <sheetName val="J1_(2)1"/>
      <sheetName val="J3_(2)1"/>
      <sheetName val="Tax_(2)1"/>
      <sheetName val="L1_(2)1"/>
      <sheetName val="M1_(2)1"/>
      <sheetName val="M1-1_(2)1"/>
      <sheetName val="M1-2_(2)1"/>
      <sheetName val="N1_(2)1"/>
      <sheetName val="X_Rates1"/>
      <sheetName val="A2.02 Fixed Assets"/>
      <sheetName val=""/>
      <sheetName val="现金清单"/>
      <sheetName val="Acs"/>
      <sheetName val="Customer(Farm)"/>
      <sheetName val="評價底稿"/>
      <sheetName val="custommer"/>
      <sheetName val="Non-Statistical Sampling Master"/>
      <sheetName val="Two Step Revenue Testing Master"/>
      <sheetName val="Global Data"/>
      <sheetName val="ytd fty (DG) oh 12-2016"/>
      <sheetName val="แบบประเมิน"/>
      <sheetName val="MMIP(JU)"/>
      <sheetName val="F-1&amp;F-2"/>
      <sheetName val="gvl"/>
      <sheetName val="GEFin"/>
      <sheetName val="Run"/>
      <sheetName val="ชื่อหุ้น"/>
      <sheetName val="ADJ_-_RATE15"/>
      <sheetName val="ADJ___RATE15"/>
      <sheetName val="SCB_1_-_Current15"/>
      <sheetName val="SCB_2_-_Current15"/>
      <sheetName val="เงินกู้_MGC14"/>
      <sheetName val="BALANCE_SHEET_15"/>
      <sheetName val="BS_ATTACH15"/>
      <sheetName val="Customize_Your_Invoice14"/>
      <sheetName val="LC___TR_Listing14"/>
      <sheetName val="VariableII__period14"/>
      <sheetName val="Stock_Aging14"/>
      <sheetName val="Dec_200114"/>
      <sheetName val="Sheet1_(2)15"/>
      <sheetName val="CF_RECONCILE_-_114"/>
      <sheetName val="Cost_Centers12"/>
      <sheetName val="_IB-PL-00-01_SUMMARY12"/>
      <sheetName val="163040_LC_TR12"/>
      <sheetName val="10-1_Media12"/>
      <sheetName val="Customize_Your_Purchase_Order12"/>
      <sheetName val="Trial_Balance11"/>
      <sheetName val="_IBPL000111"/>
      <sheetName val="ALL_KSFC_RIGS_EXCEPT_R-512"/>
      <sheetName val="FP_Friends_Other12"/>
      <sheetName val="CA_Sheet12"/>
      <sheetName val="Total_Inventory11"/>
      <sheetName val="Semi_FG&amp;FG11"/>
      <sheetName val="Provision_NRV11"/>
      <sheetName val="Customize_Your_Loan_Manager10"/>
      <sheetName val="TrialBalance_Q3-200211"/>
      <sheetName val="Workbook_Inputs11"/>
      <sheetName val="163040_LC-TR11"/>
      <sheetName val="F9_Parameters10"/>
      <sheetName val="D190_210"/>
      <sheetName val="Bang_chiet_tinh_TBA10"/>
      <sheetName val="input_data8"/>
      <sheetName val="DB_PPC_PSF8"/>
      <sheetName val="head_Jan8"/>
      <sheetName val="Data_Entry8"/>
      <sheetName val="Valo_DCF8"/>
      <sheetName val="List_info8"/>
      <sheetName val="By_Person8"/>
      <sheetName val="ng_126"/>
      <sheetName val="Record_CR6"/>
      <sheetName val="Co__Code6"/>
      <sheetName val="Incident__NP_20176"/>
      <sheetName val="2_Conso"/>
      <sheetName val="BOI_sum"/>
      <sheetName val="Update_CIT_FY19"/>
      <sheetName val="Tax_computation_BOI"/>
      <sheetName val="A)_Provision_schedule"/>
      <sheetName val="A2)_834_Inventory"/>
      <sheetName val="B1)_646_Retirement"/>
      <sheetName val="B2)_746_Retirement_"/>
      <sheetName val="C1)_791-0000-20_Private_exp_"/>
      <sheetName val="TB_(as_of_31DEC)"/>
      <sheetName val="C2)_779-0000-20_Misc_"/>
      <sheetName val="C1)_663_Car_Lease"/>
      <sheetName val="C2)_758_Car_Lease"/>
      <sheetName val="D)_Training"/>
      <sheetName val="E)_HY_test_PwC"/>
      <sheetName val="F)_RD_604"/>
      <sheetName val="G)_RD_642"/>
      <sheetName val="Write_off"/>
      <sheetName val="Cost_centre_expenditure"/>
      <sheetName val="addl_cost"/>
      <sheetName val="Co_info"/>
      <sheetName val="Financial_Summary"/>
      <sheetName val="Adj&amp;Rje(Z820)_"/>
      <sheetName val="Drop_down_list"/>
      <sheetName val="Spec_22104"/>
      <sheetName val="แบบฟอร์มที่_7_original"/>
      <sheetName val="แบบฟอร์มที่_7_Project_Base"/>
      <sheetName val="Summary_by_Machine_Type_MAR"/>
      <sheetName val="stat_local"/>
      <sheetName val="Haft_year_tax_estimation_1"/>
      <sheetName val="Haft_year_tax_estimation_2"/>
      <sheetName val="Haft_year_tax_estimation_(1)"/>
      <sheetName val="Haft_year_tax_estimation_(2)"/>
      <sheetName val="Taxcal_6_Month"/>
      <sheetName val="Data_Last_year"/>
      <sheetName val="#Lookup"/>
      <sheetName val="master plan "/>
      <sheetName val="PR4"/>
      <sheetName val="Control_BS"/>
      <sheetName val="Capital"/>
      <sheetName val="BARS"/>
      <sheetName val="Data 2"/>
      <sheetName val="SAME"/>
      <sheetName val="InventTableModule_1-1"/>
      <sheetName val="สำนักงาน"/>
      <sheetName val="B_Sheet"/>
      <sheetName val="Notes"/>
      <sheetName val="TBal"/>
      <sheetName val="FF_2 _1_"/>
      <sheetName val="cal (2)"/>
      <sheetName val="FF_21_a_"/>
      <sheetName val="Scoping"/>
      <sheetName val="STart"/>
      <sheetName val="ดอกเบี้ยรับ"/>
      <sheetName val="SSW"/>
      <sheetName val="B&amp;S 1999"/>
      <sheetName val="อัตราค่าบรรทุก"/>
      <sheetName val="Non Movement"/>
      <sheetName val="CMM-AU_Validation-Dom"/>
      <sheetName val="Sale 0407"/>
      <sheetName val="LE1(act3mth)"/>
      <sheetName val="LTX"/>
      <sheetName val="New DYNA"/>
      <sheetName val="FN8"/>
      <sheetName val="Oracle Raw"/>
      <sheetName val="Oracle Data Reorg"/>
      <sheetName val="Du_lieu"/>
      <sheetName val="Listeverdier"/>
      <sheetName val="Details 2002"/>
      <sheetName val="Sale Expectation (2)"/>
      <sheetName val="Report"/>
      <sheetName val="ProductName"/>
      <sheetName val="Lenders_Ratios juneseptnov"/>
      <sheetName val="A1"/>
      <sheetName val="Arch"/>
      <sheetName val="BOS Commodity"/>
      <sheetName val="Macro1"/>
      <sheetName val="Dormants"/>
      <sheetName val="SSD Plant Incremental Projects"/>
      <sheetName val="BOS02TC"/>
      <sheetName val="ERP 7_06"/>
      <sheetName val="Consensus"/>
      <sheetName val="Variables"/>
      <sheetName val="Tbom-tot"/>
      <sheetName val="Pareto Top RPN"/>
      <sheetName val="FDR BUDGET 2001 EISENACH"/>
      <sheetName val="Cost Reduction Programs"/>
      <sheetName val="format"/>
      <sheetName val="LCQ"/>
      <sheetName val="analysis"/>
      <sheetName val="COMPARISON SHEET (1)"/>
      <sheetName val="January"/>
      <sheetName val="TON"/>
      <sheetName val="ADJ_-_RATE16"/>
      <sheetName val="ADJ___RATE16"/>
      <sheetName val="SCB_1_-_Current16"/>
      <sheetName val="SCB_2_-_Current16"/>
      <sheetName val="เงินกู้_MGC15"/>
      <sheetName val="BALANCE_SHEET_16"/>
      <sheetName val="BS_ATTACH16"/>
      <sheetName val="LC___TR_Listing15"/>
      <sheetName val="Stock_Aging15"/>
      <sheetName val="VariableII__period15"/>
      <sheetName val="Customize_Your_Invoice15"/>
      <sheetName val="Dec_200115"/>
      <sheetName val="Sheet1_(2)16"/>
      <sheetName val="CF_RECONCILE_-_115"/>
      <sheetName val="Cost_Centers13"/>
      <sheetName val="_IB-PL-00-01_SUMMARY13"/>
      <sheetName val="Customize_Your_Purchase_Order13"/>
      <sheetName val="10-1_Media13"/>
      <sheetName val="ALL_KSFC_RIGS_EXCEPT_R-513"/>
      <sheetName val="FP_Friends_Other13"/>
      <sheetName val="163040_LC_TR13"/>
      <sheetName val="Total_Inventory12"/>
      <sheetName val="Semi_FG&amp;FG12"/>
      <sheetName val="Provision_NRV12"/>
      <sheetName val="CA_Sheet13"/>
      <sheetName val="Trial_Balance12"/>
      <sheetName val="_IBPL000112"/>
      <sheetName val="163040_LC-TR12"/>
      <sheetName val="Workbook_Inputs12"/>
      <sheetName val="TrialBalance_Q3-200212"/>
      <sheetName val="F9_Parameters11"/>
      <sheetName val="D190_211"/>
      <sheetName val="Bang_chiet_tinh_TBA11"/>
      <sheetName val="Customize_Your_Loan_Manager11"/>
      <sheetName val="input_data9"/>
      <sheetName val="Data_Entry9"/>
      <sheetName val="Valo_DCF9"/>
      <sheetName val="head_Jan9"/>
      <sheetName val="List_info9"/>
      <sheetName val="By_Person9"/>
      <sheetName val="DB_PPC_PSF9"/>
      <sheetName val="Record_CR7"/>
      <sheetName val="ng_127"/>
      <sheetName val="Co__Code7"/>
      <sheetName val="CAN_DOI_-_KET_QUA5"/>
      <sheetName val="Incident__NP_20177"/>
      <sheetName val="WT_Util_99_LE1"/>
      <sheetName val="PTA_P&amp;S1"/>
      <sheetName val="Waste_Treatment_Variable_1"/>
      <sheetName val="Standing_Data1"/>
      <sheetName val="Asset_&amp;_Liability1"/>
      <sheetName val="Net_asset_value1"/>
      <sheetName val="Drop_List1"/>
      <sheetName val="Month_v_YTD1"/>
      <sheetName val="_IB-PL-YTD1"/>
      <sheetName val="Drop_down_list1"/>
      <sheetName val="Write_off1"/>
      <sheetName val="Cost_centre_expenditure1"/>
      <sheetName val="addl_cost1"/>
      <sheetName val="Co_info1"/>
      <sheetName val="Financial_Summary1"/>
      <sheetName val="Adj&amp;Rje(Z820)_1"/>
      <sheetName val="Spec_221041"/>
      <sheetName val="BOI_sum1"/>
      <sheetName val="Update_CIT_FY191"/>
      <sheetName val="Tax_computation_BOI1"/>
      <sheetName val="A)_Provision_schedule1"/>
      <sheetName val="A2)_834_Inventory1"/>
      <sheetName val="B1)_646_Retirement1"/>
      <sheetName val="B2)_746_Retirement_1"/>
      <sheetName val="C1)_791-0000-20_Private_exp_1"/>
      <sheetName val="TB_(as_of_31DEC)1"/>
      <sheetName val="C2)_779-0000-20_Misc_1"/>
      <sheetName val="C1)_663_Car_Lease1"/>
      <sheetName val="C2)_758_Car_Lease1"/>
      <sheetName val="D)_Training1"/>
      <sheetName val="E)_HY_test_PwC1"/>
      <sheetName val="F)_RD_6041"/>
      <sheetName val="G)_RD_6421"/>
      <sheetName val="TO_-_SP1"/>
      <sheetName val="Company_Info1"/>
      <sheetName val="CA_Comp1"/>
      <sheetName val="CAN_DOI_-_KET_QUA4"/>
      <sheetName val="ADJ_-_RATE17"/>
      <sheetName val="ADJ___RATE17"/>
      <sheetName val="SCB_1_-_Current17"/>
      <sheetName val="SCB_2_-_Current17"/>
      <sheetName val="เงินกู้_MGC16"/>
      <sheetName val="BALANCE_SHEET_17"/>
      <sheetName val="BS_ATTACH17"/>
      <sheetName val="LC___TR_Listing16"/>
      <sheetName val="Stock_Aging16"/>
      <sheetName val="VariableII__period16"/>
      <sheetName val="Customize_Your_Invoice16"/>
      <sheetName val="Dec_200116"/>
      <sheetName val="Sheet1_(2)17"/>
      <sheetName val="CF_RECONCILE_-_116"/>
      <sheetName val="Cost_Centers14"/>
      <sheetName val="_IB-PL-00-01_SUMMARY14"/>
      <sheetName val="Customize_Your_Purchase_Order14"/>
      <sheetName val="10-1_Media14"/>
      <sheetName val="ALL_KSFC_RIGS_EXCEPT_R-514"/>
      <sheetName val="FP_Friends_Other14"/>
      <sheetName val="163040_LC_TR14"/>
      <sheetName val="Total_Inventory13"/>
      <sheetName val="Semi_FG&amp;FG13"/>
      <sheetName val="Provision_NRV13"/>
      <sheetName val="CA_Sheet14"/>
      <sheetName val="Trial_Balance13"/>
      <sheetName val="_IBPL000113"/>
      <sheetName val="163040_LC-TR13"/>
      <sheetName val="Workbook_Inputs13"/>
      <sheetName val="TrialBalance_Q3-200213"/>
      <sheetName val="F9_Parameters12"/>
      <sheetName val="D190_212"/>
      <sheetName val="Bang_chiet_tinh_TBA12"/>
      <sheetName val="Customize_Your_Loan_Manager12"/>
      <sheetName val="input_data10"/>
      <sheetName val="Data_Entry10"/>
      <sheetName val="Valo_DCF10"/>
      <sheetName val="head_Jan10"/>
      <sheetName val="List_info10"/>
      <sheetName val="By_Person10"/>
      <sheetName val="DB_PPC_PSF10"/>
      <sheetName val="Record_CR8"/>
      <sheetName val="ng_128"/>
      <sheetName val="Co__Code8"/>
      <sheetName val="CAN_DOI_-_KET_QUA6"/>
      <sheetName val="Incident__NP_20178"/>
      <sheetName val="WT_Util_99_LE2"/>
      <sheetName val="PTA_P&amp;S2"/>
      <sheetName val="Waste_Treatment_Variable_2"/>
      <sheetName val="Standing_Data2"/>
      <sheetName val="Asset_&amp;_Liability2"/>
      <sheetName val="Net_asset_value2"/>
      <sheetName val="Drop_List2"/>
      <sheetName val="Month_v_YTD2"/>
      <sheetName val="_IB-PL-YTD2"/>
      <sheetName val="Drop_down_list2"/>
      <sheetName val="Write_off2"/>
      <sheetName val="Cost_centre_expenditure2"/>
      <sheetName val="addl_cost2"/>
      <sheetName val="Cash_Flow2"/>
      <sheetName val="Co_info2"/>
      <sheetName val="Financial_Summary2"/>
      <sheetName val="Adj&amp;Rje(Z820)_2"/>
      <sheetName val="Spec_221042"/>
      <sheetName val="BOI_sum2"/>
      <sheetName val="Update_CIT_FY192"/>
      <sheetName val="Tax_computation_BOI2"/>
      <sheetName val="A)_Provision_schedule2"/>
      <sheetName val="A2)_834_Inventory2"/>
      <sheetName val="B1)_646_Retirement2"/>
      <sheetName val="B2)_746_Retirement_2"/>
      <sheetName val="C1)_791-0000-20_Private_exp_2"/>
      <sheetName val="TB_(as_of_31DEC)2"/>
      <sheetName val="C2)_779-0000-20_Misc_2"/>
      <sheetName val="C1)_663_Car_Lease2"/>
      <sheetName val="C2)_758_Car_Lease2"/>
      <sheetName val="D)_Training2"/>
      <sheetName val="E)_HY_test_PwC2"/>
      <sheetName val="F)_RD_6042"/>
      <sheetName val="G)_RD_6422"/>
      <sheetName val="TO_-_SP2"/>
      <sheetName val="Company_Info2"/>
      <sheetName val="CA_Comp2"/>
      <sheetName val="ADJ_-_RATE18"/>
      <sheetName val="ADJ___RATE18"/>
      <sheetName val="SCB_1_-_Current18"/>
      <sheetName val="SCB_2_-_Current18"/>
      <sheetName val="เงินกู้_MGC17"/>
      <sheetName val="BALANCE_SHEET_18"/>
      <sheetName val="BS_ATTACH18"/>
      <sheetName val="LC___TR_Listing17"/>
      <sheetName val="Stock_Aging17"/>
      <sheetName val="VariableII__period17"/>
      <sheetName val="Customize_Your_Invoice17"/>
      <sheetName val="Dec_200117"/>
      <sheetName val="Sheet1_(2)18"/>
      <sheetName val="CF_RECONCILE_-_117"/>
      <sheetName val="Cost_Centers15"/>
      <sheetName val="_IB-PL-00-01_SUMMARY15"/>
      <sheetName val="Customize_Your_Purchase_Order15"/>
      <sheetName val="10-1_Media15"/>
      <sheetName val="ALL_KSFC_RIGS_EXCEPT_R-515"/>
      <sheetName val="FP_Friends_Other15"/>
      <sheetName val="163040_LC_TR15"/>
      <sheetName val="Total_Inventory14"/>
      <sheetName val="Semi_FG&amp;FG14"/>
      <sheetName val="Provision_NRV14"/>
      <sheetName val="CA_Sheet15"/>
      <sheetName val="Trial_Balance14"/>
      <sheetName val="_IBPL000114"/>
      <sheetName val="163040_LC-TR14"/>
      <sheetName val="Workbook_Inputs14"/>
      <sheetName val="TrialBalance_Q3-200214"/>
      <sheetName val="F9_Parameters13"/>
      <sheetName val="D190_213"/>
      <sheetName val="Bang_chiet_tinh_TBA13"/>
      <sheetName val="Customize_Your_Loan_Manager13"/>
      <sheetName val="input_data11"/>
      <sheetName val="Data_Entry11"/>
      <sheetName val="Valo_DCF11"/>
      <sheetName val="head_Jan11"/>
      <sheetName val="List_info11"/>
      <sheetName val="By_Person11"/>
      <sheetName val="DB_PPC_PSF11"/>
      <sheetName val="Record_CR9"/>
      <sheetName val="ng_129"/>
      <sheetName val="Co__Code9"/>
      <sheetName val="CAN_DOI_-_KET_QUA7"/>
      <sheetName val="Incident__NP_20179"/>
      <sheetName val="WT_Util_99_LE3"/>
      <sheetName val="PTA_P&amp;S3"/>
      <sheetName val="Waste_Treatment_Variable_3"/>
      <sheetName val="Standing_Data3"/>
      <sheetName val="Asset_&amp;_Liability3"/>
      <sheetName val="Net_asset_value3"/>
      <sheetName val="Drop_List3"/>
      <sheetName val="Month_v_YTD3"/>
      <sheetName val="_IB-PL-YTD3"/>
      <sheetName val="Drop_down_list3"/>
      <sheetName val="Write_off3"/>
      <sheetName val="Cost_centre_expenditure3"/>
      <sheetName val="addl_cost3"/>
      <sheetName val="Cash_Flow3"/>
      <sheetName val="Co_info3"/>
      <sheetName val="Financial_Summary3"/>
      <sheetName val="Adj&amp;Rje(Z820)_3"/>
      <sheetName val="Spec_221043"/>
      <sheetName val="BOI_sum3"/>
      <sheetName val="Update_CIT_FY193"/>
      <sheetName val="Tax_computation_BOI3"/>
      <sheetName val="A)_Provision_schedule3"/>
      <sheetName val="A2)_834_Inventory3"/>
      <sheetName val="B1)_646_Retirement3"/>
      <sheetName val="B2)_746_Retirement_3"/>
      <sheetName val="C1)_791-0000-20_Private_exp_3"/>
      <sheetName val="TB_(as_of_31DEC)3"/>
      <sheetName val="C2)_779-0000-20_Misc_3"/>
      <sheetName val="C1)_663_Car_Lease3"/>
      <sheetName val="C2)_758_Car_Lease3"/>
      <sheetName val="D)_Training3"/>
      <sheetName val="E)_HY_test_PwC3"/>
      <sheetName val="F)_RD_6043"/>
      <sheetName val="G)_RD_6423"/>
      <sheetName val="TO_-_SP3"/>
      <sheetName val="Company_Info3"/>
      <sheetName val="CA_Comp3"/>
      <sheetName val="Balance_Sheet3"/>
      <sheetName val="ADJ_-_RATE19"/>
      <sheetName val="ADJ___RATE19"/>
      <sheetName val="SCB_1_-_Current19"/>
      <sheetName val="SCB_2_-_Current19"/>
      <sheetName val="เงินกู้_MGC18"/>
      <sheetName val="BALANCE_SHEET_19"/>
      <sheetName val="BS_ATTACH19"/>
      <sheetName val="LC___TR_Listing18"/>
      <sheetName val="Stock_Aging18"/>
      <sheetName val="VariableII__period18"/>
      <sheetName val="Customize_Your_Invoice18"/>
      <sheetName val="Dec_200118"/>
      <sheetName val="Sheet1_(2)19"/>
      <sheetName val="CF_RECONCILE_-_118"/>
      <sheetName val="Cost_Centers16"/>
      <sheetName val="_IB-PL-00-01_SUMMARY16"/>
      <sheetName val="Customize_Your_Purchase_Order16"/>
      <sheetName val="10-1_Media16"/>
      <sheetName val="ALL_KSFC_RIGS_EXCEPT_R-516"/>
      <sheetName val="FP_Friends_Other16"/>
      <sheetName val="163040_LC_TR16"/>
      <sheetName val="Total_Inventory15"/>
      <sheetName val="Semi_FG&amp;FG15"/>
      <sheetName val="Provision_NRV15"/>
      <sheetName val="CA_Sheet16"/>
      <sheetName val="Trial_Balance15"/>
      <sheetName val="_IBPL000115"/>
      <sheetName val="163040_LC-TR15"/>
      <sheetName val="Workbook_Inputs15"/>
      <sheetName val="TrialBalance_Q3-200215"/>
      <sheetName val="F9_Parameters14"/>
      <sheetName val="D190_214"/>
      <sheetName val="Bang_chiet_tinh_TBA14"/>
      <sheetName val="Customize_Your_Loan_Manager14"/>
      <sheetName val="input_data12"/>
      <sheetName val="Data_Entry12"/>
      <sheetName val="Valo_DCF12"/>
      <sheetName val="head_Jan12"/>
      <sheetName val="List_info12"/>
      <sheetName val="By_Person12"/>
      <sheetName val="DB_PPC_PSF12"/>
      <sheetName val="Record_CR10"/>
      <sheetName val="ng_1210"/>
      <sheetName val="Co__Code10"/>
      <sheetName val="CAN_DOI_-_KET_QUA8"/>
      <sheetName val="Incident__NP_201710"/>
      <sheetName val="WT_Util_99_LE4"/>
      <sheetName val="PTA_P&amp;S4"/>
      <sheetName val="Waste_Treatment_Variable_4"/>
      <sheetName val="Standing_Data4"/>
      <sheetName val="Asset_&amp;_Liability4"/>
      <sheetName val="Net_asset_value4"/>
      <sheetName val="Drop_List4"/>
      <sheetName val="Month_v_YTD4"/>
      <sheetName val="_IB-PL-YTD4"/>
      <sheetName val="Drop_down_list4"/>
      <sheetName val="Write_off4"/>
      <sheetName val="Cost_centre_expenditure4"/>
      <sheetName val="addl_cost4"/>
      <sheetName val="Cash_Flow4"/>
      <sheetName val="Co_info4"/>
      <sheetName val="Financial_Summary4"/>
      <sheetName val="Adj&amp;Rje(Z820)_4"/>
      <sheetName val="Spec_221044"/>
      <sheetName val="BOI_sum4"/>
      <sheetName val="Update_CIT_FY194"/>
      <sheetName val="Tax_computation_BOI4"/>
      <sheetName val="A)_Provision_schedule4"/>
      <sheetName val="A2)_834_Inventory4"/>
      <sheetName val="B1)_646_Retirement4"/>
      <sheetName val="B2)_746_Retirement_4"/>
      <sheetName val="C1)_791-0000-20_Private_exp_4"/>
      <sheetName val="TB_(as_of_31DEC)4"/>
      <sheetName val="C2)_779-0000-20_Misc_4"/>
      <sheetName val="C1)_663_Car_Lease4"/>
      <sheetName val="C2)_758_Car_Lease4"/>
      <sheetName val="D)_Training4"/>
      <sheetName val="E)_HY_test_PwC4"/>
      <sheetName val="F)_RD_6044"/>
      <sheetName val="G)_RD_6424"/>
      <sheetName val="TO_-_SP4"/>
      <sheetName val="Company_Info4"/>
      <sheetName val="CA_Comp4"/>
      <sheetName val="Balance_Sheet4"/>
      <sheetName val="ADJ_-_RATE20"/>
      <sheetName val="ADJ___RATE20"/>
      <sheetName val="SCB_1_-_Current20"/>
      <sheetName val="SCB_2_-_Current20"/>
      <sheetName val="เงินกู้_MGC19"/>
      <sheetName val="BALANCE_SHEET_20"/>
      <sheetName val="BS_ATTACH20"/>
      <sheetName val="LC___TR_Listing19"/>
      <sheetName val="Stock_Aging19"/>
      <sheetName val="VariableII__period19"/>
      <sheetName val="Customize_Your_Invoice19"/>
      <sheetName val="Dec_200119"/>
      <sheetName val="Sheet1_(2)20"/>
      <sheetName val="CF_RECONCILE_-_119"/>
      <sheetName val="Cost_Centers17"/>
      <sheetName val="_IB-PL-00-01_SUMMARY17"/>
      <sheetName val="Customize_Your_Purchase_Order17"/>
      <sheetName val="10-1_Media17"/>
      <sheetName val="ALL_KSFC_RIGS_EXCEPT_R-517"/>
      <sheetName val="FP_Friends_Other17"/>
      <sheetName val="163040_LC_TR17"/>
      <sheetName val="Total_Inventory16"/>
      <sheetName val="Semi_FG&amp;FG16"/>
      <sheetName val="Provision_NRV16"/>
      <sheetName val="CA_Sheet17"/>
      <sheetName val="Trial_Balance16"/>
      <sheetName val="_IBPL000116"/>
      <sheetName val="163040_LC-TR16"/>
      <sheetName val="Workbook_Inputs16"/>
      <sheetName val="TrialBalance_Q3-200216"/>
      <sheetName val="F9_Parameters15"/>
      <sheetName val="D190_215"/>
      <sheetName val="Bang_chiet_tinh_TBA15"/>
      <sheetName val="Customize_Your_Loan_Manager15"/>
      <sheetName val="input_data13"/>
      <sheetName val="Data_Entry13"/>
      <sheetName val="Valo_DCF13"/>
      <sheetName val="head_Jan13"/>
      <sheetName val="List_info13"/>
      <sheetName val="By_Person13"/>
      <sheetName val="DB_PPC_PSF13"/>
      <sheetName val="Record_CR11"/>
      <sheetName val="ng_1211"/>
      <sheetName val="Co__Code11"/>
      <sheetName val="CAN_DOI_-_KET_QUA9"/>
      <sheetName val="Incident__NP_201711"/>
      <sheetName val="WT_Util_99_LE5"/>
      <sheetName val="PTA_P&amp;S5"/>
      <sheetName val="Waste_Treatment_Variable_5"/>
      <sheetName val="Standing_Data5"/>
      <sheetName val="Asset_&amp;_Liability5"/>
      <sheetName val="Net_asset_value5"/>
      <sheetName val="Drop_List5"/>
      <sheetName val="Cost_center5"/>
      <sheetName val="Month_v_YTD5"/>
      <sheetName val="_IB-PL-YTD5"/>
      <sheetName val="Drop_down_list5"/>
      <sheetName val="Write_off5"/>
      <sheetName val="Cost_centre_expenditure5"/>
      <sheetName val="addl_cost5"/>
      <sheetName val="Cash_Flow5"/>
      <sheetName val="Co_info5"/>
      <sheetName val="Financial_Summary5"/>
      <sheetName val="Adj&amp;Rje(Z820)_5"/>
      <sheetName val="Spec_221045"/>
      <sheetName val="BOI_sum5"/>
      <sheetName val="Update_CIT_FY195"/>
      <sheetName val="Tax_computation_BOI5"/>
      <sheetName val="A)_Provision_schedule5"/>
      <sheetName val="A2)_834_Inventory5"/>
      <sheetName val="B1)_646_Retirement5"/>
      <sheetName val="B2)_746_Retirement_5"/>
      <sheetName val="C1)_791-0000-20_Private_exp_5"/>
      <sheetName val="TB_(as_of_31DEC)5"/>
      <sheetName val="C2)_779-0000-20_Misc_5"/>
      <sheetName val="C1)_663_Car_Lease5"/>
      <sheetName val="C2)_758_Car_Lease5"/>
      <sheetName val="D)_Training5"/>
      <sheetName val="E)_HY_test_PwC5"/>
      <sheetName val="F)_RD_6045"/>
      <sheetName val="G)_RD_6425"/>
      <sheetName val="TO_-_SP5"/>
      <sheetName val="Company_Info5"/>
      <sheetName val="CA_Comp5"/>
      <sheetName val="Balance_Sheet5"/>
      <sheetName val="ADJ_-_RATE21"/>
      <sheetName val="ADJ___RATE21"/>
      <sheetName val="SCB_1_-_Current21"/>
      <sheetName val="SCB_2_-_Current21"/>
      <sheetName val="เงินกู้_MGC20"/>
      <sheetName val="BALANCE_SHEET_21"/>
      <sheetName val="BS_ATTACH21"/>
      <sheetName val="LC___TR_Listing20"/>
      <sheetName val="Stock_Aging20"/>
      <sheetName val="VariableII__period20"/>
      <sheetName val="Customize_Your_Invoice20"/>
      <sheetName val="Dec_200120"/>
      <sheetName val="Sheet1_(2)21"/>
      <sheetName val="CF_RECONCILE_-_120"/>
      <sheetName val="Cost_Centers18"/>
      <sheetName val="_IB-PL-00-01_SUMMARY18"/>
      <sheetName val="Customize_Your_Purchase_Order18"/>
      <sheetName val="10-1_Media18"/>
      <sheetName val="ALL_KSFC_RIGS_EXCEPT_R-518"/>
      <sheetName val="FP_Friends_Other18"/>
      <sheetName val="163040_LC_TR18"/>
      <sheetName val="Total_Inventory17"/>
      <sheetName val="Semi_FG&amp;FG17"/>
      <sheetName val="Provision_NRV17"/>
      <sheetName val="CA_Sheet18"/>
      <sheetName val="Trial_Balance17"/>
      <sheetName val="_IBPL000117"/>
      <sheetName val="163040_LC-TR17"/>
      <sheetName val="Workbook_Inputs17"/>
      <sheetName val="TrialBalance_Q3-200217"/>
      <sheetName val="F9_Parameters16"/>
      <sheetName val="D190_216"/>
      <sheetName val="Bang_chiet_tinh_TBA16"/>
      <sheetName val="Customize_Your_Loan_Manager16"/>
      <sheetName val="input_data14"/>
      <sheetName val="Data_Entry14"/>
      <sheetName val="Valo_DCF14"/>
      <sheetName val="head_Jan14"/>
      <sheetName val="List_info14"/>
      <sheetName val="By_Person14"/>
      <sheetName val="DB_PPC_PSF14"/>
      <sheetName val="Record_CR12"/>
      <sheetName val="ng_1212"/>
      <sheetName val="Co__Code12"/>
      <sheetName val="CAN_DOI_-_KET_QUA10"/>
      <sheetName val="Incident__NP_201712"/>
      <sheetName val="WT_Util_99_LE6"/>
      <sheetName val="PTA_P&amp;S6"/>
      <sheetName val="Waste_Treatment_Variable_6"/>
      <sheetName val="Standing_Data6"/>
      <sheetName val="Asset_&amp;_Liability6"/>
      <sheetName val="Net_asset_value6"/>
      <sheetName val="Drop_List6"/>
      <sheetName val="Cost_center6"/>
      <sheetName val="Month_v_YTD6"/>
      <sheetName val="_IB-PL-YTD6"/>
      <sheetName val="Drop_down_list6"/>
      <sheetName val="Write_off6"/>
      <sheetName val="Cost_centre_expenditure6"/>
      <sheetName val="addl_cost6"/>
      <sheetName val="Cash_Flow6"/>
      <sheetName val="Co_info6"/>
      <sheetName val="Financial_Summary6"/>
      <sheetName val="Adj&amp;Rje(Z820)_6"/>
      <sheetName val="Spec_221046"/>
      <sheetName val="BOI_sum6"/>
      <sheetName val="Update_CIT_FY196"/>
      <sheetName val="Tax_computation_BOI6"/>
      <sheetName val="A)_Provision_schedule6"/>
      <sheetName val="A2)_834_Inventory6"/>
      <sheetName val="B1)_646_Retirement6"/>
      <sheetName val="B2)_746_Retirement_6"/>
      <sheetName val="C1)_791-0000-20_Private_exp_6"/>
      <sheetName val="TB_(as_of_31DEC)6"/>
      <sheetName val="C2)_779-0000-20_Misc_6"/>
      <sheetName val="C1)_663_Car_Lease6"/>
      <sheetName val="C2)_758_Car_Lease6"/>
      <sheetName val="D)_Training6"/>
      <sheetName val="E)_HY_test_PwC6"/>
      <sheetName val="F)_RD_6046"/>
      <sheetName val="G)_RD_6426"/>
      <sheetName val="TO_-_SP6"/>
      <sheetName val="Company_Info6"/>
      <sheetName val="CA_Comp6"/>
      <sheetName val="Balance_Sheet6"/>
      <sheetName val="ADJ_-_RATE22"/>
      <sheetName val="ADJ___RATE22"/>
      <sheetName val="SCB_1_-_Current22"/>
      <sheetName val="SCB_2_-_Current22"/>
      <sheetName val="เงินกู้_MGC21"/>
      <sheetName val="BALANCE_SHEET_22"/>
      <sheetName val="BS_ATTACH22"/>
      <sheetName val="LC___TR_Listing21"/>
      <sheetName val="Stock_Aging21"/>
      <sheetName val="VariableII__period21"/>
      <sheetName val="Customize_Your_Invoice21"/>
      <sheetName val="Dec_200121"/>
      <sheetName val="Sheet1_(2)22"/>
      <sheetName val="CF_RECONCILE_-_121"/>
      <sheetName val="Cost_Centers19"/>
      <sheetName val="_IB-PL-00-01_SUMMARY19"/>
      <sheetName val="Customize_Your_Purchase_Order19"/>
      <sheetName val="10-1_Media19"/>
      <sheetName val="ALL_KSFC_RIGS_EXCEPT_R-519"/>
      <sheetName val="FP_Friends_Other19"/>
      <sheetName val="163040_LC_TR19"/>
      <sheetName val="Total_Inventory18"/>
      <sheetName val="Semi_FG&amp;FG18"/>
      <sheetName val="Provision_NRV18"/>
      <sheetName val="CA_Sheet19"/>
      <sheetName val="Trial_Balance18"/>
      <sheetName val="_IBPL000118"/>
      <sheetName val="163040_LC-TR18"/>
      <sheetName val="Workbook_Inputs18"/>
      <sheetName val="TrialBalance_Q3-200218"/>
      <sheetName val="F9_Parameters17"/>
      <sheetName val="D190_217"/>
      <sheetName val="Bang_chiet_tinh_TBA17"/>
      <sheetName val="Customize_Your_Loan_Manager17"/>
      <sheetName val="input_data15"/>
      <sheetName val="Data_Entry15"/>
      <sheetName val="Valo_DCF15"/>
      <sheetName val="head_Jan15"/>
      <sheetName val="List_info15"/>
      <sheetName val="By_Person15"/>
      <sheetName val="DB_PPC_PSF15"/>
      <sheetName val="Record_CR13"/>
      <sheetName val="ng_1213"/>
      <sheetName val="Co__Code13"/>
      <sheetName val="CAN_DOI_-_KET_QUA11"/>
      <sheetName val="Incident__NP_201713"/>
      <sheetName val="WT_Util_99_LE7"/>
      <sheetName val="PTA_P&amp;S7"/>
      <sheetName val="Waste_Treatment_Variable_7"/>
      <sheetName val="Standing_Data7"/>
      <sheetName val="Asset_&amp;_Liability7"/>
      <sheetName val="Net_asset_value7"/>
      <sheetName val="Drop_List7"/>
      <sheetName val="Cost_center7"/>
      <sheetName val="Month_v_YTD7"/>
      <sheetName val="_IB-PL-YTD7"/>
      <sheetName val="Drop_down_list7"/>
      <sheetName val="Write_off7"/>
      <sheetName val="Cost_centre_expenditure7"/>
      <sheetName val="addl_cost7"/>
      <sheetName val="Cash_Flow7"/>
      <sheetName val="Co_info7"/>
      <sheetName val="Financial_Summary7"/>
      <sheetName val="Adj&amp;Rje(Z820)_7"/>
      <sheetName val="Spec_221047"/>
      <sheetName val="BOI_sum7"/>
      <sheetName val="Update_CIT_FY197"/>
      <sheetName val="Tax_computation_BOI7"/>
      <sheetName val="A)_Provision_schedule7"/>
      <sheetName val="A2)_834_Inventory7"/>
      <sheetName val="B1)_646_Retirement7"/>
      <sheetName val="B2)_746_Retirement_7"/>
      <sheetName val="C1)_791-0000-20_Private_exp_7"/>
      <sheetName val="TB_(as_of_31DEC)7"/>
      <sheetName val="C2)_779-0000-20_Misc_7"/>
      <sheetName val="C1)_663_Car_Lease7"/>
      <sheetName val="C2)_758_Car_Lease7"/>
      <sheetName val="D)_Training7"/>
      <sheetName val="E)_HY_test_PwC7"/>
      <sheetName val="F)_RD_6047"/>
      <sheetName val="G)_RD_6427"/>
      <sheetName val="TO_-_SP7"/>
      <sheetName val="Company_Info7"/>
      <sheetName val="CA_Comp7"/>
      <sheetName val="Balance_Sheet7"/>
      <sheetName val="ADJ_-_RATE23"/>
      <sheetName val="ADJ___RATE23"/>
      <sheetName val="SCB_1_-_Current23"/>
      <sheetName val="SCB_2_-_Current23"/>
      <sheetName val="เงินกู้_MGC22"/>
      <sheetName val="BALANCE_SHEET_23"/>
      <sheetName val="BS_ATTACH23"/>
      <sheetName val="LC___TR_Listing22"/>
      <sheetName val="Stock_Aging22"/>
      <sheetName val="VariableII__period22"/>
      <sheetName val="Customize_Your_Invoice22"/>
      <sheetName val="Dec_200122"/>
      <sheetName val="Sheet1_(2)23"/>
      <sheetName val="CF_RECONCILE_-_122"/>
      <sheetName val="Cost_Centers20"/>
      <sheetName val="_IB-PL-00-01_SUMMARY20"/>
      <sheetName val="Customize_Your_Purchase_Order20"/>
      <sheetName val="10-1_Media20"/>
      <sheetName val="ALL_KSFC_RIGS_EXCEPT_R-520"/>
      <sheetName val="FP_Friends_Other20"/>
      <sheetName val="163040_LC_TR20"/>
      <sheetName val="Total_Inventory19"/>
      <sheetName val="Semi_FG&amp;FG19"/>
      <sheetName val="Provision_NRV19"/>
      <sheetName val="CA_Sheet20"/>
      <sheetName val="Trial_Balance19"/>
      <sheetName val="_IBPL000119"/>
      <sheetName val="163040_LC-TR19"/>
      <sheetName val="Workbook_Inputs19"/>
      <sheetName val="TrialBalance_Q3-200219"/>
      <sheetName val="F9_Parameters18"/>
      <sheetName val="D190_218"/>
      <sheetName val="Bang_chiet_tinh_TBA18"/>
      <sheetName val="Customize_Your_Loan_Manager18"/>
      <sheetName val="input_data16"/>
      <sheetName val="Data_Entry16"/>
      <sheetName val="Valo_DCF16"/>
      <sheetName val="head_Jan16"/>
      <sheetName val="List_info16"/>
      <sheetName val="By_Person16"/>
      <sheetName val="DB_PPC_PSF16"/>
      <sheetName val="Record_CR14"/>
      <sheetName val="ng_1214"/>
      <sheetName val="Co__Code14"/>
      <sheetName val="CAN_DOI_-_KET_QUA12"/>
      <sheetName val="Incident__NP_201714"/>
      <sheetName val="WT_Util_99_LE8"/>
      <sheetName val="PTA_P&amp;S8"/>
      <sheetName val="Waste_Treatment_Variable_8"/>
      <sheetName val="Standing_Data8"/>
      <sheetName val="Asset_&amp;_Liability8"/>
      <sheetName val="Net_asset_value8"/>
      <sheetName val="Drop_List8"/>
      <sheetName val="Cost_center8"/>
      <sheetName val="Month_v_YTD8"/>
      <sheetName val="_IB-PL-YTD8"/>
      <sheetName val="Drop_down_list8"/>
      <sheetName val="Write_off8"/>
      <sheetName val="Cost_centre_expenditure8"/>
      <sheetName val="addl_cost8"/>
      <sheetName val="Cash_Flow8"/>
      <sheetName val="Co_info8"/>
      <sheetName val="Financial_Summary8"/>
      <sheetName val="Adj&amp;Rje(Z820)_8"/>
      <sheetName val="Spec_221048"/>
      <sheetName val="BOI_sum8"/>
      <sheetName val="Update_CIT_FY198"/>
      <sheetName val="Tax_computation_BOI8"/>
      <sheetName val="A)_Provision_schedule8"/>
      <sheetName val="A2)_834_Inventory8"/>
      <sheetName val="B1)_646_Retirement8"/>
      <sheetName val="B2)_746_Retirement_8"/>
      <sheetName val="C1)_791-0000-20_Private_exp_8"/>
      <sheetName val="TB_(as_of_31DEC)8"/>
      <sheetName val="C2)_779-0000-20_Misc_8"/>
      <sheetName val="C1)_663_Car_Lease8"/>
      <sheetName val="C2)_758_Car_Lease8"/>
      <sheetName val="D)_Training8"/>
      <sheetName val="E)_HY_test_PwC8"/>
      <sheetName val="F)_RD_6048"/>
      <sheetName val="G)_RD_6428"/>
      <sheetName val="TO_-_SP8"/>
      <sheetName val="Company_Info8"/>
      <sheetName val="CA_Comp8"/>
      <sheetName val="Balance_Sheet8"/>
      <sheetName val="conso46"/>
      <sheetName val="Rawdata"/>
      <sheetName val="DISCOUNT_(2)"/>
      <sheetName val="GL_CB"/>
      <sheetName val="GL_M"/>
      <sheetName val="Gain_Loss_Calculation"/>
      <sheetName val="Deferred_Charge"/>
      <sheetName val="Detail_รายบุคคลปี_58"/>
      <sheetName val="Sale_0404"/>
      <sheetName val="IBA_&lt;O3&gt;"/>
      <sheetName val="Loan_Amortization_Table"/>
      <sheetName val="Linkage_Quote"/>
      <sheetName val="Register_Cal_Mar_04_July_05_"/>
      <sheetName val="QR_4_1"/>
      <sheetName val="คชจ_ดำเนินงาน6-43"/>
      <sheetName val="Norms_SP"/>
      <sheetName val="n-4_4"/>
      <sheetName val="Bank_CA&amp;SA1"/>
      <sheetName val="AR_-CID1"/>
      <sheetName val="ดบ_ค้างรับ_Tisco1"/>
      <sheetName val="คชจ_ล่วงหน้า1"/>
      <sheetName val="ก่อสร้าง_ล่วงหน้า1"/>
      <sheetName val="ภาษีหัก_ณ_ที่จ่าย1"/>
      <sheetName val="คชจ_รอเรียกเก็บ_TDT1"/>
      <sheetName val="อุปกรณ์(หน่วยงาน)_1"/>
      <sheetName val="ICS_Cost_by_units1"/>
      <sheetName val="ICM_Budget&amp;Cost_Phase_I1"/>
      <sheetName val="ICM_Budget_Cost_Phase_II1"/>
      <sheetName val="ICm_Cost_by_units1"/>
      <sheetName val="CIV_AP_2-131-001"/>
      <sheetName val="ICM_AP_2-131-001"/>
      <sheetName val="CIV_AP_2-133-001"/>
      <sheetName val="ICM_AP_2-133-001"/>
      <sheetName val="ICM_AP_RPT1"/>
      <sheetName val="CIV_AP_RPT1"/>
      <sheetName val="CHQระหว่างทาง_2-132-001"/>
      <sheetName val="ภาษีเงินได้หัก_ณ_ที่จ่าย1"/>
      <sheetName val="ค้างจ่าย_CID1"/>
      <sheetName val="เงินทดรองรับ_2-191-001"/>
      <sheetName val="เงินทดรองรับ_2-193-001"/>
      <sheetName val="เงินทดรองรับ_2-194-xx1"/>
      <sheetName val="สรุปเงินมัดจำห้องชุด_Agent1"/>
      <sheetName val="Commission-Tiny_(Chinese)1"/>
      <sheetName val="Commission-Sky_Pro_(Thai)1"/>
      <sheetName val="สำรองผลประโยชน์พนง_1"/>
      <sheetName val="รด_บริหาร1"/>
      <sheetName val="รด_อื่น1"/>
      <sheetName val="6-120-10_ค่าเช่า1"/>
      <sheetName val="6-120-20_ค่าบริการ1"/>
      <sheetName val="6-120-50_ค่าซ่อมแซม1"/>
      <sheetName val="6-150-10_ค่าที่ปรึกษา1"/>
      <sheetName val="6-130-20_ส่งเสริมการขาย1"/>
      <sheetName val="6-130-30_คอมมิชชั่น-ICS1"/>
      <sheetName val="6-130-30_คอมมิชชั่น-ICM1"/>
      <sheetName val="#6-200-00_ดอกเบี้ยจ่าย1"/>
      <sheetName val="All_employee1"/>
      <sheetName val="Jul_02"/>
      <sheetName val="Retire_2015-2017"/>
      <sheetName val="New_Item"/>
      <sheetName val="B131_"/>
      <sheetName val="Seagate__share_in_units"/>
      <sheetName val="3_P&amp;L_"/>
      <sheetName val="DISCOUNT_(2)1"/>
      <sheetName val="Haft_year_tax_estimation_11"/>
      <sheetName val="Haft_year_tax_estimation_21"/>
      <sheetName val="Haft_year_tax_estimation_(1)1"/>
      <sheetName val="Haft_year_tax_estimation_(2)1"/>
      <sheetName val="Taxcal_6_Month1"/>
      <sheetName val="Data_Last_year1"/>
      <sheetName val="GL_CB1"/>
      <sheetName val="GL_M1"/>
      <sheetName val="Gain_Loss_Calculation1"/>
      <sheetName val="Deferred_Charge1"/>
      <sheetName val="Detail_รายบุคคลปี_581"/>
      <sheetName val="Sale_04041"/>
      <sheetName val="IBA_&lt;O3&gt;1"/>
      <sheetName val="Loan_Amortization_Table1"/>
      <sheetName val="Linkage_Quote1"/>
      <sheetName val="Register_Cal_Mar_04_July_05_1"/>
      <sheetName val="QR_4_11"/>
      <sheetName val="คชจ_ดำเนินงาน6-431"/>
      <sheetName val="Norms_SP1"/>
      <sheetName val="แบบฟอร์มที่_7_original1"/>
      <sheetName val="แบบฟอร์มที่_7_Project_Base1"/>
      <sheetName val="n-4_41"/>
      <sheetName val="Bank_CA&amp;SA2"/>
      <sheetName val="AR_-CID2"/>
      <sheetName val="ดบ_ค้างรับ_Tisco2"/>
      <sheetName val="คชจ_ล่วงหน้า2"/>
      <sheetName val="ก่อสร้าง_ล่วงหน้า2"/>
      <sheetName val="ภาษีหัก_ณ_ที่จ่าย2"/>
      <sheetName val="คชจ_รอเรียกเก็บ_TDT2"/>
      <sheetName val="อุปกรณ์(หน่วยงาน)_2"/>
      <sheetName val="ICS_Cost_by_units2"/>
      <sheetName val="ICM_Budget&amp;Cost_Phase_I2"/>
      <sheetName val="ICM_Budget_Cost_Phase_II2"/>
      <sheetName val="ICm_Cost_by_units2"/>
      <sheetName val="CIV_AP_2-131-002"/>
      <sheetName val="ICM_AP_2-131-002"/>
      <sheetName val="CIV_AP_2-133-002"/>
      <sheetName val="ICM_AP_2-133-002"/>
      <sheetName val="ICM_AP_RPT2"/>
      <sheetName val="CIV_AP_RPT2"/>
      <sheetName val="CHQระหว่างทาง_2-132-002"/>
      <sheetName val="ภาษีเงินได้หัก_ณ_ที่จ่าย2"/>
      <sheetName val="ค้างจ่าย_CID2"/>
      <sheetName val="เงินทดรองรับ_2-191-002"/>
      <sheetName val="เงินทดรองรับ_2-193-002"/>
      <sheetName val="เงินทดรองรับ_2-194-xx2"/>
      <sheetName val="สรุปเงินมัดจำห้องชุด_Agent2"/>
      <sheetName val="Commission-Tiny_(Chinese)2"/>
      <sheetName val="Commission-Sky_Pro_(Thai)2"/>
      <sheetName val="สำรองผลประโยชน์พนง_2"/>
      <sheetName val="รด_บริหาร2"/>
      <sheetName val="รด_อื่น2"/>
      <sheetName val="6-120-10_ค่าเช่า2"/>
      <sheetName val="6-120-20_ค่าบริการ2"/>
      <sheetName val="6-120-50_ค่าซ่อมแซม2"/>
      <sheetName val="6-150-10_ค่าที่ปรึกษา2"/>
      <sheetName val="6-130-20_ส่งเสริมการขาย2"/>
      <sheetName val="6-130-30_คอมมิชชั่น-ICS2"/>
      <sheetName val="6-130-30_คอมมิชชั่น-ICM2"/>
      <sheetName val="#6-200-00_ดอกเบี้ยจ่าย2"/>
      <sheetName val="All_employee2"/>
      <sheetName val="2_Conso1"/>
      <sheetName val="Summary_by_Machine_Type_MAR1"/>
      <sheetName val="stat_local1"/>
      <sheetName val="Jul_021"/>
      <sheetName val="Retire_2015-20171"/>
      <sheetName val="New_Item1"/>
      <sheetName val="B131_1"/>
      <sheetName val="Seagate__share_in_units1"/>
      <sheetName val="3_P&amp;L_1"/>
      <sheetName val="disc rate"/>
      <sheetName val="AG"/>
      <sheetName val="BI"/>
      <sheetName val="BT"/>
      <sheetName val="OT"/>
      <sheetName val="TA"/>
      <sheetName val="TM"/>
      <sheetName val="WS"/>
      <sheetName val="Configuration"/>
      <sheetName val="SoKTMay"/>
      <sheetName val="DGiaT"/>
      <sheetName val="DGiaTN"/>
      <sheetName val="TT"/>
      <sheetName val="PDR_PL _ACCT-MBK"/>
      <sheetName val="TB1"/>
      <sheetName val="TB2"/>
      <sheetName val="Slide_Performance_Shopping"/>
      <sheetName val="11-20"/>
      <sheetName val="DISCOUNT_(2)2"/>
      <sheetName val="Haft_year_tax_estimation_12"/>
      <sheetName val="Haft_year_tax_estimation_22"/>
      <sheetName val="Haft_year_tax_estimation_(1)2"/>
      <sheetName val="Haft_year_tax_estimation_(2)2"/>
      <sheetName val="Taxcal_6_Month2"/>
      <sheetName val="Data_Last_year2"/>
      <sheetName val="GL_CB2"/>
      <sheetName val="GL_M2"/>
      <sheetName val="Gain_Loss_Calculation2"/>
      <sheetName val="Deferred_Charge2"/>
      <sheetName val="Detail_รายบุคคลปี_582"/>
      <sheetName val="Sale_04042"/>
      <sheetName val="IBA_&lt;O3&gt;2"/>
      <sheetName val="Loan_Amortization_Table2"/>
      <sheetName val="Linkage_Quote2"/>
      <sheetName val="Register_Cal_Mar_04_July_05_2"/>
      <sheetName val="QR_4_12"/>
      <sheetName val="คชจ_ดำเนินงาน6-432"/>
      <sheetName val="Norms_SP2"/>
      <sheetName val="แบบฟอร์มที่_7_original2"/>
      <sheetName val="แบบฟอร์มที่_7_Project_Base2"/>
      <sheetName val="n-4_42"/>
      <sheetName val="Bank_CA&amp;SA3"/>
      <sheetName val="AR_-CID3"/>
      <sheetName val="ดบ_ค้างรับ_Tisco3"/>
      <sheetName val="คชจ_ล่วงหน้า3"/>
      <sheetName val="ก่อสร้าง_ล่วงหน้า3"/>
      <sheetName val="ภาษีหัก_ณ_ที่จ่าย3"/>
      <sheetName val="คชจ_รอเรียกเก็บ_TDT3"/>
      <sheetName val="อุปกรณ์(หน่วยงาน)_3"/>
      <sheetName val="ICS_Cost_by_units3"/>
      <sheetName val="ICM_Budget&amp;Cost_Phase_I3"/>
      <sheetName val="ICM_Budget_Cost_Phase_II3"/>
      <sheetName val="ICm_Cost_by_units3"/>
      <sheetName val="CIV_AP_2-131-003"/>
      <sheetName val="ICM_AP_2-131-003"/>
      <sheetName val="CIV_AP_2-133-003"/>
      <sheetName val="ICM_AP_2-133-003"/>
      <sheetName val="ICM_AP_RPT3"/>
      <sheetName val="CIV_AP_RPT3"/>
      <sheetName val="CHQระหว่างทาง_2-132-003"/>
      <sheetName val="ภาษีเงินได้หัก_ณ_ที่จ่าย3"/>
      <sheetName val="ค้างจ่าย_CID3"/>
      <sheetName val="เงินทดรองรับ_2-191-003"/>
      <sheetName val="เงินทดรองรับ_2-193-003"/>
      <sheetName val="เงินทดรองรับ_2-194-xx3"/>
      <sheetName val="สรุปเงินมัดจำห้องชุด_Agent3"/>
      <sheetName val="Commission-Tiny_(Chinese)3"/>
      <sheetName val="Commission-Sky_Pro_(Thai)3"/>
      <sheetName val="สำรองผลประโยชน์พนง_3"/>
      <sheetName val="รด_บริหาร3"/>
      <sheetName val="รด_อื่น3"/>
      <sheetName val="6-120-10_ค่าเช่า3"/>
      <sheetName val="6-120-20_ค่าบริการ3"/>
      <sheetName val="6-120-50_ค่าซ่อมแซม3"/>
      <sheetName val="6-150-10_ค่าที่ปรึกษา3"/>
      <sheetName val="6-130-20_ส่งเสริมการขาย3"/>
      <sheetName val="6-130-30_คอมมิชชั่น-ICS3"/>
      <sheetName val="6-130-30_คอมมิชชั่น-ICM3"/>
      <sheetName val="#6-200-00_ดอกเบี้ยจ่าย3"/>
      <sheetName val="All_employee3"/>
      <sheetName val="Seagate__share_in_units2"/>
      <sheetName val="3_P&amp;L_2"/>
      <sheetName val="Retire_2015-20172"/>
      <sheetName val="New_Item2"/>
      <sheetName val="B131_2"/>
      <sheetName val="Jul_022"/>
      <sheetName val="2_Conso2"/>
      <sheetName val="Summary_by_Machine_Type_MAR2"/>
      <sheetName val="stat_local2"/>
      <sheetName val="DISCOUNT_(2)3"/>
      <sheetName val="Haft_year_tax_estimation_13"/>
      <sheetName val="Haft_year_tax_estimation_23"/>
      <sheetName val="Haft_year_tax_estimation_(1)3"/>
      <sheetName val="Haft_year_tax_estimation_(2)3"/>
      <sheetName val="Taxcal_6_Month3"/>
      <sheetName val="Data_Last_year3"/>
      <sheetName val="GL_CB3"/>
      <sheetName val="GL_M3"/>
      <sheetName val="Gain_Loss_Calculation3"/>
      <sheetName val="Deferred_Charge3"/>
      <sheetName val="Detail_รายบุคคลปี_583"/>
      <sheetName val="Sale_04043"/>
      <sheetName val="IBA_&lt;O3&gt;3"/>
      <sheetName val="Loan_Amortization_Table3"/>
      <sheetName val="Linkage_Quote3"/>
      <sheetName val="Register_Cal_Mar_04_July_05_3"/>
      <sheetName val="QR_4_13"/>
      <sheetName val="คชจ_ดำเนินงาน6-433"/>
      <sheetName val="Norms_SP3"/>
      <sheetName val="แบบฟอร์มที่_7_original3"/>
      <sheetName val="แบบฟอร์มที่_7_Project_Base3"/>
      <sheetName val="n-4_43"/>
      <sheetName val="Bank_CA&amp;SA4"/>
      <sheetName val="AR_-CID4"/>
      <sheetName val="ดบ_ค้างรับ_Tisco4"/>
      <sheetName val="คชจ_ล่วงหน้า4"/>
      <sheetName val="ก่อสร้าง_ล่วงหน้า4"/>
      <sheetName val="ภาษีหัก_ณ_ที่จ่าย4"/>
      <sheetName val="คชจ_รอเรียกเก็บ_TDT4"/>
      <sheetName val="อุปกรณ์(หน่วยงาน)_4"/>
      <sheetName val="ICS_Cost_by_units4"/>
      <sheetName val="ICM_Budget&amp;Cost_Phase_I4"/>
      <sheetName val="ICM_Budget_Cost_Phase_II4"/>
      <sheetName val="ICm_Cost_by_units4"/>
      <sheetName val="CIV_AP_2-131-004"/>
      <sheetName val="ICM_AP_2-131-004"/>
      <sheetName val="CIV_AP_2-133-004"/>
      <sheetName val="ICM_AP_2-133-004"/>
      <sheetName val="ICM_AP_RPT4"/>
      <sheetName val="CIV_AP_RPT4"/>
      <sheetName val="CHQระหว่างทาง_2-132-004"/>
      <sheetName val="ภาษีเงินได้หัก_ณ_ที่จ่าย4"/>
      <sheetName val="ค้างจ่าย_CID4"/>
      <sheetName val="เงินทดรองรับ_2-191-004"/>
      <sheetName val="เงินทดรองรับ_2-193-004"/>
      <sheetName val="เงินทดรองรับ_2-194-xx4"/>
      <sheetName val="สรุปเงินมัดจำห้องชุด_Agent4"/>
      <sheetName val="Commission-Tiny_(Chinese)4"/>
      <sheetName val="Commission-Sky_Pro_(Thai)4"/>
      <sheetName val="สำรองผลประโยชน์พนง_4"/>
      <sheetName val="รด_บริหาร4"/>
      <sheetName val="รด_อื่น4"/>
      <sheetName val="6-120-10_ค่าเช่า4"/>
      <sheetName val="6-120-20_ค่าบริการ4"/>
      <sheetName val="6-120-50_ค่าซ่อมแซม4"/>
      <sheetName val="6-150-10_ค่าที่ปรึกษา4"/>
      <sheetName val="6-130-20_ส่งเสริมการขาย4"/>
      <sheetName val="6-130-30_คอมมิชชั่น-ICS4"/>
      <sheetName val="6-130-30_คอมมิชชั่น-ICM4"/>
      <sheetName val="#6-200-00_ดอกเบี้ยจ่าย4"/>
      <sheetName val="All_employee4"/>
      <sheetName val="Retire_2015-20173"/>
      <sheetName val="New_Item3"/>
      <sheetName val="B131_3"/>
      <sheetName val="Seagate__share_in_units3"/>
      <sheetName val="2_Conso3"/>
      <sheetName val="Summary_by_Machine_Type_MAR3"/>
      <sheetName val="stat_local3"/>
      <sheetName val="Jul_023"/>
      <sheetName val="3_P&amp;L_3"/>
      <sheetName val="DaysInMonth"/>
      <sheetName val="B- 1"/>
      <sheetName val="งบทดลอง - ต.ค.2547"/>
      <sheetName val="G-35-3"/>
      <sheetName val="Corp. sheet"/>
      <sheetName val="013 - การสั่งการ"/>
      <sheetName val="Job List1"/>
      <sheetName val="計画値"/>
      <sheetName val="_2__xls__2__xls_COV"/>
      <sheetName val="dBase"/>
      <sheetName val="Home"/>
      <sheetName val="NAV Base"/>
      <sheetName val="JB"/>
      <sheetName val="COA"/>
      <sheetName val="A5 Code"/>
      <sheetName val="Non_Movement"/>
      <sheetName val="ORGANIZATION_PLASTIC_GROUP_"/>
      <sheetName val="ORGANIZATION_PLASTIC_GROUP__2"/>
      <sheetName val="IMPROVE_MAN_POWER"/>
      <sheetName val="ฟอล์ม_B2"/>
      <sheetName val="Man_power_SPEC"/>
      <sheetName val="Man_power_SPEC_(2)"/>
      <sheetName val="Current_ORG"/>
      <sheetName val="Blank_ORG"/>
      <sheetName val="DLOT_Calculate"/>
      <sheetName val="ประเมิน_"/>
      <sheetName val="Improvement_Plan"/>
      <sheetName val="รายชื่อพนักงาน_"/>
      <sheetName val="Machine_capacity"/>
      <sheetName val="DLOT_Current"/>
      <sheetName val="ORG_(2)"/>
      <sheetName val="Injection_new"/>
      <sheetName val="Injection_new_"/>
      <sheetName val="Non_Movement1"/>
      <sheetName val="ORGANIZATION_PLASTIC_GROUP_1"/>
      <sheetName val="ORGANIZATION_PLASTIC_GROUP__21"/>
      <sheetName val="IMPROVE_MAN_POWER1"/>
      <sheetName val="ฟอล์ม_B21"/>
      <sheetName val="Man_power_SPEC1"/>
      <sheetName val="Man_power_SPEC_(2)1"/>
      <sheetName val="Current_ORG1"/>
      <sheetName val="Blank_ORG1"/>
      <sheetName val="DLOT_Calculate1"/>
      <sheetName val="ประเมิน_1"/>
      <sheetName val="Improvement_Plan1"/>
      <sheetName val="รายชื่อพนักงาน_1"/>
      <sheetName val="Machine_capacity1"/>
      <sheetName val="DLOT_Current1"/>
      <sheetName val="ORG_(2)1"/>
      <sheetName val="Injection_new1"/>
      <sheetName val="Injection_new_1"/>
      <sheetName val="Vat7% ภายในเดือน_Junต้นฉบับ"/>
      <sheetName val="TBA"/>
      <sheetName val="Rates"/>
      <sheetName val="ภาคการขายวิศวกรรม_Weekly"/>
      <sheetName val="ภาคการขายโฆษณาNBT_Weekly"/>
      <sheetName val="ปัจจุบัน "/>
      <sheetName val="all"/>
      <sheetName val="Cum.91-93"/>
      <sheetName val="Dec 94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>
        <row r="2">
          <cell r="B2">
            <v>1.9678000000000001E-2</v>
          </cell>
        </row>
      </sheetData>
      <sheetData sheetId="106">
        <row r="2">
          <cell r="B2">
            <v>1.9678000000000001E-2</v>
          </cell>
        </row>
      </sheetData>
      <sheetData sheetId="107">
        <row r="2">
          <cell r="B2">
            <v>1.9678000000000001E-2</v>
          </cell>
        </row>
      </sheetData>
      <sheetData sheetId="108">
        <row r="2">
          <cell r="B2">
            <v>1.9678000000000001E-2</v>
          </cell>
        </row>
      </sheetData>
      <sheetData sheetId="109">
        <row r="2">
          <cell r="B2">
            <v>1.9678000000000001E-2</v>
          </cell>
        </row>
      </sheetData>
      <sheetData sheetId="110">
        <row r="2">
          <cell r="B2">
            <v>1.9678000000000001E-2</v>
          </cell>
        </row>
      </sheetData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>
        <row r="2">
          <cell r="B2">
            <v>1.9678000000000001E-2</v>
          </cell>
        </row>
      </sheetData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>
        <row r="2">
          <cell r="B2">
            <v>1.9678000000000001E-2</v>
          </cell>
        </row>
      </sheetData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 refreshError="1"/>
      <sheetData sheetId="188" refreshError="1"/>
      <sheetData sheetId="189" refreshError="1"/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>
        <row r="2">
          <cell r="B2">
            <v>1.9678000000000001E-2</v>
          </cell>
        </row>
      </sheetData>
      <sheetData sheetId="211">
        <row r="2">
          <cell r="B2">
            <v>1.9678000000000001E-2</v>
          </cell>
        </row>
      </sheetData>
      <sheetData sheetId="212">
        <row r="2">
          <cell r="B2">
            <v>1.9678000000000001E-2</v>
          </cell>
        </row>
      </sheetData>
      <sheetData sheetId="213">
        <row r="2">
          <cell r="B2">
            <v>1.9678000000000001E-2</v>
          </cell>
        </row>
      </sheetData>
      <sheetData sheetId="214">
        <row r="2">
          <cell r="B2">
            <v>1.9678000000000001E-2</v>
          </cell>
        </row>
      </sheetData>
      <sheetData sheetId="215">
        <row r="2">
          <cell r="B2">
            <v>1.9678000000000001E-2</v>
          </cell>
        </row>
      </sheetData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>
        <row r="2">
          <cell r="B2">
            <v>1.9678000000000001E-2</v>
          </cell>
        </row>
      </sheetData>
      <sheetData sheetId="233">
        <row r="2">
          <cell r="B2">
            <v>1.9678000000000001E-2</v>
          </cell>
        </row>
      </sheetData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>
        <row r="2">
          <cell r="B2">
            <v>1.9678000000000001E-2</v>
          </cell>
        </row>
      </sheetData>
      <sheetData sheetId="254">
        <row r="2">
          <cell r="B2">
            <v>1.9678000000000001E-2</v>
          </cell>
        </row>
      </sheetData>
      <sheetData sheetId="255">
        <row r="2">
          <cell r="B2">
            <v>1.9678000000000001E-2</v>
          </cell>
        </row>
      </sheetData>
      <sheetData sheetId="256">
        <row r="2">
          <cell r="B2">
            <v>1.9678000000000001E-2</v>
          </cell>
        </row>
      </sheetData>
      <sheetData sheetId="257">
        <row r="2">
          <cell r="B2">
            <v>1.9678000000000001E-2</v>
          </cell>
        </row>
      </sheetData>
      <sheetData sheetId="258">
        <row r="2">
          <cell r="B2">
            <v>1.9678000000000001E-2</v>
          </cell>
        </row>
      </sheetData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>
        <row r="2">
          <cell r="B2">
            <v>1.9678000000000001E-2</v>
          </cell>
        </row>
      </sheetData>
      <sheetData sheetId="312">
        <row r="2">
          <cell r="B2">
            <v>1.9678000000000001E-2</v>
          </cell>
        </row>
      </sheetData>
      <sheetData sheetId="313">
        <row r="2">
          <cell r="B2">
            <v>1.9678000000000001E-2</v>
          </cell>
        </row>
      </sheetData>
      <sheetData sheetId="314">
        <row r="2">
          <cell r="B2">
            <v>1.9678000000000001E-2</v>
          </cell>
        </row>
      </sheetData>
      <sheetData sheetId="315">
        <row r="2">
          <cell r="B2">
            <v>1.9678000000000001E-2</v>
          </cell>
        </row>
      </sheetData>
      <sheetData sheetId="316">
        <row r="2">
          <cell r="B2">
            <v>1.9678000000000001E-2</v>
          </cell>
        </row>
      </sheetData>
      <sheetData sheetId="317">
        <row r="2">
          <cell r="B2">
            <v>1.9678000000000001E-2</v>
          </cell>
        </row>
      </sheetData>
      <sheetData sheetId="318">
        <row r="2">
          <cell r="B2">
            <v>1.9678000000000001E-2</v>
          </cell>
        </row>
      </sheetData>
      <sheetData sheetId="319">
        <row r="2">
          <cell r="B2">
            <v>1.9678000000000001E-2</v>
          </cell>
        </row>
      </sheetData>
      <sheetData sheetId="320">
        <row r="2">
          <cell r="B2">
            <v>1.9678000000000001E-2</v>
          </cell>
        </row>
      </sheetData>
      <sheetData sheetId="321">
        <row r="2">
          <cell r="B2">
            <v>1.9678000000000001E-2</v>
          </cell>
        </row>
      </sheetData>
      <sheetData sheetId="322">
        <row r="2">
          <cell r="B2">
            <v>1.9678000000000001E-2</v>
          </cell>
        </row>
      </sheetData>
      <sheetData sheetId="323">
        <row r="2">
          <cell r="B2">
            <v>1.9678000000000001E-2</v>
          </cell>
        </row>
      </sheetData>
      <sheetData sheetId="324">
        <row r="2">
          <cell r="B2">
            <v>1.9678000000000001E-2</v>
          </cell>
        </row>
      </sheetData>
      <sheetData sheetId="325">
        <row r="2">
          <cell r="B2">
            <v>1.9678000000000001E-2</v>
          </cell>
        </row>
      </sheetData>
      <sheetData sheetId="326">
        <row r="2">
          <cell r="B2">
            <v>1.9678000000000001E-2</v>
          </cell>
        </row>
      </sheetData>
      <sheetData sheetId="327">
        <row r="2">
          <cell r="B2">
            <v>1.9678000000000001E-2</v>
          </cell>
        </row>
      </sheetData>
      <sheetData sheetId="328">
        <row r="2">
          <cell r="B2">
            <v>1.9678000000000001E-2</v>
          </cell>
        </row>
      </sheetData>
      <sheetData sheetId="329">
        <row r="2">
          <cell r="B2">
            <v>1.9678000000000001E-2</v>
          </cell>
        </row>
      </sheetData>
      <sheetData sheetId="330">
        <row r="2">
          <cell r="B2">
            <v>1.9678000000000001E-2</v>
          </cell>
        </row>
      </sheetData>
      <sheetData sheetId="331">
        <row r="2">
          <cell r="B2">
            <v>1.9678000000000001E-2</v>
          </cell>
        </row>
      </sheetData>
      <sheetData sheetId="332">
        <row r="2">
          <cell r="B2">
            <v>1.9678000000000001E-2</v>
          </cell>
        </row>
      </sheetData>
      <sheetData sheetId="333">
        <row r="2">
          <cell r="B2">
            <v>1.9678000000000001E-2</v>
          </cell>
        </row>
      </sheetData>
      <sheetData sheetId="334">
        <row r="2">
          <cell r="B2">
            <v>1.9678000000000001E-2</v>
          </cell>
        </row>
      </sheetData>
      <sheetData sheetId="335">
        <row r="2">
          <cell r="B2">
            <v>1.9678000000000001E-2</v>
          </cell>
        </row>
      </sheetData>
      <sheetData sheetId="336">
        <row r="2">
          <cell r="B2">
            <v>1.9678000000000001E-2</v>
          </cell>
        </row>
      </sheetData>
      <sheetData sheetId="337">
        <row r="2">
          <cell r="B2">
            <v>1.9678000000000001E-2</v>
          </cell>
        </row>
      </sheetData>
      <sheetData sheetId="338">
        <row r="2">
          <cell r="B2">
            <v>1.9678000000000001E-2</v>
          </cell>
        </row>
      </sheetData>
      <sheetData sheetId="339">
        <row r="2">
          <cell r="B2">
            <v>1.9678000000000001E-2</v>
          </cell>
        </row>
      </sheetData>
      <sheetData sheetId="340">
        <row r="2">
          <cell r="B2">
            <v>1.9678000000000001E-2</v>
          </cell>
        </row>
      </sheetData>
      <sheetData sheetId="341">
        <row r="2">
          <cell r="B2">
            <v>1.9678000000000001E-2</v>
          </cell>
        </row>
      </sheetData>
      <sheetData sheetId="342">
        <row r="2">
          <cell r="B2">
            <v>1.9678000000000001E-2</v>
          </cell>
        </row>
      </sheetData>
      <sheetData sheetId="343">
        <row r="2">
          <cell r="B2">
            <v>1.9678000000000001E-2</v>
          </cell>
        </row>
      </sheetData>
      <sheetData sheetId="344">
        <row r="2">
          <cell r="B2">
            <v>1.9678000000000001E-2</v>
          </cell>
        </row>
      </sheetData>
      <sheetData sheetId="345">
        <row r="2">
          <cell r="B2">
            <v>1.9678000000000001E-2</v>
          </cell>
        </row>
      </sheetData>
      <sheetData sheetId="346">
        <row r="2">
          <cell r="B2">
            <v>1.9678000000000001E-2</v>
          </cell>
        </row>
      </sheetData>
      <sheetData sheetId="347">
        <row r="2">
          <cell r="B2">
            <v>1.9678000000000001E-2</v>
          </cell>
        </row>
      </sheetData>
      <sheetData sheetId="348">
        <row r="2">
          <cell r="B2">
            <v>1.9678000000000001E-2</v>
          </cell>
        </row>
      </sheetData>
      <sheetData sheetId="349">
        <row r="2">
          <cell r="B2">
            <v>1.9678000000000001E-2</v>
          </cell>
        </row>
      </sheetData>
      <sheetData sheetId="350">
        <row r="2">
          <cell r="B2">
            <v>1.9678000000000001E-2</v>
          </cell>
        </row>
      </sheetData>
      <sheetData sheetId="351">
        <row r="2">
          <cell r="B2">
            <v>1.9678000000000001E-2</v>
          </cell>
        </row>
      </sheetData>
      <sheetData sheetId="352">
        <row r="2">
          <cell r="B2">
            <v>1.9678000000000001E-2</v>
          </cell>
        </row>
      </sheetData>
      <sheetData sheetId="353">
        <row r="2">
          <cell r="B2">
            <v>1.9678000000000001E-2</v>
          </cell>
        </row>
      </sheetData>
      <sheetData sheetId="354">
        <row r="2">
          <cell r="B2">
            <v>1.9678000000000001E-2</v>
          </cell>
        </row>
      </sheetData>
      <sheetData sheetId="355">
        <row r="2">
          <cell r="B2">
            <v>1.9678000000000001E-2</v>
          </cell>
        </row>
      </sheetData>
      <sheetData sheetId="356">
        <row r="2">
          <cell r="B2">
            <v>1.9678000000000001E-2</v>
          </cell>
        </row>
      </sheetData>
      <sheetData sheetId="357">
        <row r="2">
          <cell r="B2">
            <v>1.9678000000000001E-2</v>
          </cell>
        </row>
      </sheetData>
      <sheetData sheetId="358">
        <row r="2">
          <cell r="B2">
            <v>1.9678000000000001E-2</v>
          </cell>
        </row>
      </sheetData>
      <sheetData sheetId="359">
        <row r="2">
          <cell r="B2">
            <v>1.9678000000000001E-2</v>
          </cell>
        </row>
      </sheetData>
      <sheetData sheetId="360">
        <row r="2">
          <cell r="B2">
            <v>1.9678000000000001E-2</v>
          </cell>
        </row>
      </sheetData>
      <sheetData sheetId="361">
        <row r="2">
          <cell r="B2">
            <v>1.9678000000000001E-2</v>
          </cell>
        </row>
      </sheetData>
      <sheetData sheetId="362">
        <row r="2">
          <cell r="B2">
            <v>1.9678000000000001E-2</v>
          </cell>
        </row>
      </sheetData>
      <sheetData sheetId="363">
        <row r="2">
          <cell r="B2">
            <v>1.9678000000000001E-2</v>
          </cell>
        </row>
      </sheetData>
      <sheetData sheetId="364">
        <row r="2">
          <cell r="B2">
            <v>1.9678000000000001E-2</v>
          </cell>
        </row>
      </sheetData>
      <sheetData sheetId="365">
        <row r="2">
          <cell r="B2">
            <v>1.9678000000000001E-2</v>
          </cell>
        </row>
      </sheetData>
      <sheetData sheetId="366">
        <row r="2">
          <cell r="B2">
            <v>1.9678000000000001E-2</v>
          </cell>
        </row>
      </sheetData>
      <sheetData sheetId="367">
        <row r="2">
          <cell r="B2">
            <v>1.9678000000000001E-2</v>
          </cell>
        </row>
      </sheetData>
      <sheetData sheetId="368">
        <row r="2">
          <cell r="B2">
            <v>1.9678000000000001E-2</v>
          </cell>
        </row>
      </sheetData>
      <sheetData sheetId="369">
        <row r="2">
          <cell r="B2">
            <v>1.9678000000000001E-2</v>
          </cell>
        </row>
      </sheetData>
      <sheetData sheetId="370">
        <row r="2">
          <cell r="B2">
            <v>1.9678000000000001E-2</v>
          </cell>
        </row>
      </sheetData>
      <sheetData sheetId="371">
        <row r="2">
          <cell r="B2">
            <v>1.9678000000000001E-2</v>
          </cell>
        </row>
      </sheetData>
      <sheetData sheetId="372">
        <row r="2">
          <cell r="B2">
            <v>1.9678000000000001E-2</v>
          </cell>
        </row>
      </sheetData>
      <sheetData sheetId="373">
        <row r="2">
          <cell r="B2">
            <v>1.9678000000000001E-2</v>
          </cell>
        </row>
      </sheetData>
      <sheetData sheetId="374">
        <row r="2">
          <cell r="B2">
            <v>1.9678000000000001E-2</v>
          </cell>
        </row>
      </sheetData>
      <sheetData sheetId="375">
        <row r="2">
          <cell r="B2">
            <v>1.9678000000000001E-2</v>
          </cell>
        </row>
      </sheetData>
      <sheetData sheetId="376">
        <row r="2">
          <cell r="B2">
            <v>1.9678000000000001E-2</v>
          </cell>
        </row>
      </sheetData>
      <sheetData sheetId="377">
        <row r="2">
          <cell r="B2">
            <v>1.9678000000000001E-2</v>
          </cell>
        </row>
      </sheetData>
      <sheetData sheetId="378">
        <row r="2">
          <cell r="B2">
            <v>1.9678000000000001E-2</v>
          </cell>
        </row>
      </sheetData>
      <sheetData sheetId="379">
        <row r="2">
          <cell r="B2">
            <v>1.9678000000000001E-2</v>
          </cell>
        </row>
      </sheetData>
      <sheetData sheetId="380">
        <row r="2">
          <cell r="B2">
            <v>1.9678000000000001E-2</v>
          </cell>
        </row>
      </sheetData>
      <sheetData sheetId="381">
        <row r="2">
          <cell r="B2">
            <v>1.9678000000000001E-2</v>
          </cell>
        </row>
      </sheetData>
      <sheetData sheetId="382">
        <row r="2">
          <cell r="B2">
            <v>1.9678000000000001E-2</v>
          </cell>
        </row>
      </sheetData>
      <sheetData sheetId="383">
        <row r="2">
          <cell r="B2">
            <v>1.9678000000000001E-2</v>
          </cell>
        </row>
      </sheetData>
      <sheetData sheetId="384">
        <row r="2">
          <cell r="B2">
            <v>1.9678000000000001E-2</v>
          </cell>
        </row>
      </sheetData>
      <sheetData sheetId="385">
        <row r="2">
          <cell r="B2">
            <v>1.9678000000000001E-2</v>
          </cell>
        </row>
      </sheetData>
      <sheetData sheetId="386">
        <row r="2">
          <cell r="B2">
            <v>1.9678000000000001E-2</v>
          </cell>
        </row>
      </sheetData>
      <sheetData sheetId="387">
        <row r="2">
          <cell r="B2">
            <v>1.9678000000000001E-2</v>
          </cell>
        </row>
      </sheetData>
      <sheetData sheetId="388">
        <row r="2">
          <cell r="B2">
            <v>1.9678000000000001E-2</v>
          </cell>
        </row>
      </sheetData>
      <sheetData sheetId="389">
        <row r="2">
          <cell r="B2">
            <v>1.9678000000000001E-2</v>
          </cell>
        </row>
      </sheetData>
      <sheetData sheetId="390">
        <row r="2">
          <cell r="B2">
            <v>1.9678000000000001E-2</v>
          </cell>
        </row>
      </sheetData>
      <sheetData sheetId="391">
        <row r="2">
          <cell r="B2">
            <v>1.9678000000000001E-2</v>
          </cell>
        </row>
      </sheetData>
      <sheetData sheetId="392">
        <row r="2">
          <cell r="B2">
            <v>1.9678000000000001E-2</v>
          </cell>
        </row>
      </sheetData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>
        <row r="2">
          <cell r="B2">
            <v>0</v>
          </cell>
        </row>
      </sheetData>
      <sheetData sheetId="437">
        <row r="2">
          <cell r="B2">
            <v>0</v>
          </cell>
        </row>
      </sheetData>
      <sheetData sheetId="438">
        <row r="2">
          <cell r="B2">
            <v>0</v>
          </cell>
        </row>
      </sheetData>
      <sheetData sheetId="439">
        <row r="2">
          <cell r="B2">
            <v>1.9678000000000001E-2</v>
          </cell>
        </row>
      </sheetData>
      <sheetData sheetId="440">
        <row r="2">
          <cell r="B2">
            <v>1.9678000000000001E-2</v>
          </cell>
        </row>
      </sheetData>
      <sheetData sheetId="441">
        <row r="2">
          <cell r="B2">
            <v>1.9678000000000001E-2</v>
          </cell>
        </row>
      </sheetData>
      <sheetData sheetId="442">
        <row r="2">
          <cell r="B2">
            <v>1.9678000000000001E-2</v>
          </cell>
        </row>
      </sheetData>
      <sheetData sheetId="443">
        <row r="2">
          <cell r="B2">
            <v>0</v>
          </cell>
        </row>
      </sheetData>
      <sheetData sheetId="444">
        <row r="2">
          <cell r="B2">
            <v>1.9678000000000001E-2</v>
          </cell>
        </row>
      </sheetData>
      <sheetData sheetId="445">
        <row r="2">
          <cell r="B2">
            <v>0</v>
          </cell>
        </row>
      </sheetData>
      <sheetData sheetId="446">
        <row r="2">
          <cell r="B2">
            <v>0</v>
          </cell>
        </row>
      </sheetData>
      <sheetData sheetId="447">
        <row r="2">
          <cell r="B2">
            <v>0</v>
          </cell>
        </row>
      </sheetData>
      <sheetData sheetId="448">
        <row r="2">
          <cell r="B2">
            <v>1.9678000000000001E-2</v>
          </cell>
        </row>
      </sheetData>
      <sheetData sheetId="449">
        <row r="2">
          <cell r="B2">
            <v>1.9678000000000001E-2</v>
          </cell>
        </row>
      </sheetData>
      <sheetData sheetId="450">
        <row r="2">
          <cell r="B2">
            <v>0</v>
          </cell>
        </row>
      </sheetData>
      <sheetData sheetId="451">
        <row r="2">
          <cell r="B2">
            <v>1.9678000000000001E-2</v>
          </cell>
        </row>
      </sheetData>
      <sheetData sheetId="452">
        <row r="2">
          <cell r="B2">
            <v>0</v>
          </cell>
        </row>
      </sheetData>
      <sheetData sheetId="453">
        <row r="2">
          <cell r="B2">
            <v>1.9678000000000001E-2</v>
          </cell>
        </row>
      </sheetData>
      <sheetData sheetId="454">
        <row r="2">
          <cell r="B2">
            <v>1.9678000000000001E-2</v>
          </cell>
        </row>
      </sheetData>
      <sheetData sheetId="455">
        <row r="2">
          <cell r="B2">
            <v>1.9678000000000001E-2</v>
          </cell>
        </row>
      </sheetData>
      <sheetData sheetId="456">
        <row r="2">
          <cell r="B2">
            <v>1.9678000000000001E-2</v>
          </cell>
        </row>
      </sheetData>
      <sheetData sheetId="457">
        <row r="2">
          <cell r="B2">
            <v>0</v>
          </cell>
        </row>
      </sheetData>
      <sheetData sheetId="458">
        <row r="2">
          <cell r="B2">
            <v>0</v>
          </cell>
        </row>
      </sheetData>
      <sheetData sheetId="459">
        <row r="2">
          <cell r="B2">
            <v>0</v>
          </cell>
        </row>
      </sheetData>
      <sheetData sheetId="460">
        <row r="2">
          <cell r="B2">
            <v>0</v>
          </cell>
        </row>
      </sheetData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>
        <row r="2">
          <cell r="B2">
            <v>1.9678000000000001E-2</v>
          </cell>
        </row>
      </sheetData>
      <sheetData sheetId="493">
        <row r="2">
          <cell r="B2">
            <v>1.9678000000000001E-2</v>
          </cell>
        </row>
      </sheetData>
      <sheetData sheetId="494">
        <row r="2">
          <cell r="B2">
            <v>1.9678000000000001E-2</v>
          </cell>
        </row>
      </sheetData>
      <sheetData sheetId="495">
        <row r="2">
          <cell r="B2">
            <v>1.9678000000000001E-2</v>
          </cell>
        </row>
      </sheetData>
      <sheetData sheetId="496">
        <row r="2">
          <cell r="B2">
            <v>1.9678000000000001E-2</v>
          </cell>
        </row>
      </sheetData>
      <sheetData sheetId="497">
        <row r="2">
          <cell r="B2">
            <v>1.9678000000000001E-2</v>
          </cell>
        </row>
      </sheetData>
      <sheetData sheetId="498">
        <row r="2">
          <cell r="B2">
            <v>1.9678000000000001E-2</v>
          </cell>
        </row>
      </sheetData>
      <sheetData sheetId="499">
        <row r="2">
          <cell r="B2">
            <v>1.9678000000000001E-2</v>
          </cell>
        </row>
      </sheetData>
      <sheetData sheetId="500">
        <row r="2">
          <cell r="B2">
            <v>1.9678000000000001E-2</v>
          </cell>
        </row>
      </sheetData>
      <sheetData sheetId="501">
        <row r="2">
          <cell r="B2">
            <v>1.9678000000000001E-2</v>
          </cell>
        </row>
      </sheetData>
      <sheetData sheetId="502">
        <row r="2">
          <cell r="B2">
            <v>1.9678000000000001E-2</v>
          </cell>
        </row>
      </sheetData>
      <sheetData sheetId="503">
        <row r="2">
          <cell r="B2">
            <v>1.9678000000000001E-2</v>
          </cell>
        </row>
      </sheetData>
      <sheetData sheetId="504">
        <row r="2">
          <cell r="B2">
            <v>1.9678000000000001E-2</v>
          </cell>
        </row>
      </sheetData>
      <sheetData sheetId="505">
        <row r="2">
          <cell r="B2">
            <v>1.9678000000000001E-2</v>
          </cell>
        </row>
      </sheetData>
      <sheetData sheetId="506">
        <row r="2">
          <cell r="B2">
            <v>1.9678000000000001E-2</v>
          </cell>
        </row>
      </sheetData>
      <sheetData sheetId="507">
        <row r="2">
          <cell r="B2">
            <v>1.9678000000000001E-2</v>
          </cell>
        </row>
      </sheetData>
      <sheetData sheetId="508">
        <row r="2">
          <cell r="B2">
            <v>1.9678000000000001E-2</v>
          </cell>
        </row>
      </sheetData>
      <sheetData sheetId="509">
        <row r="2">
          <cell r="B2">
            <v>0</v>
          </cell>
        </row>
      </sheetData>
      <sheetData sheetId="510">
        <row r="2">
          <cell r="B2">
            <v>1.9678000000000001E-2</v>
          </cell>
        </row>
      </sheetData>
      <sheetData sheetId="511">
        <row r="2">
          <cell r="B2">
            <v>1.9678000000000001E-2</v>
          </cell>
        </row>
      </sheetData>
      <sheetData sheetId="512">
        <row r="2">
          <cell r="B2">
            <v>1.9678000000000001E-2</v>
          </cell>
        </row>
      </sheetData>
      <sheetData sheetId="513">
        <row r="2">
          <cell r="B2">
            <v>1.9678000000000001E-2</v>
          </cell>
        </row>
      </sheetData>
      <sheetData sheetId="514">
        <row r="2">
          <cell r="B2">
            <v>1.9678000000000001E-2</v>
          </cell>
        </row>
      </sheetData>
      <sheetData sheetId="515">
        <row r="2">
          <cell r="B2">
            <v>1.9678000000000001E-2</v>
          </cell>
        </row>
      </sheetData>
      <sheetData sheetId="516">
        <row r="2">
          <cell r="B2">
            <v>1.9678000000000001E-2</v>
          </cell>
        </row>
      </sheetData>
      <sheetData sheetId="517">
        <row r="2">
          <cell r="B2">
            <v>1.9678000000000001E-2</v>
          </cell>
        </row>
      </sheetData>
      <sheetData sheetId="518">
        <row r="2">
          <cell r="B2">
            <v>1.9678000000000001E-2</v>
          </cell>
        </row>
      </sheetData>
      <sheetData sheetId="519">
        <row r="2">
          <cell r="B2">
            <v>1.9678000000000001E-2</v>
          </cell>
        </row>
      </sheetData>
      <sheetData sheetId="520">
        <row r="2">
          <cell r="B2">
            <v>1.9678000000000001E-2</v>
          </cell>
        </row>
      </sheetData>
      <sheetData sheetId="521">
        <row r="2">
          <cell r="B2">
            <v>1.9678000000000001E-2</v>
          </cell>
        </row>
      </sheetData>
      <sheetData sheetId="522">
        <row r="2">
          <cell r="B2">
            <v>1.9678000000000001E-2</v>
          </cell>
        </row>
      </sheetData>
      <sheetData sheetId="523">
        <row r="2">
          <cell r="B2">
            <v>1.9678000000000001E-2</v>
          </cell>
        </row>
      </sheetData>
      <sheetData sheetId="524">
        <row r="2">
          <cell r="B2">
            <v>1.9678000000000001E-2</v>
          </cell>
        </row>
      </sheetData>
      <sheetData sheetId="525">
        <row r="2">
          <cell r="B2">
            <v>1.9678000000000001E-2</v>
          </cell>
        </row>
      </sheetData>
      <sheetData sheetId="526">
        <row r="2">
          <cell r="B2">
            <v>1.9678000000000001E-2</v>
          </cell>
        </row>
      </sheetData>
      <sheetData sheetId="527">
        <row r="2">
          <cell r="B2">
            <v>1.9678000000000001E-2</v>
          </cell>
        </row>
      </sheetData>
      <sheetData sheetId="528">
        <row r="2">
          <cell r="B2">
            <v>1.9678000000000001E-2</v>
          </cell>
        </row>
      </sheetData>
      <sheetData sheetId="529">
        <row r="2">
          <cell r="B2">
            <v>1.9678000000000001E-2</v>
          </cell>
        </row>
      </sheetData>
      <sheetData sheetId="530">
        <row r="2">
          <cell r="B2">
            <v>1.9678000000000001E-2</v>
          </cell>
        </row>
      </sheetData>
      <sheetData sheetId="531">
        <row r="2">
          <cell r="B2">
            <v>1.9678000000000001E-2</v>
          </cell>
        </row>
      </sheetData>
      <sheetData sheetId="532">
        <row r="2">
          <cell r="B2">
            <v>1.9678000000000001E-2</v>
          </cell>
        </row>
      </sheetData>
      <sheetData sheetId="533">
        <row r="2">
          <cell r="B2">
            <v>1.9678000000000001E-2</v>
          </cell>
        </row>
      </sheetData>
      <sheetData sheetId="534">
        <row r="2">
          <cell r="B2">
            <v>1.9678000000000001E-2</v>
          </cell>
        </row>
      </sheetData>
      <sheetData sheetId="535">
        <row r="2">
          <cell r="B2">
            <v>1.9678000000000001E-2</v>
          </cell>
        </row>
      </sheetData>
      <sheetData sheetId="536">
        <row r="2">
          <cell r="B2">
            <v>1.9678000000000001E-2</v>
          </cell>
        </row>
      </sheetData>
      <sheetData sheetId="537">
        <row r="2">
          <cell r="B2">
            <v>1.9678000000000001E-2</v>
          </cell>
        </row>
      </sheetData>
      <sheetData sheetId="538">
        <row r="2">
          <cell r="B2">
            <v>1.9678000000000001E-2</v>
          </cell>
        </row>
      </sheetData>
      <sheetData sheetId="539">
        <row r="2">
          <cell r="B2">
            <v>1.9678000000000001E-2</v>
          </cell>
        </row>
      </sheetData>
      <sheetData sheetId="540">
        <row r="2">
          <cell r="B2">
            <v>1.9678000000000001E-2</v>
          </cell>
        </row>
      </sheetData>
      <sheetData sheetId="541">
        <row r="2">
          <cell r="B2">
            <v>1.9678000000000001E-2</v>
          </cell>
        </row>
      </sheetData>
      <sheetData sheetId="542">
        <row r="2">
          <cell r="B2">
            <v>1.9678000000000001E-2</v>
          </cell>
        </row>
      </sheetData>
      <sheetData sheetId="543">
        <row r="2">
          <cell r="B2">
            <v>1.9678000000000001E-2</v>
          </cell>
        </row>
      </sheetData>
      <sheetData sheetId="544">
        <row r="2">
          <cell r="B2">
            <v>1.9678000000000001E-2</v>
          </cell>
        </row>
      </sheetData>
      <sheetData sheetId="545">
        <row r="2">
          <cell r="B2">
            <v>1.9678000000000001E-2</v>
          </cell>
        </row>
      </sheetData>
      <sheetData sheetId="546">
        <row r="2">
          <cell r="B2">
            <v>1.9678000000000001E-2</v>
          </cell>
        </row>
      </sheetData>
      <sheetData sheetId="547">
        <row r="2">
          <cell r="B2">
            <v>1.9678000000000001E-2</v>
          </cell>
        </row>
      </sheetData>
      <sheetData sheetId="548">
        <row r="2">
          <cell r="B2">
            <v>1.9678000000000001E-2</v>
          </cell>
        </row>
      </sheetData>
      <sheetData sheetId="549">
        <row r="2">
          <cell r="B2">
            <v>1.9678000000000001E-2</v>
          </cell>
        </row>
      </sheetData>
      <sheetData sheetId="550">
        <row r="2">
          <cell r="B2">
            <v>1.9678000000000001E-2</v>
          </cell>
        </row>
      </sheetData>
      <sheetData sheetId="551">
        <row r="2">
          <cell r="B2">
            <v>1.9678000000000001E-2</v>
          </cell>
        </row>
      </sheetData>
      <sheetData sheetId="552">
        <row r="2">
          <cell r="B2">
            <v>1.9678000000000001E-2</v>
          </cell>
        </row>
      </sheetData>
      <sheetData sheetId="553">
        <row r="2">
          <cell r="B2">
            <v>1.9678000000000001E-2</v>
          </cell>
        </row>
      </sheetData>
      <sheetData sheetId="554">
        <row r="2">
          <cell r="B2">
            <v>1.9678000000000001E-2</v>
          </cell>
        </row>
      </sheetData>
      <sheetData sheetId="555">
        <row r="2">
          <cell r="B2">
            <v>1.9678000000000001E-2</v>
          </cell>
        </row>
      </sheetData>
      <sheetData sheetId="556">
        <row r="2">
          <cell r="B2">
            <v>1.9678000000000001E-2</v>
          </cell>
        </row>
      </sheetData>
      <sheetData sheetId="557">
        <row r="2">
          <cell r="B2">
            <v>1.9678000000000001E-2</v>
          </cell>
        </row>
      </sheetData>
      <sheetData sheetId="558">
        <row r="2">
          <cell r="B2">
            <v>1.9678000000000001E-2</v>
          </cell>
        </row>
      </sheetData>
      <sheetData sheetId="559">
        <row r="2">
          <cell r="B2">
            <v>1.9678000000000001E-2</v>
          </cell>
        </row>
      </sheetData>
      <sheetData sheetId="560">
        <row r="2">
          <cell r="B2">
            <v>1.9678000000000001E-2</v>
          </cell>
        </row>
      </sheetData>
      <sheetData sheetId="561">
        <row r="2">
          <cell r="B2">
            <v>1.9678000000000001E-2</v>
          </cell>
        </row>
      </sheetData>
      <sheetData sheetId="562">
        <row r="2">
          <cell r="B2">
            <v>1.9678000000000001E-2</v>
          </cell>
        </row>
      </sheetData>
      <sheetData sheetId="563">
        <row r="2">
          <cell r="B2">
            <v>1.9678000000000001E-2</v>
          </cell>
        </row>
      </sheetData>
      <sheetData sheetId="564">
        <row r="2">
          <cell r="B2">
            <v>1.9678000000000001E-2</v>
          </cell>
        </row>
      </sheetData>
      <sheetData sheetId="565">
        <row r="2">
          <cell r="B2">
            <v>1.9678000000000001E-2</v>
          </cell>
        </row>
      </sheetData>
      <sheetData sheetId="566">
        <row r="2">
          <cell r="B2">
            <v>1.9678000000000001E-2</v>
          </cell>
        </row>
      </sheetData>
      <sheetData sheetId="567">
        <row r="2">
          <cell r="B2">
            <v>1.9678000000000001E-2</v>
          </cell>
        </row>
      </sheetData>
      <sheetData sheetId="568">
        <row r="2">
          <cell r="B2">
            <v>1.9678000000000001E-2</v>
          </cell>
        </row>
      </sheetData>
      <sheetData sheetId="569">
        <row r="2">
          <cell r="B2">
            <v>1.9678000000000001E-2</v>
          </cell>
        </row>
      </sheetData>
      <sheetData sheetId="570">
        <row r="2">
          <cell r="B2">
            <v>1.9678000000000001E-2</v>
          </cell>
        </row>
      </sheetData>
      <sheetData sheetId="571">
        <row r="2">
          <cell r="B2">
            <v>1.9678000000000001E-2</v>
          </cell>
        </row>
      </sheetData>
      <sheetData sheetId="572">
        <row r="2">
          <cell r="B2">
            <v>1.9678000000000001E-2</v>
          </cell>
        </row>
      </sheetData>
      <sheetData sheetId="573">
        <row r="2">
          <cell r="B2">
            <v>1.9678000000000001E-2</v>
          </cell>
        </row>
      </sheetData>
      <sheetData sheetId="574">
        <row r="2">
          <cell r="B2">
            <v>1.9678000000000001E-2</v>
          </cell>
        </row>
      </sheetData>
      <sheetData sheetId="575">
        <row r="2">
          <cell r="B2">
            <v>1.9678000000000001E-2</v>
          </cell>
        </row>
      </sheetData>
      <sheetData sheetId="576">
        <row r="2">
          <cell r="B2">
            <v>1.9678000000000001E-2</v>
          </cell>
        </row>
      </sheetData>
      <sheetData sheetId="577">
        <row r="2">
          <cell r="B2">
            <v>1.9678000000000001E-2</v>
          </cell>
        </row>
      </sheetData>
      <sheetData sheetId="578">
        <row r="2">
          <cell r="B2">
            <v>1.9678000000000001E-2</v>
          </cell>
        </row>
      </sheetData>
      <sheetData sheetId="579">
        <row r="2">
          <cell r="B2">
            <v>1.9678000000000001E-2</v>
          </cell>
        </row>
      </sheetData>
      <sheetData sheetId="580">
        <row r="2">
          <cell r="B2">
            <v>1.9678000000000001E-2</v>
          </cell>
        </row>
      </sheetData>
      <sheetData sheetId="581">
        <row r="2">
          <cell r="B2">
            <v>1.9678000000000001E-2</v>
          </cell>
        </row>
      </sheetData>
      <sheetData sheetId="582">
        <row r="2">
          <cell r="B2">
            <v>1.9678000000000001E-2</v>
          </cell>
        </row>
      </sheetData>
      <sheetData sheetId="583">
        <row r="2">
          <cell r="B2">
            <v>1.9678000000000001E-2</v>
          </cell>
        </row>
      </sheetData>
      <sheetData sheetId="584">
        <row r="2">
          <cell r="B2">
            <v>1.9678000000000001E-2</v>
          </cell>
        </row>
      </sheetData>
      <sheetData sheetId="585">
        <row r="2">
          <cell r="B2">
            <v>1.9678000000000001E-2</v>
          </cell>
        </row>
      </sheetData>
      <sheetData sheetId="586">
        <row r="2">
          <cell r="B2">
            <v>1.9678000000000001E-2</v>
          </cell>
        </row>
      </sheetData>
      <sheetData sheetId="587">
        <row r="2">
          <cell r="B2">
            <v>1.9678000000000001E-2</v>
          </cell>
        </row>
      </sheetData>
      <sheetData sheetId="588">
        <row r="2">
          <cell r="B2">
            <v>1.9678000000000001E-2</v>
          </cell>
        </row>
      </sheetData>
      <sheetData sheetId="589">
        <row r="2">
          <cell r="B2">
            <v>1.9678000000000001E-2</v>
          </cell>
        </row>
      </sheetData>
      <sheetData sheetId="590">
        <row r="2">
          <cell r="B2">
            <v>1.9678000000000001E-2</v>
          </cell>
        </row>
      </sheetData>
      <sheetData sheetId="591">
        <row r="2">
          <cell r="B2">
            <v>1.9678000000000001E-2</v>
          </cell>
        </row>
      </sheetData>
      <sheetData sheetId="592">
        <row r="2">
          <cell r="B2">
            <v>1.9678000000000001E-2</v>
          </cell>
        </row>
      </sheetData>
      <sheetData sheetId="593">
        <row r="2">
          <cell r="B2">
            <v>1.9678000000000001E-2</v>
          </cell>
        </row>
      </sheetData>
      <sheetData sheetId="594">
        <row r="2">
          <cell r="B2">
            <v>1.9678000000000001E-2</v>
          </cell>
        </row>
      </sheetData>
      <sheetData sheetId="595">
        <row r="2">
          <cell r="B2">
            <v>1.9678000000000001E-2</v>
          </cell>
        </row>
      </sheetData>
      <sheetData sheetId="596">
        <row r="2">
          <cell r="B2">
            <v>1.9678000000000001E-2</v>
          </cell>
        </row>
      </sheetData>
      <sheetData sheetId="597">
        <row r="2">
          <cell r="B2">
            <v>1.9678000000000001E-2</v>
          </cell>
        </row>
      </sheetData>
      <sheetData sheetId="598">
        <row r="2">
          <cell r="B2">
            <v>1.9678000000000001E-2</v>
          </cell>
        </row>
      </sheetData>
      <sheetData sheetId="599">
        <row r="2">
          <cell r="B2">
            <v>1.9678000000000001E-2</v>
          </cell>
        </row>
      </sheetData>
      <sheetData sheetId="600">
        <row r="2">
          <cell r="B2">
            <v>1.9678000000000001E-2</v>
          </cell>
        </row>
      </sheetData>
      <sheetData sheetId="601">
        <row r="2">
          <cell r="B2">
            <v>1.9678000000000001E-2</v>
          </cell>
        </row>
      </sheetData>
      <sheetData sheetId="602">
        <row r="2">
          <cell r="B2">
            <v>1.9678000000000001E-2</v>
          </cell>
        </row>
      </sheetData>
      <sheetData sheetId="603">
        <row r="2">
          <cell r="B2">
            <v>1.9678000000000001E-2</v>
          </cell>
        </row>
      </sheetData>
      <sheetData sheetId="604">
        <row r="2">
          <cell r="B2">
            <v>1.9678000000000001E-2</v>
          </cell>
        </row>
      </sheetData>
      <sheetData sheetId="605">
        <row r="2">
          <cell r="B2">
            <v>1.9678000000000001E-2</v>
          </cell>
        </row>
      </sheetData>
      <sheetData sheetId="606">
        <row r="2">
          <cell r="B2">
            <v>1.9678000000000001E-2</v>
          </cell>
        </row>
      </sheetData>
      <sheetData sheetId="607">
        <row r="2">
          <cell r="B2">
            <v>1.9678000000000001E-2</v>
          </cell>
        </row>
      </sheetData>
      <sheetData sheetId="608">
        <row r="2">
          <cell r="B2">
            <v>1.9678000000000001E-2</v>
          </cell>
        </row>
      </sheetData>
      <sheetData sheetId="609">
        <row r="2">
          <cell r="B2">
            <v>1.9678000000000001E-2</v>
          </cell>
        </row>
      </sheetData>
      <sheetData sheetId="610">
        <row r="2">
          <cell r="B2">
            <v>1.9678000000000001E-2</v>
          </cell>
        </row>
      </sheetData>
      <sheetData sheetId="611">
        <row r="2">
          <cell r="B2">
            <v>1.9678000000000001E-2</v>
          </cell>
        </row>
      </sheetData>
      <sheetData sheetId="612">
        <row r="2">
          <cell r="B2">
            <v>1.9678000000000001E-2</v>
          </cell>
        </row>
      </sheetData>
      <sheetData sheetId="613">
        <row r="2">
          <cell r="B2">
            <v>1.9678000000000001E-2</v>
          </cell>
        </row>
      </sheetData>
      <sheetData sheetId="614">
        <row r="2">
          <cell r="B2">
            <v>1.9678000000000001E-2</v>
          </cell>
        </row>
      </sheetData>
      <sheetData sheetId="615">
        <row r="2">
          <cell r="B2">
            <v>1.9678000000000001E-2</v>
          </cell>
        </row>
      </sheetData>
      <sheetData sheetId="616">
        <row r="2">
          <cell r="B2">
            <v>1.9678000000000001E-2</v>
          </cell>
        </row>
      </sheetData>
      <sheetData sheetId="617">
        <row r="2">
          <cell r="B2">
            <v>1.9678000000000001E-2</v>
          </cell>
        </row>
      </sheetData>
      <sheetData sheetId="618">
        <row r="2">
          <cell r="B2">
            <v>1.9678000000000001E-2</v>
          </cell>
        </row>
      </sheetData>
      <sheetData sheetId="619">
        <row r="2">
          <cell r="B2">
            <v>1.9678000000000001E-2</v>
          </cell>
        </row>
      </sheetData>
      <sheetData sheetId="620">
        <row r="2">
          <cell r="B2">
            <v>1.9678000000000001E-2</v>
          </cell>
        </row>
      </sheetData>
      <sheetData sheetId="621">
        <row r="2">
          <cell r="B2">
            <v>1.9678000000000001E-2</v>
          </cell>
        </row>
      </sheetData>
      <sheetData sheetId="622">
        <row r="2">
          <cell r="B2">
            <v>1.9678000000000001E-2</v>
          </cell>
        </row>
      </sheetData>
      <sheetData sheetId="623">
        <row r="2">
          <cell r="B2">
            <v>1.9678000000000001E-2</v>
          </cell>
        </row>
      </sheetData>
      <sheetData sheetId="624">
        <row r="2">
          <cell r="B2">
            <v>1.9678000000000001E-2</v>
          </cell>
        </row>
      </sheetData>
      <sheetData sheetId="625">
        <row r="2">
          <cell r="B2">
            <v>1.9678000000000001E-2</v>
          </cell>
        </row>
      </sheetData>
      <sheetData sheetId="626">
        <row r="2">
          <cell r="B2">
            <v>1.9678000000000001E-2</v>
          </cell>
        </row>
      </sheetData>
      <sheetData sheetId="627">
        <row r="2">
          <cell r="B2">
            <v>1.9678000000000001E-2</v>
          </cell>
        </row>
      </sheetData>
      <sheetData sheetId="628">
        <row r="2">
          <cell r="B2">
            <v>1.9678000000000001E-2</v>
          </cell>
        </row>
      </sheetData>
      <sheetData sheetId="629">
        <row r="2">
          <cell r="B2">
            <v>1.9678000000000001E-2</v>
          </cell>
        </row>
      </sheetData>
      <sheetData sheetId="630">
        <row r="2">
          <cell r="B2">
            <v>1.9678000000000001E-2</v>
          </cell>
        </row>
      </sheetData>
      <sheetData sheetId="631">
        <row r="2">
          <cell r="B2">
            <v>1.9678000000000001E-2</v>
          </cell>
        </row>
      </sheetData>
      <sheetData sheetId="632">
        <row r="2">
          <cell r="B2">
            <v>1.9678000000000001E-2</v>
          </cell>
        </row>
      </sheetData>
      <sheetData sheetId="633">
        <row r="2">
          <cell r="B2">
            <v>1.9678000000000001E-2</v>
          </cell>
        </row>
      </sheetData>
      <sheetData sheetId="634">
        <row r="2">
          <cell r="B2">
            <v>1.9678000000000001E-2</v>
          </cell>
        </row>
      </sheetData>
      <sheetData sheetId="635">
        <row r="2">
          <cell r="B2">
            <v>1.9678000000000001E-2</v>
          </cell>
        </row>
      </sheetData>
      <sheetData sheetId="636">
        <row r="2">
          <cell r="B2">
            <v>1.9678000000000001E-2</v>
          </cell>
        </row>
      </sheetData>
      <sheetData sheetId="637">
        <row r="2">
          <cell r="B2">
            <v>1.9678000000000001E-2</v>
          </cell>
        </row>
      </sheetData>
      <sheetData sheetId="638">
        <row r="2">
          <cell r="B2">
            <v>1.9678000000000001E-2</v>
          </cell>
        </row>
      </sheetData>
      <sheetData sheetId="639">
        <row r="2">
          <cell r="B2">
            <v>1.9678000000000001E-2</v>
          </cell>
        </row>
      </sheetData>
      <sheetData sheetId="640">
        <row r="2">
          <cell r="B2">
            <v>1.9678000000000001E-2</v>
          </cell>
        </row>
      </sheetData>
      <sheetData sheetId="641">
        <row r="2">
          <cell r="B2">
            <v>1.9678000000000001E-2</v>
          </cell>
        </row>
      </sheetData>
      <sheetData sheetId="642">
        <row r="2">
          <cell r="B2">
            <v>1.9678000000000001E-2</v>
          </cell>
        </row>
      </sheetData>
      <sheetData sheetId="643">
        <row r="2">
          <cell r="B2">
            <v>1.9678000000000001E-2</v>
          </cell>
        </row>
      </sheetData>
      <sheetData sheetId="644">
        <row r="2">
          <cell r="B2">
            <v>1.9678000000000001E-2</v>
          </cell>
        </row>
      </sheetData>
      <sheetData sheetId="645">
        <row r="2">
          <cell r="B2">
            <v>1.9678000000000001E-2</v>
          </cell>
        </row>
      </sheetData>
      <sheetData sheetId="646">
        <row r="2">
          <cell r="B2">
            <v>1.9678000000000001E-2</v>
          </cell>
        </row>
      </sheetData>
      <sheetData sheetId="647">
        <row r="2">
          <cell r="B2">
            <v>1.9678000000000001E-2</v>
          </cell>
        </row>
      </sheetData>
      <sheetData sheetId="648">
        <row r="2">
          <cell r="B2">
            <v>1.9678000000000001E-2</v>
          </cell>
        </row>
      </sheetData>
      <sheetData sheetId="649">
        <row r="2">
          <cell r="B2">
            <v>1.9678000000000001E-2</v>
          </cell>
        </row>
      </sheetData>
      <sheetData sheetId="650">
        <row r="2">
          <cell r="B2">
            <v>1.9678000000000001E-2</v>
          </cell>
        </row>
      </sheetData>
      <sheetData sheetId="651">
        <row r="2">
          <cell r="B2">
            <v>1.9678000000000001E-2</v>
          </cell>
        </row>
      </sheetData>
      <sheetData sheetId="652">
        <row r="2">
          <cell r="B2">
            <v>1.9678000000000001E-2</v>
          </cell>
        </row>
      </sheetData>
      <sheetData sheetId="653">
        <row r="2">
          <cell r="B2">
            <v>1.9678000000000001E-2</v>
          </cell>
        </row>
      </sheetData>
      <sheetData sheetId="654">
        <row r="2">
          <cell r="B2">
            <v>1.9678000000000001E-2</v>
          </cell>
        </row>
      </sheetData>
      <sheetData sheetId="655">
        <row r="2">
          <cell r="B2">
            <v>1.9678000000000001E-2</v>
          </cell>
        </row>
      </sheetData>
      <sheetData sheetId="656">
        <row r="2">
          <cell r="B2">
            <v>1.9678000000000001E-2</v>
          </cell>
        </row>
      </sheetData>
      <sheetData sheetId="657">
        <row r="2">
          <cell r="B2">
            <v>1.9678000000000001E-2</v>
          </cell>
        </row>
      </sheetData>
      <sheetData sheetId="658">
        <row r="2">
          <cell r="B2">
            <v>1.9678000000000001E-2</v>
          </cell>
        </row>
      </sheetData>
      <sheetData sheetId="659">
        <row r="2">
          <cell r="B2">
            <v>1.9678000000000001E-2</v>
          </cell>
        </row>
      </sheetData>
      <sheetData sheetId="660">
        <row r="2">
          <cell r="B2">
            <v>1.9678000000000001E-2</v>
          </cell>
        </row>
      </sheetData>
      <sheetData sheetId="661">
        <row r="2">
          <cell r="B2">
            <v>1.9678000000000001E-2</v>
          </cell>
        </row>
      </sheetData>
      <sheetData sheetId="662">
        <row r="2">
          <cell r="B2">
            <v>1.9678000000000001E-2</v>
          </cell>
        </row>
      </sheetData>
      <sheetData sheetId="663">
        <row r="2">
          <cell r="B2">
            <v>1.9678000000000001E-2</v>
          </cell>
        </row>
      </sheetData>
      <sheetData sheetId="664">
        <row r="2">
          <cell r="B2">
            <v>1.9678000000000001E-2</v>
          </cell>
        </row>
      </sheetData>
      <sheetData sheetId="665">
        <row r="2">
          <cell r="B2">
            <v>1.9678000000000001E-2</v>
          </cell>
        </row>
      </sheetData>
      <sheetData sheetId="666">
        <row r="2">
          <cell r="B2">
            <v>1.9678000000000001E-2</v>
          </cell>
        </row>
      </sheetData>
      <sheetData sheetId="667">
        <row r="2">
          <cell r="B2">
            <v>1.9678000000000001E-2</v>
          </cell>
        </row>
      </sheetData>
      <sheetData sheetId="668">
        <row r="2">
          <cell r="B2">
            <v>1.9678000000000001E-2</v>
          </cell>
        </row>
      </sheetData>
      <sheetData sheetId="669">
        <row r="2">
          <cell r="B2">
            <v>1.9678000000000001E-2</v>
          </cell>
        </row>
      </sheetData>
      <sheetData sheetId="670">
        <row r="2">
          <cell r="B2">
            <v>1.9678000000000001E-2</v>
          </cell>
        </row>
      </sheetData>
      <sheetData sheetId="671">
        <row r="2">
          <cell r="B2">
            <v>1.9678000000000001E-2</v>
          </cell>
        </row>
      </sheetData>
      <sheetData sheetId="672">
        <row r="2">
          <cell r="B2">
            <v>1.9678000000000001E-2</v>
          </cell>
        </row>
      </sheetData>
      <sheetData sheetId="673">
        <row r="2">
          <cell r="B2">
            <v>1.9678000000000001E-2</v>
          </cell>
        </row>
      </sheetData>
      <sheetData sheetId="674">
        <row r="2">
          <cell r="B2">
            <v>1.9678000000000001E-2</v>
          </cell>
        </row>
      </sheetData>
      <sheetData sheetId="675">
        <row r="2">
          <cell r="B2">
            <v>1.9678000000000001E-2</v>
          </cell>
        </row>
      </sheetData>
      <sheetData sheetId="676">
        <row r="2">
          <cell r="B2">
            <v>1.9678000000000001E-2</v>
          </cell>
        </row>
      </sheetData>
      <sheetData sheetId="677">
        <row r="2">
          <cell r="B2">
            <v>1.9678000000000001E-2</v>
          </cell>
        </row>
      </sheetData>
      <sheetData sheetId="678">
        <row r="2">
          <cell r="B2">
            <v>1.9678000000000001E-2</v>
          </cell>
        </row>
      </sheetData>
      <sheetData sheetId="679">
        <row r="2">
          <cell r="B2">
            <v>1.9678000000000001E-2</v>
          </cell>
        </row>
      </sheetData>
      <sheetData sheetId="680">
        <row r="2">
          <cell r="B2">
            <v>1.9678000000000001E-2</v>
          </cell>
        </row>
      </sheetData>
      <sheetData sheetId="681">
        <row r="2">
          <cell r="B2">
            <v>1.9678000000000001E-2</v>
          </cell>
        </row>
      </sheetData>
      <sheetData sheetId="682">
        <row r="2">
          <cell r="B2">
            <v>1.9678000000000001E-2</v>
          </cell>
        </row>
      </sheetData>
      <sheetData sheetId="683">
        <row r="2">
          <cell r="B2">
            <v>1.9678000000000001E-2</v>
          </cell>
        </row>
      </sheetData>
      <sheetData sheetId="684">
        <row r="2">
          <cell r="B2">
            <v>1.9678000000000001E-2</v>
          </cell>
        </row>
      </sheetData>
      <sheetData sheetId="685">
        <row r="2">
          <cell r="B2">
            <v>1.9678000000000001E-2</v>
          </cell>
        </row>
      </sheetData>
      <sheetData sheetId="686">
        <row r="2">
          <cell r="B2">
            <v>1.9678000000000001E-2</v>
          </cell>
        </row>
      </sheetData>
      <sheetData sheetId="687">
        <row r="2">
          <cell r="B2">
            <v>1.9678000000000001E-2</v>
          </cell>
        </row>
      </sheetData>
      <sheetData sheetId="688">
        <row r="2">
          <cell r="B2">
            <v>1.9678000000000001E-2</v>
          </cell>
        </row>
      </sheetData>
      <sheetData sheetId="689">
        <row r="2">
          <cell r="B2">
            <v>1.9678000000000001E-2</v>
          </cell>
        </row>
      </sheetData>
      <sheetData sheetId="690">
        <row r="2">
          <cell r="B2">
            <v>1.9678000000000001E-2</v>
          </cell>
        </row>
      </sheetData>
      <sheetData sheetId="691">
        <row r="2">
          <cell r="B2">
            <v>1.9678000000000001E-2</v>
          </cell>
        </row>
      </sheetData>
      <sheetData sheetId="692">
        <row r="2">
          <cell r="B2">
            <v>1.9678000000000001E-2</v>
          </cell>
        </row>
      </sheetData>
      <sheetData sheetId="693">
        <row r="2">
          <cell r="B2">
            <v>1.9678000000000001E-2</v>
          </cell>
        </row>
      </sheetData>
      <sheetData sheetId="694">
        <row r="2">
          <cell r="B2">
            <v>1.9678000000000001E-2</v>
          </cell>
        </row>
      </sheetData>
      <sheetData sheetId="695">
        <row r="2">
          <cell r="B2">
            <v>1.9678000000000001E-2</v>
          </cell>
        </row>
      </sheetData>
      <sheetData sheetId="696">
        <row r="2">
          <cell r="B2">
            <v>1.9678000000000001E-2</v>
          </cell>
        </row>
      </sheetData>
      <sheetData sheetId="697">
        <row r="2">
          <cell r="B2">
            <v>1.9678000000000001E-2</v>
          </cell>
        </row>
      </sheetData>
      <sheetData sheetId="698">
        <row r="2">
          <cell r="B2">
            <v>1.9678000000000001E-2</v>
          </cell>
        </row>
      </sheetData>
      <sheetData sheetId="699">
        <row r="2">
          <cell r="B2">
            <v>1.9678000000000001E-2</v>
          </cell>
        </row>
      </sheetData>
      <sheetData sheetId="700">
        <row r="2">
          <cell r="B2">
            <v>1.9678000000000001E-2</v>
          </cell>
        </row>
      </sheetData>
      <sheetData sheetId="701">
        <row r="2">
          <cell r="B2">
            <v>1.9678000000000001E-2</v>
          </cell>
        </row>
      </sheetData>
      <sheetData sheetId="702">
        <row r="2">
          <cell r="B2">
            <v>1.9678000000000001E-2</v>
          </cell>
        </row>
      </sheetData>
      <sheetData sheetId="703">
        <row r="2">
          <cell r="B2">
            <v>1.9678000000000001E-2</v>
          </cell>
        </row>
      </sheetData>
      <sheetData sheetId="704">
        <row r="2">
          <cell r="B2">
            <v>1.9678000000000001E-2</v>
          </cell>
        </row>
      </sheetData>
      <sheetData sheetId="705">
        <row r="2">
          <cell r="B2">
            <v>1.9678000000000001E-2</v>
          </cell>
        </row>
      </sheetData>
      <sheetData sheetId="706">
        <row r="2">
          <cell r="B2">
            <v>1.9678000000000001E-2</v>
          </cell>
        </row>
      </sheetData>
      <sheetData sheetId="707">
        <row r="2">
          <cell r="B2">
            <v>1.9678000000000001E-2</v>
          </cell>
        </row>
      </sheetData>
      <sheetData sheetId="708">
        <row r="2">
          <cell r="B2">
            <v>1.9678000000000001E-2</v>
          </cell>
        </row>
      </sheetData>
      <sheetData sheetId="709">
        <row r="2">
          <cell r="B2">
            <v>1.9678000000000001E-2</v>
          </cell>
        </row>
      </sheetData>
      <sheetData sheetId="710">
        <row r="2">
          <cell r="B2">
            <v>1.9678000000000001E-2</v>
          </cell>
        </row>
      </sheetData>
      <sheetData sheetId="711">
        <row r="2">
          <cell r="B2">
            <v>1.9678000000000001E-2</v>
          </cell>
        </row>
      </sheetData>
      <sheetData sheetId="712">
        <row r="2">
          <cell r="B2">
            <v>1.9678000000000001E-2</v>
          </cell>
        </row>
      </sheetData>
      <sheetData sheetId="713">
        <row r="2">
          <cell r="B2">
            <v>1.9678000000000001E-2</v>
          </cell>
        </row>
      </sheetData>
      <sheetData sheetId="714">
        <row r="2">
          <cell r="B2">
            <v>1.9678000000000001E-2</v>
          </cell>
        </row>
      </sheetData>
      <sheetData sheetId="715">
        <row r="2">
          <cell r="B2">
            <v>1.9678000000000001E-2</v>
          </cell>
        </row>
      </sheetData>
      <sheetData sheetId="716">
        <row r="2">
          <cell r="B2">
            <v>1.9678000000000001E-2</v>
          </cell>
        </row>
      </sheetData>
      <sheetData sheetId="717">
        <row r="2">
          <cell r="B2">
            <v>1.9678000000000001E-2</v>
          </cell>
        </row>
      </sheetData>
      <sheetData sheetId="718">
        <row r="2">
          <cell r="B2">
            <v>1.9678000000000001E-2</v>
          </cell>
        </row>
      </sheetData>
      <sheetData sheetId="719">
        <row r="2">
          <cell r="B2">
            <v>1.9678000000000001E-2</v>
          </cell>
        </row>
      </sheetData>
      <sheetData sheetId="720">
        <row r="2">
          <cell r="B2">
            <v>1.9678000000000001E-2</v>
          </cell>
        </row>
      </sheetData>
      <sheetData sheetId="721">
        <row r="2">
          <cell r="B2">
            <v>1.9678000000000001E-2</v>
          </cell>
        </row>
      </sheetData>
      <sheetData sheetId="722">
        <row r="2">
          <cell r="B2">
            <v>1.9678000000000001E-2</v>
          </cell>
        </row>
      </sheetData>
      <sheetData sheetId="723">
        <row r="2">
          <cell r="B2">
            <v>1.9678000000000001E-2</v>
          </cell>
        </row>
      </sheetData>
      <sheetData sheetId="724">
        <row r="2">
          <cell r="B2">
            <v>1.9678000000000001E-2</v>
          </cell>
        </row>
      </sheetData>
      <sheetData sheetId="725">
        <row r="2">
          <cell r="B2">
            <v>1.9678000000000001E-2</v>
          </cell>
        </row>
      </sheetData>
      <sheetData sheetId="726">
        <row r="2">
          <cell r="B2">
            <v>1.9678000000000001E-2</v>
          </cell>
        </row>
      </sheetData>
      <sheetData sheetId="727">
        <row r="2">
          <cell r="B2">
            <v>1.9678000000000001E-2</v>
          </cell>
        </row>
      </sheetData>
      <sheetData sheetId="728">
        <row r="2">
          <cell r="B2">
            <v>1.9678000000000001E-2</v>
          </cell>
        </row>
      </sheetData>
      <sheetData sheetId="729">
        <row r="2">
          <cell r="B2">
            <v>1.9678000000000001E-2</v>
          </cell>
        </row>
      </sheetData>
      <sheetData sheetId="730">
        <row r="2">
          <cell r="B2">
            <v>1.9678000000000001E-2</v>
          </cell>
        </row>
      </sheetData>
      <sheetData sheetId="731">
        <row r="2">
          <cell r="B2">
            <v>1.9678000000000001E-2</v>
          </cell>
        </row>
      </sheetData>
      <sheetData sheetId="732">
        <row r="2">
          <cell r="B2">
            <v>1.9678000000000001E-2</v>
          </cell>
        </row>
      </sheetData>
      <sheetData sheetId="733">
        <row r="2">
          <cell r="B2">
            <v>1.9678000000000001E-2</v>
          </cell>
        </row>
      </sheetData>
      <sheetData sheetId="734">
        <row r="2">
          <cell r="B2">
            <v>1.9678000000000001E-2</v>
          </cell>
        </row>
      </sheetData>
      <sheetData sheetId="735">
        <row r="2">
          <cell r="B2">
            <v>1.9678000000000001E-2</v>
          </cell>
        </row>
      </sheetData>
      <sheetData sheetId="736">
        <row r="2">
          <cell r="B2">
            <v>1.9678000000000001E-2</v>
          </cell>
        </row>
      </sheetData>
      <sheetData sheetId="737">
        <row r="2">
          <cell r="B2">
            <v>1.9678000000000001E-2</v>
          </cell>
        </row>
      </sheetData>
      <sheetData sheetId="738">
        <row r="2">
          <cell r="B2">
            <v>1.9678000000000001E-2</v>
          </cell>
        </row>
      </sheetData>
      <sheetData sheetId="739">
        <row r="2">
          <cell r="B2">
            <v>1.9678000000000001E-2</v>
          </cell>
        </row>
      </sheetData>
      <sheetData sheetId="740">
        <row r="2">
          <cell r="B2">
            <v>1.9678000000000001E-2</v>
          </cell>
        </row>
      </sheetData>
      <sheetData sheetId="741">
        <row r="2">
          <cell r="B2">
            <v>1.9678000000000001E-2</v>
          </cell>
        </row>
      </sheetData>
      <sheetData sheetId="742">
        <row r="2">
          <cell r="B2">
            <v>1.9678000000000001E-2</v>
          </cell>
        </row>
      </sheetData>
      <sheetData sheetId="743">
        <row r="2">
          <cell r="B2">
            <v>1.9678000000000001E-2</v>
          </cell>
        </row>
      </sheetData>
      <sheetData sheetId="744">
        <row r="2">
          <cell r="B2">
            <v>1.9678000000000001E-2</v>
          </cell>
        </row>
      </sheetData>
      <sheetData sheetId="745">
        <row r="2">
          <cell r="B2">
            <v>1.9678000000000001E-2</v>
          </cell>
        </row>
      </sheetData>
      <sheetData sheetId="746">
        <row r="2">
          <cell r="B2">
            <v>1.9678000000000001E-2</v>
          </cell>
        </row>
      </sheetData>
      <sheetData sheetId="747">
        <row r="2">
          <cell r="B2">
            <v>1.9678000000000001E-2</v>
          </cell>
        </row>
      </sheetData>
      <sheetData sheetId="748">
        <row r="2">
          <cell r="B2">
            <v>1.9678000000000001E-2</v>
          </cell>
        </row>
      </sheetData>
      <sheetData sheetId="749">
        <row r="2">
          <cell r="B2">
            <v>1.9678000000000001E-2</v>
          </cell>
        </row>
      </sheetData>
      <sheetData sheetId="750">
        <row r="2">
          <cell r="B2">
            <v>1.9678000000000001E-2</v>
          </cell>
        </row>
      </sheetData>
      <sheetData sheetId="751">
        <row r="2">
          <cell r="B2">
            <v>1.9678000000000001E-2</v>
          </cell>
        </row>
      </sheetData>
      <sheetData sheetId="752">
        <row r="2">
          <cell r="B2">
            <v>1.9678000000000001E-2</v>
          </cell>
        </row>
      </sheetData>
      <sheetData sheetId="753">
        <row r="2">
          <cell r="B2">
            <v>1.9678000000000001E-2</v>
          </cell>
        </row>
      </sheetData>
      <sheetData sheetId="754">
        <row r="2">
          <cell r="B2">
            <v>1.9678000000000001E-2</v>
          </cell>
        </row>
      </sheetData>
      <sheetData sheetId="755">
        <row r="2">
          <cell r="B2">
            <v>1.9678000000000001E-2</v>
          </cell>
        </row>
      </sheetData>
      <sheetData sheetId="756">
        <row r="2">
          <cell r="B2">
            <v>1.9678000000000001E-2</v>
          </cell>
        </row>
      </sheetData>
      <sheetData sheetId="757">
        <row r="2">
          <cell r="B2">
            <v>0</v>
          </cell>
        </row>
      </sheetData>
      <sheetData sheetId="758">
        <row r="2">
          <cell r="B2">
            <v>1.9678000000000001E-2</v>
          </cell>
        </row>
      </sheetData>
      <sheetData sheetId="759">
        <row r="2">
          <cell r="B2">
            <v>1.9678000000000001E-2</v>
          </cell>
        </row>
      </sheetData>
      <sheetData sheetId="760">
        <row r="2">
          <cell r="B2">
            <v>1.9678000000000001E-2</v>
          </cell>
        </row>
      </sheetData>
      <sheetData sheetId="761">
        <row r="2">
          <cell r="B2">
            <v>1.9678000000000001E-2</v>
          </cell>
        </row>
      </sheetData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>
        <row r="2">
          <cell r="B2">
            <v>1.9678000000000001E-2</v>
          </cell>
        </row>
      </sheetData>
      <sheetData sheetId="769" refreshError="1"/>
      <sheetData sheetId="770" refreshError="1"/>
      <sheetData sheetId="771" refreshError="1"/>
      <sheetData sheetId="772" refreshError="1"/>
      <sheetData sheetId="773">
        <row r="2">
          <cell r="B2">
            <v>0</v>
          </cell>
        </row>
      </sheetData>
      <sheetData sheetId="774">
        <row r="2">
          <cell r="B2">
            <v>0</v>
          </cell>
        </row>
      </sheetData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>
        <row r="2">
          <cell r="B2">
            <v>1.9678000000000001E-2</v>
          </cell>
        </row>
      </sheetData>
      <sheetData sheetId="792">
        <row r="2">
          <cell r="B2">
            <v>1.9678000000000001E-2</v>
          </cell>
        </row>
      </sheetData>
      <sheetData sheetId="793">
        <row r="2">
          <cell r="B2">
            <v>0</v>
          </cell>
        </row>
      </sheetData>
      <sheetData sheetId="794">
        <row r="2">
          <cell r="B2">
            <v>1.9678000000000001E-2</v>
          </cell>
        </row>
      </sheetData>
      <sheetData sheetId="795">
        <row r="2">
          <cell r="B2">
            <v>0</v>
          </cell>
        </row>
      </sheetData>
      <sheetData sheetId="796">
        <row r="2">
          <cell r="B2">
            <v>0</v>
          </cell>
        </row>
      </sheetData>
      <sheetData sheetId="797">
        <row r="2">
          <cell r="B2">
            <v>1.9678000000000001E-2</v>
          </cell>
        </row>
      </sheetData>
      <sheetData sheetId="798">
        <row r="2">
          <cell r="B2">
            <v>1.9678000000000001E-2</v>
          </cell>
        </row>
      </sheetData>
      <sheetData sheetId="799">
        <row r="2">
          <cell r="B2">
            <v>1.9678000000000001E-2</v>
          </cell>
        </row>
      </sheetData>
      <sheetData sheetId="800">
        <row r="2">
          <cell r="B2">
            <v>1.9678000000000001E-2</v>
          </cell>
        </row>
      </sheetData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>
        <row r="2">
          <cell r="B2">
            <v>1.9678000000000001E-2</v>
          </cell>
        </row>
      </sheetData>
      <sheetData sheetId="812">
        <row r="2">
          <cell r="B2">
            <v>1.9678000000000001E-2</v>
          </cell>
        </row>
      </sheetData>
      <sheetData sheetId="813">
        <row r="2">
          <cell r="B2">
            <v>1.9678000000000001E-2</v>
          </cell>
        </row>
      </sheetData>
      <sheetData sheetId="814">
        <row r="2">
          <cell r="B2">
            <v>1.9678000000000001E-2</v>
          </cell>
        </row>
      </sheetData>
      <sheetData sheetId="815">
        <row r="2">
          <cell r="B2">
            <v>1.9678000000000001E-2</v>
          </cell>
        </row>
      </sheetData>
      <sheetData sheetId="816">
        <row r="2">
          <cell r="B2">
            <v>1.9678000000000001E-2</v>
          </cell>
        </row>
      </sheetData>
      <sheetData sheetId="817">
        <row r="2">
          <cell r="B2">
            <v>1.9678000000000001E-2</v>
          </cell>
        </row>
      </sheetData>
      <sheetData sheetId="818">
        <row r="2">
          <cell r="B2">
            <v>1.9678000000000001E-2</v>
          </cell>
        </row>
      </sheetData>
      <sheetData sheetId="819">
        <row r="2">
          <cell r="B2">
            <v>1.9678000000000001E-2</v>
          </cell>
        </row>
      </sheetData>
      <sheetData sheetId="820">
        <row r="2">
          <cell r="B2">
            <v>1.9678000000000001E-2</v>
          </cell>
        </row>
      </sheetData>
      <sheetData sheetId="821">
        <row r="2">
          <cell r="B2">
            <v>1.9678000000000001E-2</v>
          </cell>
        </row>
      </sheetData>
      <sheetData sheetId="822">
        <row r="2">
          <cell r="B2">
            <v>1.9678000000000001E-2</v>
          </cell>
        </row>
      </sheetData>
      <sheetData sheetId="823">
        <row r="2">
          <cell r="B2">
            <v>1.9678000000000001E-2</v>
          </cell>
        </row>
      </sheetData>
      <sheetData sheetId="824">
        <row r="2">
          <cell r="B2">
            <v>1.9678000000000001E-2</v>
          </cell>
        </row>
      </sheetData>
      <sheetData sheetId="825">
        <row r="2">
          <cell r="B2">
            <v>1.9678000000000001E-2</v>
          </cell>
        </row>
      </sheetData>
      <sheetData sheetId="826">
        <row r="2">
          <cell r="B2">
            <v>1.9678000000000001E-2</v>
          </cell>
        </row>
      </sheetData>
      <sheetData sheetId="827">
        <row r="2">
          <cell r="B2">
            <v>1.9678000000000001E-2</v>
          </cell>
        </row>
      </sheetData>
      <sheetData sheetId="828">
        <row r="2">
          <cell r="B2">
            <v>1.9678000000000001E-2</v>
          </cell>
        </row>
      </sheetData>
      <sheetData sheetId="829">
        <row r="2">
          <cell r="B2">
            <v>1.9678000000000001E-2</v>
          </cell>
        </row>
      </sheetData>
      <sheetData sheetId="830">
        <row r="2">
          <cell r="B2">
            <v>1.9678000000000001E-2</v>
          </cell>
        </row>
      </sheetData>
      <sheetData sheetId="831">
        <row r="2">
          <cell r="B2">
            <v>0</v>
          </cell>
        </row>
      </sheetData>
      <sheetData sheetId="832">
        <row r="2">
          <cell r="B2">
            <v>1.9678000000000001E-2</v>
          </cell>
        </row>
      </sheetData>
      <sheetData sheetId="833">
        <row r="2">
          <cell r="B2">
            <v>1.9678000000000001E-2</v>
          </cell>
        </row>
      </sheetData>
      <sheetData sheetId="834">
        <row r="2">
          <cell r="B2">
            <v>1.9678000000000001E-2</v>
          </cell>
        </row>
      </sheetData>
      <sheetData sheetId="835">
        <row r="2">
          <cell r="B2">
            <v>1.9678000000000001E-2</v>
          </cell>
        </row>
      </sheetData>
      <sheetData sheetId="836">
        <row r="2">
          <cell r="B2">
            <v>1.9678000000000001E-2</v>
          </cell>
        </row>
      </sheetData>
      <sheetData sheetId="837">
        <row r="2">
          <cell r="B2">
            <v>1.9678000000000001E-2</v>
          </cell>
        </row>
      </sheetData>
      <sheetData sheetId="838">
        <row r="2">
          <cell r="B2">
            <v>1.9678000000000001E-2</v>
          </cell>
        </row>
      </sheetData>
      <sheetData sheetId="839">
        <row r="2">
          <cell r="B2">
            <v>1.9678000000000001E-2</v>
          </cell>
        </row>
      </sheetData>
      <sheetData sheetId="840">
        <row r="2">
          <cell r="B2">
            <v>1.9678000000000001E-2</v>
          </cell>
        </row>
      </sheetData>
      <sheetData sheetId="841">
        <row r="2">
          <cell r="B2">
            <v>1.9678000000000001E-2</v>
          </cell>
        </row>
      </sheetData>
      <sheetData sheetId="842">
        <row r="2">
          <cell r="B2">
            <v>1.9678000000000001E-2</v>
          </cell>
        </row>
      </sheetData>
      <sheetData sheetId="843">
        <row r="2">
          <cell r="B2">
            <v>1.9678000000000001E-2</v>
          </cell>
        </row>
      </sheetData>
      <sheetData sheetId="844">
        <row r="2">
          <cell r="B2">
            <v>1.9678000000000001E-2</v>
          </cell>
        </row>
      </sheetData>
      <sheetData sheetId="845">
        <row r="2">
          <cell r="B2">
            <v>1.9678000000000001E-2</v>
          </cell>
        </row>
      </sheetData>
      <sheetData sheetId="846">
        <row r="2">
          <cell r="B2">
            <v>1.9678000000000001E-2</v>
          </cell>
        </row>
      </sheetData>
      <sheetData sheetId="847">
        <row r="2">
          <cell r="B2">
            <v>1.9678000000000001E-2</v>
          </cell>
        </row>
      </sheetData>
      <sheetData sheetId="848">
        <row r="2">
          <cell r="B2">
            <v>1.9678000000000001E-2</v>
          </cell>
        </row>
      </sheetData>
      <sheetData sheetId="849">
        <row r="2">
          <cell r="B2">
            <v>1.9678000000000001E-2</v>
          </cell>
        </row>
      </sheetData>
      <sheetData sheetId="850">
        <row r="2">
          <cell r="B2">
            <v>1.9678000000000001E-2</v>
          </cell>
        </row>
      </sheetData>
      <sheetData sheetId="851">
        <row r="2">
          <cell r="B2">
            <v>1.9678000000000001E-2</v>
          </cell>
        </row>
      </sheetData>
      <sheetData sheetId="852">
        <row r="2">
          <cell r="B2">
            <v>1.9678000000000001E-2</v>
          </cell>
        </row>
      </sheetData>
      <sheetData sheetId="853">
        <row r="2">
          <cell r="B2">
            <v>1.9678000000000001E-2</v>
          </cell>
        </row>
      </sheetData>
      <sheetData sheetId="854">
        <row r="2">
          <cell r="B2">
            <v>1.9678000000000001E-2</v>
          </cell>
        </row>
      </sheetData>
      <sheetData sheetId="855">
        <row r="2">
          <cell r="B2">
            <v>1.9678000000000001E-2</v>
          </cell>
        </row>
      </sheetData>
      <sheetData sheetId="856">
        <row r="2">
          <cell r="B2">
            <v>1.9678000000000001E-2</v>
          </cell>
        </row>
      </sheetData>
      <sheetData sheetId="857">
        <row r="2">
          <cell r="B2">
            <v>1.9678000000000001E-2</v>
          </cell>
        </row>
      </sheetData>
      <sheetData sheetId="858">
        <row r="2">
          <cell r="B2">
            <v>1.9678000000000001E-2</v>
          </cell>
        </row>
      </sheetData>
      <sheetData sheetId="859">
        <row r="2">
          <cell r="B2">
            <v>1.9678000000000001E-2</v>
          </cell>
        </row>
      </sheetData>
      <sheetData sheetId="860">
        <row r="2">
          <cell r="B2">
            <v>1.9678000000000001E-2</v>
          </cell>
        </row>
      </sheetData>
      <sheetData sheetId="861">
        <row r="2">
          <cell r="B2">
            <v>1.9678000000000001E-2</v>
          </cell>
        </row>
      </sheetData>
      <sheetData sheetId="862">
        <row r="2">
          <cell r="B2">
            <v>1.9678000000000001E-2</v>
          </cell>
        </row>
      </sheetData>
      <sheetData sheetId="863">
        <row r="2">
          <cell r="B2">
            <v>1.9678000000000001E-2</v>
          </cell>
        </row>
      </sheetData>
      <sheetData sheetId="864">
        <row r="2">
          <cell r="B2">
            <v>1.9678000000000001E-2</v>
          </cell>
        </row>
      </sheetData>
      <sheetData sheetId="865">
        <row r="2">
          <cell r="B2">
            <v>1.9678000000000001E-2</v>
          </cell>
        </row>
      </sheetData>
      <sheetData sheetId="866">
        <row r="2">
          <cell r="B2">
            <v>1.9678000000000001E-2</v>
          </cell>
        </row>
      </sheetData>
      <sheetData sheetId="867">
        <row r="2">
          <cell r="B2">
            <v>1.9678000000000001E-2</v>
          </cell>
        </row>
      </sheetData>
      <sheetData sheetId="868">
        <row r="2">
          <cell r="B2">
            <v>1.9678000000000001E-2</v>
          </cell>
        </row>
      </sheetData>
      <sheetData sheetId="869">
        <row r="2">
          <cell r="B2">
            <v>1.9678000000000001E-2</v>
          </cell>
        </row>
      </sheetData>
      <sheetData sheetId="870">
        <row r="2">
          <cell r="B2">
            <v>1.9678000000000001E-2</v>
          </cell>
        </row>
      </sheetData>
      <sheetData sheetId="871">
        <row r="2">
          <cell r="B2">
            <v>1.9678000000000001E-2</v>
          </cell>
        </row>
      </sheetData>
      <sheetData sheetId="872">
        <row r="2">
          <cell r="B2">
            <v>1.9678000000000001E-2</v>
          </cell>
        </row>
      </sheetData>
      <sheetData sheetId="873">
        <row r="2">
          <cell r="B2">
            <v>1.9678000000000001E-2</v>
          </cell>
        </row>
      </sheetData>
      <sheetData sheetId="874">
        <row r="2">
          <cell r="B2">
            <v>1.9678000000000001E-2</v>
          </cell>
        </row>
      </sheetData>
      <sheetData sheetId="875">
        <row r="2">
          <cell r="B2">
            <v>1.9678000000000001E-2</v>
          </cell>
        </row>
      </sheetData>
      <sheetData sheetId="876">
        <row r="2">
          <cell r="B2">
            <v>1.9678000000000001E-2</v>
          </cell>
        </row>
      </sheetData>
      <sheetData sheetId="877">
        <row r="2">
          <cell r="B2">
            <v>1.9678000000000001E-2</v>
          </cell>
        </row>
      </sheetData>
      <sheetData sheetId="878">
        <row r="2">
          <cell r="B2">
            <v>1.9678000000000001E-2</v>
          </cell>
        </row>
      </sheetData>
      <sheetData sheetId="879">
        <row r="2">
          <cell r="B2">
            <v>1.9678000000000001E-2</v>
          </cell>
        </row>
      </sheetData>
      <sheetData sheetId="880">
        <row r="2">
          <cell r="B2">
            <v>1.9678000000000001E-2</v>
          </cell>
        </row>
      </sheetData>
      <sheetData sheetId="881">
        <row r="2">
          <cell r="B2">
            <v>1.9678000000000001E-2</v>
          </cell>
        </row>
      </sheetData>
      <sheetData sheetId="882">
        <row r="2">
          <cell r="B2">
            <v>1.9678000000000001E-2</v>
          </cell>
        </row>
      </sheetData>
      <sheetData sheetId="883">
        <row r="2">
          <cell r="B2">
            <v>1.9678000000000001E-2</v>
          </cell>
        </row>
      </sheetData>
      <sheetData sheetId="884">
        <row r="2">
          <cell r="B2">
            <v>1.9678000000000001E-2</v>
          </cell>
        </row>
      </sheetData>
      <sheetData sheetId="885">
        <row r="2">
          <cell r="B2">
            <v>1.9678000000000001E-2</v>
          </cell>
        </row>
      </sheetData>
      <sheetData sheetId="886">
        <row r="2">
          <cell r="B2">
            <v>1.9678000000000001E-2</v>
          </cell>
        </row>
      </sheetData>
      <sheetData sheetId="887">
        <row r="2">
          <cell r="B2">
            <v>1.9678000000000001E-2</v>
          </cell>
        </row>
      </sheetData>
      <sheetData sheetId="888">
        <row r="2">
          <cell r="B2">
            <v>1.9678000000000001E-2</v>
          </cell>
        </row>
      </sheetData>
      <sheetData sheetId="889">
        <row r="2">
          <cell r="B2">
            <v>1.9678000000000001E-2</v>
          </cell>
        </row>
      </sheetData>
      <sheetData sheetId="890">
        <row r="2">
          <cell r="B2">
            <v>1.9678000000000001E-2</v>
          </cell>
        </row>
      </sheetData>
      <sheetData sheetId="891">
        <row r="2">
          <cell r="B2">
            <v>1.9678000000000001E-2</v>
          </cell>
        </row>
      </sheetData>
      <sheetData sheetId="892">
        <row r="2">
          <cell r="B2">
            <v>1.9678000000000001E-2</v>
          </cell>
        </row>
      </sheetData>
      <sheetData sheetId="893">
        <row r="2">
          <cell r="B2">
            <v>1.9678000000000001E-2</v>
          </cell>
        </row>
      </sheetData>
      <sheetData sheetId="894">
        <row r="2">
          <cell r="B2">
            <v>1.9678000000000001E-2</v>
          </cell>
        </row>
      </sheetData>
      <sheetData sheetId="895">
        <row r="2">
          <cell r="B2">
            <v>1.9678000000000001E-2</v>
          </cell>
        </row>
      </sheetData>
      <sheetData sheetId="896">
        <row r="2">
          <cell r="B2">
            <v>1.9678000000000001E-2</v>
          </cell>
        </row>
      </sheetData>
      <sheetData sheetId="897">
        <row r="2">
          <cell r="B2">
            <v>1.9678000000000001E-2</v>
          </cell>
        </row>
      </sheetData>
      <sheetData sheetId="898">
        <row r="2">
          <cell r="B2">
            <v>1.9678000000000001E-2</v>
          </cell>
        </row>
      </sheetData>
      <sheetData sheetId="899">
        <row r="2">
          <cell r="B2">
            <v>1.9678000000000001E-2</v>
          </cell>
        </row>
      </sheetData>
      <sheetData sheetId="900">
        <row r="2">
          <cell r="B2">
            <v>1.9678000000000001E-2</v>
          </cell>
        </row>
      </sheetData>
      <sheetData sheetId="901">
        <row r="2">
          <cell r="B2">
            <v>1.9678000000000001E-2</v>
          </cell>
        </row>
      </sheetData>
      <sheetData sheetId="902">
        <row r="2">
          <cell r="B2">
            <v>1.9678000000000001E-2</v>
          </cell>
        </row>
      </sheetData>
      <sheetData sheetId="903">
        <row r="2">
          <cell r="B2">
            <v>1.9678000000000001E-2</v>
          </cell>
        </row>
      </sheetData>
      <sheetData sheetId="904">
        <row r="2">
          <cell r="B2">
            <v>1.9678000000000001E-2</v>
          </cell>
        </row>
      </sheetData>
      <sheetData sheetId="905">
        <row r="2">
          <cell r="B2">
            <v>1.9678000000000001E-2</v>
          </cell>
        </row>
      </sheetData>
      <sheetData sheetId="906">
        <row r="2">
          <cell r="B2">
            <v>1.9678000000000001E-2</v>
          </cell>
        </row>
      </sheetData>
      <sheetData sheetId="907">
        <row r="2">
          <cell r="B2">
            <v>1.9678000000000001E-2</v>
          </cell>
        </row>
      </sheetData>
      <sheetData sheetId="908">
        <row r="2">
          <cell r="B2">
            <v>1.9678000000000001E-2</v>
          </cell>
        </row>
      </sheetData>
      <sheetData sheetId="909">
        <row r="2">
          <cell r="B2">
            <v>1.9678000000000001E-2</v>
          </cell>
        </row>
      </sheetData>
      <sheetData sheetId="910">
        <row r="2">
          <cell r="B2">
            <v>1.9678000000000001E-2</v>
          </cell>
        </row>
      </sheetData>
      <sheetData sheetId="911">
        <row r="2">
          <cell r="B2">
            <v>1.9678000000000001E-2</v>
          </cell>
        </row>
      </sheetData>
      <sheetData sheetId="912">
        <row r="2">
          <cell r="B2">
            <v>0</v>
          </cell>
        </row>
      </sheetData>
      <sheetData sheetId="913">
        <row r="2">
          <cell r="B2">
            <v>1.9678000000000001E-2</v>
          </cell>
        </row>
      </sheetData>
      <sheetData sheetId="914">
        <row r="2">
          <cell r="B2">
            <v>1.9678000000000001E-2</v>
          </cell>
        </row>
      </sheetData>
      <sheetData sheetId="915">
        <row r="2">
          <cell r="B2">
            <v>1.9678000000000001E-2</v>
          </cell>
        </row>
      </sheetData>
      <sheetData sheetId="916">
        <row r="2">
          <cell r="B2">
            <v>1.9678000000000001E-2</v>
          </cell>
        </row>
      </sheetData>
      <sheetData sheetId="917">
        <row r="2">
          <cell r="B2">
            <v>1.9678000000000001E-2</v>
          </cell>
        </row>
      </sheetData>
      <sheetData sheetId="918">
        <row r="2">
          <cell r="B2">
            <v>1.9678000000000001E-2</v>
          </cell>
        </row>
      </sheetData>
      <sheetData sheetId="919">
        <row r="2">
          <cell r="B2">
            <v>0</v>
          </cell>
        </row>
      </sheetData>
      <sheetData sheetId="920">
        <row r="2">
          <cell r="B2">
            <v>1.9678000000000001E-2</v>
          </cell>
        </row>
      </sheetData>
      <sheetData sheetId="921">
        <row r="2">
          <cell r="B2">
            <v>1.9678000000000001E-2</v>
          </cell>
        </row>
      </sheetData>
      <sheetData sheetId="922">
        <row r="2">
          <cell r="B2">
            <v>0</v>
          </cell>
        </row>
      </sheetData>
      <sheetData sheetId="923">
        <row r="2">
          <cell r="B2">
            <v>1.9678000000000001E-2</v>
          </cell>
        </row>
      </sheetData>
      <sheetData sheetId="924">
        <row r="2">
          <cell r="B2">
            <v>1.9678000000000001E-2</v>
          </cell>
        </row>
      </sheetData>
      <sheetData sheetId="925">
        <row r="2">
          <cell r="B2">
            <v>1.9678000000000001E-2</v>
          </cell>
        </row>
      </sheetData>
      <sheetData sheetId="926">
        <row r="2">
          <cell r="B2">
            <v>1.9678000000000001E-2</v>
          </cell>
        </row>
      </sheetData>
      <sheetData sheetId="927">
        <row r="2">
          <cell r="B2">
            <v>1.9678000000000001E-2</v>
          </cell>
        </row>
      </sheetData>
      <sheetData sheetId="928">
        <row r="2">
          <cell r="B2">
            <v>1.9678000000000001E-2</v>
          </cell>
        </row>
      </sheetData>
      <sheetData sheetId="929">
        <row r="2">
          <cell r="B2">
            <v>0</v>
          </cell>
        </row>
      </sheetData>
      <sheetData sheetId="930">
        <row r="2">
          <cell r="B2">
            <v>1.9678000000000001E-2</v>
          </cell>
        </row>
      </sheetData>
      <sheetData sheetId="931">
        <row r="2">
          <cell r="B2">
            <v>1.9678000000000001E-2</v>
          </cell>
        </row>
      </sheetData>
      <sheetData sheetId="932">
        <row r="2">
          <cell r="B2">
            <v>0</v>
          </cell>
        </row>
      </sheetData>
      <sheetData sheetId="933">
        <row r="2">
          <cell r="B2">
            <v>1.9678000000000001E-2</v>
          </cell>
        </row>
      </sheetData>
      <sheetData sheetId="934">
        <row r="2">
          <cell r="B2">
            <v>1.9678000000000001E-2</v>
          </cell>
        </row>
      </sheetData>
      <sheetData sheetId="935">
        <row r="2">
          <cell r="B2">
            <v>1.9678000000000001E-2</v>
          </cell>
        </row>
      </sheetData>
      <sheetData sheetId="936">
        <row r="2">
          <cell r="B2">
            <v>1.9678000000000001E-2</v>
          </cell>
        </row>
      </sheetData>
      <sheetData sheetId="937">
        <row r="2">
          <cell r="B2">
            <v>1.9678000000000001E-2</v>
          </cell>
        </row>
      </sheetData>
      <sheetData sheetId="938">
        <row r="2">
          <cell r="B2">
            <v>1.9678000000000001E-2</v>
          </cell>
        </row>
      </sheetData>
      <sheetData sheetId="939">
        <row r="2">
          <cell r="B2">
            <v>0</v>
          </cell>
        </row>
      </sheetData>
      <sheetData sheetId="940">
        <row r="2">
          <cell r="B2">
            <v>1.9678000000000001E-2</v>
          </cell>
        </row>
      </sheetData>
      <sheetData sheetId="941">
        <row r="2">
          <cell r="B2">
            <v>0</v>
          </cell>
        </row>
      </sheetData>
      <sheetData sheetId="942">
        <row r="2">
          <cell r="B2">
            <v>0</v>
          </cell>
        </row>
      </sheetData>
      <sheetData sheetId="943">
        <row r="2">
          <cell r="B2">
            <v>0</v>
          </cell>
        </row>
      </sheetData>
      <sheetData sheetId="944">
        <row r="2">
          <cell r="B2">
            <v>1.9678000000000001E-2</v>
          </cell>
        </row>
      </sheetData>
      <sheetData sheetId="945" refreshError="1"/>
      <sheetData sheetId="946" refreshError="1"/>
      <sheetData sheetId="947">
        <row r="2">
          <cell r="B2">
            <v>1.9677996635437012E-2</v>
          </cell>
        </row>
      </sheetData>
      <sheetData sheetId="948">
        <row r="2">
          <cell r="B2">
            <v>1.9678000000000001E-2</v>
          </cell>
        </row>
      </sheetData>
      <sheetData sheetId="949">
        <row r="2">
          <cell r="B2">
            <v>1.9678000000000001E-2</v>
          </cell>
        </row>
      </sheetData>
      <sheetData sheetId="950">
        <row r="2">
          <cell r="B2">
            <v>1.9678000000000001E-2</v>
          </cell>
        </row>
      </sheetData>
      <sheetData sheetId="951">
        <row r="2">
          <cell r="B2">
            <v>1.9677996635437012E-2</v>
          </cell>
        </row>
      </sheetData>
      <sheetData sheetId="952">
        <row r="2">
          <cell r="B2">
            <v>1.9678000000000001E-2</v>
          </cell>
        </row>
      </sheetData>
      <sheetData sheetId="953">
        <row r="2">
          <cell r="B2">
            <v>1.9678000000000001E-2</v>
          </cell>
        </row>
      </sheetData>
      <sheetData sheetId="954">
        <row r="2">
          <cell r="B2">
            <v>1.9678000000000001E-2</v>
          </cell>
        </row>
      </sheetData>
      <sheetData sheetId="955">
        <row r="2">
          <cell r="B2">
            <v>1.9677996635437012E-2</v>
          </cell>
        </row>
      </sheetData>
      <sheetData sheetId="956">
        <row r="2">
          <cell r="B2">
            <v>1.9678000000000001E-2</v>
          </cell>
        </row>
      </sheetData>
      <sheetData sheetId="957">
        <row r="2">
          <cell r="B2">
            <v>1.9678000000000001E-2</v>
          </cell>
        </row>
      </sheetData>
      <sheetData sheetId="958">
        <row r="2">
          <cell r="B2">
            <v>1.9678000000000001E-2</v>
          </cell>
        </row>
      </sheetData>
      <sheetData sheetId="959">
        <row r="2">
          <cell r="B2">
            <v>1.9678000000000001E-2</v>
          </cell>
        </row>
      </sheetData>
      <sheetData sheetId="960">
        <row r="2">
          <cell r="B2">
            <v>1.9678000000000001E-2</v>
          </cell>
        </row>
      </sheetData>
      <sheetData sheetId="961">
        <row r="2">
          <cell r="B2">
            <v>1.9678000000000001E-2</v>
          </cell>
        </row>
      </sheetData>
      <sheetData sheetId="962">
        <row r="2">
          <cell r="B2">
            <v>1.9678000000000001E-2</v>
          </cell>
        </row>
      </sheetData>
      <sheetData sheetId="963">
        <row r="2">
          <cell r="B2">
            <v>1.9678000000000001E-2</v>
          </cell>
        </row>
      </sheetData>
      <sheetData sheetId="964">
        <row r="2">
          <cell r="B2">
            <v>1.9678000000000001E-2</v>
          </cell>
        </row>
      </sheetData>
      <sheetData sheetId="965">
        <row r="2">
          <cell r="B2">
            <v>1.9678000000000001E-2</v>
          </cell>
        </row>
      </sheetData>
      <sheetData sheetId="966">
        <row r="2">
          <cell r="B2">
            <v>1.9678000000000001E-2</v>
          </cell>
        </row>
      </sheetData>
      <sheetData sheetId="967">
        <row r="2">
          <cell r="B2">
            <v>1.9678000000000001E-2</v>
          </cell>
        </row>
      </sheetData>
      <sheetData sheetId="968" refreshError="1"/>
      <sheetData sheetId="969" refreshError="1"/>
      <sheetData sheetId="970" refreshError="1"/>
      <sheetData sheetId="971" refreshError="1"/>
      <sheetData sheetId="972" refreshError="1"/>
      <sheetData sheetId="973" refreshError="1"/>
      <sheetData sheetId="974" refreshError="1"/>
      <sheetData sheetId="975" refreshError="1"/>
      <sheetData sheetId="976" refreshError="1"/>
      <sheetData sheetId="977" refreshError="1"/>
      <sheetData sheetId="978" refreshError="1"/>
      <sheetData sheetId="979" refreshError="1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 refreshError="1"/>
      <sheetData sheetId="995" refreshError="1"/>
      <sheetData sheetId="996">
        <row r="2">
          <cell r="B2">
            <v>0</v>
          </cell>
        </row>
      </sheetData>
      <sheetData sheetId="997">
        <row r="2">
          <cell r="B2">
            <v>0</v>
          </cell>
        </row>
      </sheetData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>
        <row r="2">
          <cell r="B2">
            <v>1.9678000000000001E-2</v>
          </cell>
        </row>
      </sheetData>
      <sheetData sheetId="1034">
        <row r="2">
          <cell r="B2">
            <v>1.9678000000000001E-2</v>
          </cell>
        </row>
      </sheetData>
      <sheetData sheetId="1035">
        <row r="2">
          <cell r="B2">
            <v>1.9678000000000001E-2</v>
          </cell>
        </row>
      </sheetData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 refreshError="1"/>
      <sheetData sheetId="1043" refreshError="1"/>
      <sheetData sheetId="1044" refreshError="1"/>
      <sheetData sheetId="1045" refreshError="1"/>
      <sheetData sheetId="1046" refreshError="1"/>
      <sheetData sheetId="1047" refreshError="1"/>
      <sheetData sheetId="1048" refreshError="1"/>
      <sheetData sheetId="1049" refreshError="1"/>
      <sheetData sheetId="1050" refreshError="1"/>
      <sheetData sheetId="1051" refreshError="1"/>
      <sheetData sheetId="1052" refreshError="1"/>
      <sheetData sheetId="1053" refreshError="1"/>
      <sheetData sheetId="1054" refreshError="1"/>
      <sheetData sheetId="1055" refreshError="1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 refreshError="1"/>
      <sheetData sheetId="1095" refreshError="1"/>
      <sheetData sheetId="1096" refreshError="1"/>
      <sheetData sheetId="1097" refreshError="1"/>
      <sheetData sheetId="1098" refreshError="1"/>
      <sheetData sheetId="1099" refreshError="1"/>
      <sheetData sheetId="1100" refreshError="1"/>
      <sheetData sheetId="1101" refreshError="1"/>
      <sheetData sheetId="1102" refreshError="1"/>
      <sheetData sheetId="1103" refreshError="1"/>
      <sheetData sheetId="1104" refreshError="1"/>
      <sheetData sheetId="1105" refreshError="1"/>
      <sheetData sheetId="1106" refreshError="1"/>
      <sheetData sheetId="1107" refreshError="1"/>
      <sheetData sheetId="1108" refreshError="1"/>
      <sheetData sheetId="1109" refreshError="1"/>
      <sheetData sheetId="1110" refreshError="1"/>
      <sheetData sheetId="1111" refreshError="1"/>
      <sheetData sheetId="1112" refreshError="1"/>
      <sheetData sheetId="1113" refreshError="1"/>
      <sheetData sheetId="1114" refreshError="1"/>
      <sheetData sheetId="1115" refreshError="1"/>
      <sheetData sheetId="1116" refreshError="1"/>
      <sheetData sheetId="1117" refreshError="1"/>
      <sheetData sheetId="1118" refreshError="1"/>
      <sheetData sheetId="1119" refreshError="1"/>
      <sheetData sheetId="1120" refreshError="1"/>
      <sheetData sheetId="1121" refreshError="1"/>
      <sheetData sheetId="1122" refreshError="1"/>
      <sheetData sheetId="1123" refreshError="1"/>
      <sheetData sheetId="1124" refreshError="1"/>
      <sheetData sheetId="1125" refreshError="1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 refreshError="1"/>
      <sheetData sheetId="1137" refreshError="1"/>
      <sheetData sheetId="1138" refreshError="1"/>
      <sheetData sheetId="1139" refreshError="1"/>
      <sheetData sheetId="1140" refreshError="1"/>
      <sheetData sheetId="1141" refreshError="1"/>
      <sheetData sheetId="1142" refreshError="1"/>
      <sheetData sheetId="1143" refreshError="1"/>
      <sheetData sheetId="1144" refreshError="1"/>
      <sheetData sheetId="1145" refreshError="1"/>
      <sheetData sheetId="1146" refreshError="1"/>
      <sheetData sheetId="1147" refreshError="1"/>
      <sheetData sheetId="1148" refreshError="1"/>
      <sheetData sheetId="1149" refreshError="1"/>
      <sheetData sheetId="1150" refreshError="1"/>
      <sheetData sheetId="1151" refreshError="1"/>
      <sheetData sheetId="1152" refreshError="1"/>
      <sheetData sheetId="1153" refreshError="1"/>
      <sheetData sheetId="1154" refreshError="1"/>
      <sheetData sheetId="1155" refreshError="1"/>
      <sheetData sheetId="1156" refreshError="1"/>
      <sheetData sheetId="1157" refreshError="1"/>
      <sheetData sheetId="1158" refreshError="1"/>
      <sheetData sheetId="1159" refreshError="1"/>
      <sheetData sheetId="1160" refreshError="1"/>
      <sheetData sheetId="1161" refreshError="1"/>
      <sheetData sheetId="1162" refreshError="1"/>
      <sheetData sheetId="1163" refreshError="1"/>
      <sheetData sheetId="1164" refreshError="1"/>
      <sheetData sheetId="1165" refreshError="1"/>
      <sheetData sheetId="1166" refreshError="1"/>
      <sheetData sheetId="1167" refreshError="1"/>
      <sheetData sheetId="1168" refreshError="1"/>
      <sheetData sheetId="1169" refreshError="1"/>
      <sheetData sheetId="1170" refreshError="1"/>
      <sheetData sheetId="1171" refreshError="1"/>
      <sheetData sheetId="1172" refreshError="1"/>
      <sheetData sheetId="1173" refreshError="1"/>
      <sheetData sheetId="1174" refreshError="1"/>
      <sheetData sheetId="1175" refreshError="1"/>
      <sheetData sheetId="1176" refreshError="1"/>
      <sheetData sheetId="1177" refreshError="1"/>
      <sheetData sheetId="1178" refreshError="1"/>
      <sheetData sheetId="1179" refreshError="1"/>
      <sheetData sheetId="1180" refreshError="1"/>
      <sheetData sheetId="1181" refreshError="1"/>
      <sheetData sheetId="1182" refreshError="1"/>
      <sheetData sheetId="1183" refreshError="1"/>
      <sheetData sheetId="1184" refreshError="1"/>
      <sheetData sheetId="1185" refreshError="1"/>
      <sheetData sheetId="1186" refreshError="1"/>
      <sheetData sheetId="1187" refreshError="1"/>
      <sheetData sheetId="1188" refreshError="1"/>
      <sheetData sheetId="1189" refreshError="1"/>
      <sheetData sheetId="1190" refreshError="1"/>
      <sheetData sheetId="1191" refreshError="1"/>
      <sheetData sheetId="1192" refreshError="1"/>
      <sheetData sheetId="1193" refreshError="1"/>
      <sheetData sheetId="1194" refreshError="1"/>
      <sheetData sheetId="1195" refreshError="1"/>
      <sheetData sheetId="1196" refreshError="1"/>
      <sheetData sheetId="1197" refreshError="1"/>
      <sheetData sheetId="1198" refreshError="1"/>
      <sheetData sheetId="1199" refreshError="1"/>
      <sheetData sheetId="1200" refreshError="1"/>
      <sheetData sheetId="1201" refreshError="1"/>
      <sheetData sheetId="1202" refreshError="1"/>
      <sheetData sheetId="1203" refreshError="1"/>
      <sheetData sheetId="1204" refreshError="1"/>
      <sheetData sheetId="1205" refreshError="1"/>
      <sheetData sheetId="1206" refreshError="1"/>
      <sheetData sheetId="1207" refreshError="1"/>
      <sheetData sheetId="1208" refreshError="1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 refreshError="1"/>
      <sheetData sheetId="1231" refreshError="1"/>
      <sheetData sheetId="1232" refreshError="1"/>
      <sheetData sheetId="1233" refreshError="1"/>
      <sheetData sheetId="1234" refreshError="1"/>
      <sheetData sheetId="1235" refreshError="1"/>
      <sheetData sheetId="1236" refreshError="1"/>
      <sheetData sheetId="1237" refreshError="1"/>
      <sheetData sheetId="1238" refreshError="1"/>
      <sheetData sheetId="1239" refreshError="1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  <sheetData sheetId="1318" refreshError="1"/>
      <sheetData sheetId="1319" refreshError="1"/>
      <sheetData sheetId="1320" refreshError="1"/>
      <sheetData sheetId="1321" refreshError="1"/>
      <sheetData sheetId="1322" refreshError="1"/>
      <sheetData sheetId="1323" refreshError="1"/>
      <sheetData sheetId="1324" refreshError="1"/>
      <sheetData sheetId="1325" refreshError="1"/>
      <sheetData sheetId="1326" refreshError="1"/>
      <sheetData sheetId="1327" refreshError="1"/>
      <sheetData sheetId="1328" refreshError="1"/>
      <sheetData sheetId="1329" refreshError="1"/>
      <sheetData sheetId="1330" refreshError="1"/>
      <sheetData sheetId="1331" refreshError="1"/>
      <sheetData sheetId="1332" refreshError="1"/>
      <sheetData sheetId="1333" refreshError="1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 refreshError="1"/>
      <sheetData sheetId="1346" refreshError="1"/>
      <sheetData sheetId="1347" refreshError="1"/>
      <sheetData sheetId="1348" refreshError="1"/>
      <sheetData sheetId="1349" refreshError="1"/>
      <sheetData sheetId="1350" refreshError="1"/>
      <sheetData sheetId="1351" refreshError="1"/>
      <sheetData sheetId="1352" refreshError="1"/>
      <sheetData sheetId="1353" refreshError="1"/>
      <sheetData sheetId="1354" refreshError="1"/>
      <sheetData sheetId="1355" refreshError="1"/>
      <sheetData sheetId="1356" refreshError="1"/>
      <sheetData sheetId="1357" refreshError="1"/>
      <sheetData sheetId="1358" refreshError="1"/>
      <sheetData sheetId="1359" refreshError="1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 refreshError="1"/>
      <sheetData sheetId="1431" refreshError="1"/>
      <sheetData sheetId="1432" refreshError="1"/>
      <sheetData sheetId="1433" refreshError="1"/>
      <sheetData sheetId="1434" refreshError="1"/>
      <sheetData sheetId="1435" refreshError="1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 refreshError="1"/>
      <sheetData sheetId="1496" refreshError="1"/>
      <sheetData sheetId="1497" refreshError="1"/>
      <sheetData sheetId="1498" refreshError="1"/>
      <sheetData sheetId="1499" refreshError="1"/>
      <sheetData sheetId="1500" refreshError="1"/>
      <sheetData sheetId="1501" refreshError="1"/>
      <sheetData sheetId="1502" refreshError="1"/>
      <sheetData sheetId="1503" refreshError="1"/>
      <sheetData sheetId="1504" refreshError="1"/>
      <sheetData sheetId="1505" refreshError="1"/>
      <sheetData sheetId="1506" refreshError="1"/>
      <sheetData sheetId="1507" refreshError="1"/>
      <sheetData sheetId="1508" refreshError="1"/>
      <sheetData sheetId="1509" refreshError="1"/>
      <sheetData sheetId="1510" refreshError="1"/>
      <sheetData sheetId="1511" refreshError="1"/>
      <sheetData sheetId="1512" refreshError="1"/>
      <sheetData sheetId="1513" refreshError="1"/>
      <sheetData sheetId="1514" refreshError="1"/>
      <sheetData sheetId="1515" refreshError="1"/>
      <sheetData sheetId="1516" refreshError="1"/>
      <sheetData sheetId="1517" refreshError="1"/>
      <sheetData sheetId="1518" refreshError="1"/>
      <sheetData sheetId="1519" refreshError="1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 refreshError="1"/>
      <sheetData sheetId="1532" refreshError="1"/>
      <sheetData sheetId="1533" refreshError="1"/>
      <sheetData sheetId="1534" refreshError="1"/>
      <sheetData sheetId="1535" refreshError="1"/>
      <sheetData sheetId="1536" refreshError="1"/>
      <sheetData sheetId="1537" refreshError="1"/>
      <sheetData sheetId="1538" refreshError="1"/>
      <sheetData sheetId="1539" refreshError="1"/>
      <sheetData sheetId="1540" refreshError="1"/>
      <sheetData sheetId="1541" refreshError="1"/>
      <sheetData sheetId="1542" refreshError="1"/>
      <sheetData sheetId="1543" refreshError="1"/>
      <sheetData sheetId="1544" refreshError="1"/>
      <sheetData sheetId="1545" refreshError="1"/>
      <sheetData sheetId="1546" refreshError="1"/>
      <sheetData sheetId="1547" refreshError="1"/>
      <sheetData sheetId="1548" refreshError="1"/>
      <sheetData sheetId="1549" refreshError="1"/>
      <sheetData sheetId="1550" refreshError="1"/>
      <sheetData sheetId="1551" refreshError="1"/>
      <sheetData sheetId="1552" refreshError="1"/>
      <sheetData sheetId="1553" refreshError="1"/>
      <sheetData sheetId="1554" refreshError="1"/>
      <sheetData sheetId="1555" refreshError="1"/>
      <sheetData sheetId="1556" refreshError="1"/>
      <sheetData sheetId="1557" refreshError="1"/>
      <sheetData sheetId="1558" refreshError="1"/>
      <sheetData sheetId="1559" refreshError="1"/>
      <sheetData sheetId="1560" refreshError="1"/>
      <sheetData sheetId="1561" refreshError="1"/>
      <sheetData sheetId="1562" refreshError="1"/>
      <sheetData sheetId="1563" refreshError="1"/>
      <sheetData sheetId="1564" refreshError="1"/>
      <sheetData sheetId="1565" refreshError="1"/>
      <sheetData sheetId="1566" refreshError="1"/>
      <sheetData sheetId="1567" refreshError="1"/>
      <sheetData sheetId="1568" refreshError="1"/>
      <sheetData sheetId="1569" refreshError="1"/>
      <sheetData sheetId="1570" refreshError="1"/>
      <sheetData sheetId="1571" refreshError="1"/>
      <sheetData sheetId="1572" refreshError="1"/>
      <sheetData sheetId="1573" refreshError="1"/>
      <sheetData sheetId="1574" refreshError="1"/>
      <sheetData sheetId="1575" refreshError="1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 refreshError="1"/>
      <sheetData sheetId="1610" refreshError="1"/>
      <sheetData sheetId="1611">
        <row r="2">
          <cell r="B2">
            <v>1.9678000000000001E-2</v>
          </cell>
        </row>
      </sheetData>
      <sheetData sheetId="1612">
        <row r="2">
          <cell r="B2">
            <v>1.9678000000000001E-2</v>
          </cell>
        </row>
      </sheetData>
      <sheetData sheetId="1613">
        <row r="2">
          <cell r="B2">
            <v>1.9678000000000001E-2</v>
          </cell>
        </row>
      </sheetData>
      <sheetData sheetId="1614">
        <row r="2">
          <cell r="B2">
            <v>1.9678000000000001E-2</v>
          </cell>
        </row>
      </sheetData>
      <sheetData sheetId="1615">
        <row r="2">
          <cell r="B2">
            <v>1.9678000000000001E-2</v>
          </cell>
        </row>
      </sheetData>
      <sheetData sheetId="1616">
        <row r="2">
          <cell r="B2">
            <v>1.9678000000000001E-2</v>
          </cell>
        </row>
      </sheetData>
      <sheetData sheetId="1617">
        <row r="2">
          <cell r="B2">
            <v>1.9678000000000001E-2</v>
          </cell>
        </row>
      </sheetData>
      <sheetData sheetId="1618">
        <row r="2">
          <cell r="B2">
            <v>1.9678000000000001E-2</v>
          </cell>
        </row>
      </sheetData>
      <sheetData sheetId="1619">
        <row r="2">
          <cell r="B2">
            <v>1.9678000000000001E-2</v>
          </cell>
        </row>
      </sheetData>
      <sheetData sheetId="1620">
        <row r="2">
          <cell r="B2">
            <v>1.9678000000000001E-2</v>
          </cell>
        </row>
      </sheetData>
      <sheetData sheetId="1621">
        <row r="2">
          <cell r="B2">
            <v>1.9678000000000001E-2</v>
          </cell>
        </row>
      </sheetData>
      <sheetData sheetId="1622">
        <row r="2">
          <cell r="B2">
            <v>1.9678000000000001E-2</v>
          </cell>
        </row>
      </sheetData>
      <sheetData sheetId="1623">
        <row r="2">
          <cell r="B2">
            <v>1.9678000000000001E-2</v>
          </cell>
        </row>
      </sheetData>
      <sheetData sheetId="1624">
        <row r="2">
          <cell r="B2">
            <v>1.9678000000000001E-2</v>
          </cell>
        </row>
      </sheetData>
      <sheetData sheetId="1625">
        <row r="2">
          <cell r="B2">
            <v>1.9678000000000001E-2</v>
          </cell>
        </row>
      </sheetData>
      <sheetData sheetId="1626">
        <row r="2">
          <cell r="B2">
            <v>1.9678000000000001E-2</v>
          </cell>
        </row>
      </sheetData>
      <sheetData sheetId="1627">
        <row r="2">
          <cell r="B2">
            <v>1.9678000000000001E-2</v>
          </cell>
        </row>
      </sheetData>
      <sheetData sheetId="1628">
        <row r="2">
          <cell r="B2">
            <v>1.9678000000000001E-2</v>
          </cell>
        </row>
      </sheetData>
      <sheetData sheetId="1629">
        <row r="2">
          <cell r="B2">
            <v>1.9678000000000001E-2</v>
          </cell>
        </row>
      </sheetData>
      <sheetData sheetId="1630">
        <row r="2">
          <cell r="B2">
            <v>1.9678000000000001E-2</v>
          </cell>
        </row>
      </sheetData>
      <sheetData sheetId="1631">
        <row r="2">
          <cell r="B2">
            <v>1.9678000000000001E-2</v>
          </cell>
        </row>
      </sheetData>
      <sheetData sheetId="1632">
        <row r="2">
          <cell r="B2">
            <v>1.9678000000000001E-2</v>
          </cell>
        </row>
      </sheetData>
      <sheetData sheetId="1633">
        <row r="2">
          <cell r="B2">
            <v>1.9678000000000001E-2</v>
          </cell>
        </row>
      </sheetData>
      <sheetData sheetId="1634">
        <row r="2">
          <cell r="B2">
            <v>1.9678000000000001E-2</v>
          </cell>
        </row>
      </sheetData>
      <sheetData sheetId="1635">
        <row r="2">
          <cell r="B2">
            <v>1.9678000000000001E-2</v>
          </cell>
        </row>
      </sheetData>
      <sheetData sheetId="1636">
        <row r="2">
          <cell r="B2">
            <v>1.9678000000000001E-2</v>
          </cell>
        </row>
      </sheetData>
      <sheetData sheetId="1637">
        <row r="2">
          <cell r="B2">
            <v>1.9678000000000001E-2</v>
          </cell>
        </row>
      </sheetData>
      <sheetData sheetId="1638">
        <row r="2">
          <cell r="B2">
            <v>1.9678000000000001E-2</v>
          </cell>
        </row>
      </sheetData>
      <sheetData sheetId="1639">
        <row r="2">
          <cell r="B2">
            <v>1.9678000000000001E-2</v>
          </cell>
        </row>
      </sheetData>
      <sheetData sheetId="1640">
        <row r="2">
          <cell r="B2">
            <v>1.9678000000000001E-2</v>
          </cell>
        </row>
      </sheetData>
      <sheetData sheetId="1641">
        <row r="2">
          <cell r="B2">
            <v>1.9678000000000001E-2</v>
          </cell>
        </row>
      </sheetData>
      <sheetData sheetId="1642">
        <row r="2">
          <cell r="B2">
            <v>1.9678000000000001E-2</v>
          </cell>
        </row>
      </sheetData>
      <sheetData sheetId="1643">
        <row r="2">
          <cell r="B2">
            <v>1.9678000000000001E-2</v>
          </cell>
        </row>
      </sheetData>
      <sheetData sheetId="1644">
        <row r="2">
          <cell r="B2">
            <v>1.9678000000000001E-2</v>
          </cell>
        </row>
      </sheetData>
      <sheetData sheetId="1645">
        <row r="2">
          <cell r="B2">
            <v>1.9678000000000001E-2</v>
          </cell>
        </row>
      </sheetData>
      <sheetData sheetId="1646">
        <row r="2">
          <cell r="B2">
            <v>1.9678000000000001E-2</v>
          </cell>
        </row>
      </sheetData>
      <sheetData sheetId="1647">
        <row r="2">
          <cell r="B2">
            <v>1.9678000000000001E-2</v>
          </cell>
        </row>
      </sheetData>
      <sheetData sheetId="1648">
        <row r="2">
          <cell r="B2">
            <v>1.9678000000000001E-2</v>
          </cell>
        </row>
      </sheetData>
      <sheetData sheetId="1649">
        <row r="2">
          <cell r="B2">
            <v>1.9678000000000001E-2</v>
          </cell>
        </row>
      </sheetData>
      <sheetData sheetId="1650">
        <row r="2">
          <cell r="B2">
            <v>1.9678000000000001E-2</v>
          </cell>
        </row>
      </sheetData>
      <sheetData sheetId="1651">
        <row r="2">
          <cell r="B2">
            <v>1.9678000000000001E-2</v>
          </cell>
        </row>
      </sheetData>
      <sheetData sheetId="1652">
        <row r="2">
          <cell r="B2">
            <v>1.9678000000000001E-2</v>
          </cell>
        </row>
      </sheetData>
      <sheetData sheetId="1653">
        <row r="2">
          <cell r="B2">
            <v>1.9678000000000001E-2</v>
          </cell>
        </row>
      </sheetData>
      <sheetData sheetId="1654">
        <row r="2">
          <cell r="B2">
            <v>1.9678000000000001E-2</v>
          </cell>
        </row>
      </sheetData>
      <sheetData sheetId="1655">
        <row r="2">
          <cell r="B2">
            <v>0</v>
          </cell>
        </row>
      </sheetData>
      <sheetData sheetId="1656">
        <row r="2">
          <cell r="B2">
            <v>0</v>
          </cell>
        </row>
      </sheetData>
      <sheetData sheetId="1657">
        <row r="2">
          <cell r="B2">
            <v>0</v>
          </cell>
        </row>
      </sheetData>
      <sheetData sheetId="1658">
        <row r="2">
          <cell r="B2">
            <v>0</v>
          </cell>
        </row>
      </sheetData>
      <sheetData sheetId="1659">
        <row r="2">
          <cell r="B2">
            <v>0</v>
          </cell>
        </row>
      </sheetData>
      <sheetData sheetId="1660">
        <row r="2">
          <cell r="B2">
            <v>0</v>
          </cell>
        </row>
      </sheetData>
      <sheetData sheetId="1661">
        <row r="2">
          <cell r="B2">
            <v>0</v>
          </cell>
        </row>
      </sheetData>
      <sheetData sheetId="1662">
        <row r="2">
          <cell r="B2">
            <v>0</v>
          </cell>
        </row>
      </sheetData>
      <sheetData sheetId="1663">
        <row r="2">
          <cell r="B2">
            <v>0</v>
          </cell>
        </row>
      </sheetData>
      <sheetData sheetId="1664">
        <row r="2">
          <cell r="B2">
            <v>0</v>
          </cell>
        </row>
      </sheetData>
      <sheetData sheetId="1665">
        <row r="2">
          <cell r="B2">
            <v>0</v>
          </cell>
        </row>
      </sheetData>
      <sheetData sheetId="1666">
        <row r="2">
          <cell r="B2">
            <v>0</v>
          </cell>
        </row>
      </sheetData>
      <sheetData sheetId="1667">
        <row r="2">
          <cell r="B2">
            <v>0</v>
          </cell>
        </row>
      </sheetData>
      <sheetData sheetId="1668">
        <row r="2">
          <cell r="B2">
            <v>0</v>
          </cell>
        </row>
      </sheetData>
      <sheetData sheetId="1669">
        <row r="2">
          <cell r="B2">
            <v>0</v>
          </cell>
        </row>
      </sheetData>
      <sheetData sheetId="1670">
        <row r="2">
          <cell r="B2">
            <v>0</v>
          </cell>
        </row>
      </sheetData>
      <sheetData sheetId="1671">
        <row r="2">
          <cell r="B2">
            <v>0</v>
          </cell>
        </row>
      </sheetData>
      <sheetData sheetId="1672">
        <row r="2">
          <cell r="B2">
            <v>0</v>
          </cell>
        </row>
      </sheetData>
      <sheetData sheetId="1673">
        <row r="2">
          <cell r="B2">
            <v>0</v>
          </cell>
        </row>
      </sheetData>
      <sheetData sheetId="1674">
        <row r="2">
          <cell r="B2">
            <v>0</v>
          </cell>
        </row>
      </sheetData>
      <sheetData sheetId="1675">
        <row r="2">
          <cell r="B2">
            <v>0</v>
          </cell>
        </row>
      </sheetData>
      <sheetData sheetId="1676">
        <row r="2">
          <cell r="B2">
            <v>0</v>
          </cell>
        </row>
      </sheetData>
      <sheetData sheetId="1677"/>
      <sheetData sheetId="1678"/>
      <sheetData sheetId="1679">
        <row r="3">
          <cell r="B3" t="str">
            <v>Total</v>
          </cell>
        </row>
      </sheetData>
      <sheetData sheetId="1680">
        <row r="2">
          <cell r="B2">
            <v>0</v>
          </cell>
        </row>
      </sheetData>
      <sheetData sheetId="1681">
        <row r="2">
          <cell r="B2">
            <v>0</v>
          </cell>
        </row>
      </sheetData>
      <sheetData sheetId="1682">
        <row r="2">
          <cell r="B2">
            <v>0</v>
          </cell>
        </row>
      </sheetData>
      <sheetData sheetId="1683">
        <row r="2">
          <cell r="B2">
            <v>0</v>
          </cell>
        </row>
      </sheetData>
      <sheetData sheetId="1684">
        <row r="2">
          <cell r="B2">
            <v>0</v>
          </cell>
        </row>
      </sheetData>
      <sheetData sheetId="1685">
        <row r="2">
          <cell r="B2">
            <v>0</v>
          </cell>
        </row>
      </sheetData>
      <sheetData sheetId="1686">
        <row r="2">
          <cell r="B2">
            <v>0</v>
          </cell>
        </row>
      </sheetData>
      <sheetData sheetId="1687">
        <row r="2">
          <cell r="B2">
            <v>0</v>
          </cell>
        </row>
      </sheetData>
      <sheetData sheetId="1688">
        <row r="2">
          <cell r="B2">
            <v>0</v>
          </cell>
        </row>
      </sheetData>
      <sheetData sheetId="1689">
        <row r="2">
          <cell r="B2">
            <v>0</v>
          </cell>
        </row>
      </sheetData>
      <sheetData sheetId="1690">
        <row r="2">
          <cell r="B2">
            <v>0</v>
          </cell>
        </row>
      </sheetData>
      <sheetData sheetId="1691" refreshError="1"/>
      <sheetData sheetId="1692">
        <row r="2">
          <cell r="B2">
            <v>1.9678000000000001E-2</v>
          </cell>
        </row>
      </sheetData>
      <sheetData sheetId="1693" refreshError="1"/>
      <sheetData sheetId="1694" refreshError="1"/>
      <sheetData sheetId="1695" refreshError="1"/>
      <sheetData sheetId="1696" refreshError="1"/>
      <sheetData sheetId="1697" refreshError="1"/>
      <sheetData sheetId="1698" refreshError="1"/>
      <sheetData sheetId="1699" refreshError="1"/>
      <sheetData sheetId="1700" refreshError="1"/>
      <sheetData sheetId="1701" refreshError="1"/>
      <sheetData sheetId="1702" refreshError="1"/>
      <sheetData sheetId="1703" refreshError="1"/>
      <sheetData sheetId="1704" refreshError="1"/>
      <sheetData sheetId="1705" refreshError="1"/>
      <sheetData sheetId="1706" refreshError="1"/>
      <sheetData sheetId="1707" refreshError="1"/>
      <sheetData sheetId="1708" refreshError="1"/>
      <sheetData sheetId="1709" refreshError="1"/>
      <sheetData sheetId="1710" refreshError="1"/>
      <sheetData sheetId="1711" refreshError="1"/>
      <sheetData sheetId="1712" refreshError="1"/>
      <sheetData sheetId="1713" refreshError="1"/>
      <sheetData sheetId="1714" refreshError="1"/>
      <sheetData sheetId="1715" refreshError="1"/>
      <sheetData sheetId="1716" refreshError="1"/>
      <sheetData sheetId="1717" refreshError="1"/>
      <sheetData sheetId="1718" refreshError="1"/>
      <sheetData sheetId="1719" refreshError="1"/>
      <sheetData sheetId="1720" refreshError="1"/>
      <sheetData sheetId="1721" refreshError="1"/>
      <sheetData sheetId="1722" refreshError="1"/>
      <sheetData sheetId="1723" refreshError="1"/>
      <sheetData sheetId="1724" refreshError="1"/>
      <sheetData sheetId="1725" refreshError="1"/>
      <sheetData sheetId="1726" refreshError="1"/>
      <sheetData sheetId="1727" refreshError="1"/>
      <sheetData sheetId="1728"/>
      <sheetData sheetId="1729"/>
      <sheetData sheetId="1730"/>
      <sheetData sheetId="1731"/>
      <sheetData sheetId="1732" refreshError="1"/>
      <sheetData sheetId="1733" refreshError="1"/>
      <sheetData sheetId="1734" refreshError="1"/>
      <sheetData sheetId="1735" refreshError="1"/>
      <sheetData sheetId="1736" refreshError="1"/>
      <sheetData sheetId="1737" refreshError="1"/>
      <sheetData sheetId="1738" refreshError="1"/>
      <sheetData sheetId="1739" refreshError="1"/>
      <sheetData sheetId="1740" refreshError="1"/>
      <sheetData sheetId="1741" refreshError="1"/>
      <sheetData sheetId="1742" refreshError="1"/>
      <sheetData sheetId="1743" refreshError="1"/>
      <sheetData sheetId="1744" refreshError="1"/>
      <sheetData sheetId="1745" refreshError="1"/>
      <sheetData sheetId="1746" refreshError="1"/>
      <sheetData sheetId="1747" refreshError="1"/>
      <sheetData sheetId="1748" refreshError="1"/>
      <sheetData sheetId="1749">
        <row r="2">
          <cell r="B2">
            <v>1.9678000000000001E-2</v>
          </cell>
        </row>
      </sheetData>
      <sheetData sheetId="1750">
        <row r="2">
          <cell r="B2">
            <v>1.9678000000000001E-2</v>
          </cell>
        </row>
      </sheetData>
      <sheetData sheetId="1751">
        <row r="2">
          <cell r="B2">
            <v>1.9678000000000001E-2</v>
          </cell>
        </row>
      </sheetData>
      <sheetData sheetId="1752">
        <row r="2">
          <cell r="B2">
            <v>1.9678000000000001E-2</v>
          </cell>
        </row>
      </sheetData>
      <sheetData sheetId="1753">
        <row r="2">
          <cell r="B2">
            <v>1.9678000000000001E-2</v>
          </cell>
        </row>
      </sheetData>
      <sheetData sheetId="1754">
        <row r="2">
          <cell r="B2">
            <v>1.9678000000000001E-2</v>
          </cell>
        </row>
      </sheetData>
      <sheetData sheetId="1755"/>
      <sheetData sheetId="1756"/>
      <sheetData sheetId="1757">
        <row r="2">
          <cell r="B2">
            <v>1.9678000000000001E-2</v>
          </cell>
        </row>
      </sheetData>
      <sheetData sheetId="1758">
        <row r="2">
          <cell r="B2">
            <v>0</v>
          </cell>
        </row>
      </sheetData>
      <sheetData sheetId="1759"/>
      <sheetData sheetId="1760"/>
      <sheetData sheetId="1761">
        <row r="2">
          <cell r="B2">
            <v>0</v>
          </cell>
        </row>
      </sheetData>
      <sheetData sheetId="1762"/>
      <sheetData sheetId="1763">
        <row r="2">
          <cell r="B2">
            <v>1.9678000000000001E-2</v>
          </cell>
        </row>
      </sheetData>
      <sheetData sheetId="1764">
        <row r="2">
          <cell r="B2">
            <v>1.9678000000000001E-2</v>
          </cell>
        </row>
      </sheetData>
      <sheetData sheetId="1765"/>
      <sheetData sheetId="1766"/>
      <sheetData sheetId="1767"/>
      <sheetData sheetId="1768">
        <row r="2">
          <cell r="B2">
            <v>0</v>
          </cell>
        </row>
      </sheetData>
      <sheetData sheetId="1769"/>
      <sheetData sheetId="1770">
        <row r="2">
          <cell r="B2">
            <v>1.9678000000000001E-2</v>
          </cell>
        </row>
      </sheetData>
      <sheetData sheetId="1771">
        <row r="2">
          <cell r="B2">
            <v>1.9678000000000001E-2</v>
          </cell>
        </row>
      </sheetData>
      <sheetData sheetId="1772">
        <row r="2">
          <cell r="B2">
            <v>1.9678000000000001E-2</v>
          </cell>
        </row>
      </sheetData>
      <sheetData sheetId="1773"/>
      <sheetData sheetId="1774"/>
      <sheetData sheetId="1775"/>
      <sheetData sheetId="1776">
        <row r="2">
          <cell r="B2">
            <v>1.9678000000000001E-2</v>
          </cell>
        </row>
      </sheetData>
      <sheetData sheetId="1777">
        <row r="2">
          <cell r="B2">
            <v>1.9678000000000001E-2</v>
          </cell>
        </row>
      </sheetData>
      <sheetData sheetId="1778">
        <row r="2">
          <cell r="B2">
            <v>0</v>
          </cell>
        </row>
      </sheetData>
      <sheetData sheetId="1779">
        <row r="2">
          <cell r="B2">
            <v>1.9678000000000001E-2</v>
          </cell>
        </row>
      </sheetData>
      <sheetData sheetId="1780">
        <row r="2">
          <cell r="B2">
            <v>0</v>
          </cell>
        </row>
      </sheetData>
      <sheetData sheetId="1781">
        <row r="2">
          <cell r="B2">
            <v>0</v>
          </cell>
        </row>
      </sheetData>
      <sheetData sheetId="1782">
        <row r="2">
          <cell r="B2">
            <v>1.9678000000000001E-2</v>
          </cell>
        </row>
      </sheetData>
      <sheetData sheetId="1783">
        <row r="2">
          <cell r="B2">
            <v>1.9678000000000001E-2</v>
          </cell>
        </row>
      </sheetData>
      <sheetData sheetId="1784">
        <row r="2">
          <cell r="B2">
            <v>1.9678000000000001E-2</v>
          </cell>
        </row>
      </sheetData>
      <sheetData sheetId="1785">
        <row r="2">
          <cell r="B2">
            <v>1.9678000000000001E-2</v>
          </cell>
        </row>
      </sheetData>
      <sheetData sheetId="1786">
        <row r="2">
          <cell r="B2">
            <v>1.9678000000000001E-2</v>
          </cell>
        </row>
      </sheetData>
      <sheetData sheetId="1787"/>
      <sheetData sheetId="1788"/>
      <sheetData sheetId="1789"/>
      <sheetData sheetId="1790"/>
      <sheetData sheetId="1791"/>
      <sheetData sheetId="1792"/>
      <sheetData sheetId="1793"/>
      <sheetData sheetId="1794"/>
      <sheetData sheetId="1795"/>
      <sheetData sheetId="1796">
        <row r="2">
          <cell r="B2">
            <v>1.9678000000000001E-2</v>
          </cell>
        </row>
      </sheetData>
      <sheetData sheetId="1797">
        <row r="2">
          <cell r="B2">
            <v>1.9678000000000001E-2</v>
          </cell>
        </row>
      </sheetData>
      <sheetData sheetId="1798">
        <row r="3">
          <cell r="B3" t="str">
            <v>Total</v>
          </cell>
        </row>
      </sheetData>
      <sheetData sheetId="1799">
        <row r="2">
          <cell r="B2">
            <v>0</v>
          </cell>
        </row>
      </sheetData>
      <sheetData sheetId="1800">
        <row r="2">
          <cell r="B2">
            <v>0</v>
          </cell>
        </row>
      </sheetData>
      <sheetData sheetId="1801">
        <row r="2">
          <cell r="B2">
            <v>0</v>
          </cell>
        </row>
      </sheetData>
      <sheetData sheetId="1802">
        <row r="2">
          <cell r="B2">
            <v>1.9678000000000001E-2</v>
          </cell>
        </row>
      </sheetData>
      <sheetData sheetId="1803"/>
      <sheetData sheetId="1804"/>
      <sheetData sheetId="1805"/>
      <sheetData sheetId="1806"/>
      <sheetData sheetId="1807"/>
      <sheetData sheetId="1808"/>
      <sheetData sheetId="1809"/>
      <sheetData sheetId="1810"/>
      <sheetData sheetId="1811"/>
      <sheetData sheetId="1812">
        <row r="2">
          <cell r="B2">
            <v>1.9678000000000001E-2</v>
          </cell>
        </row>
      </sheetData>
      <sheetData sheetId="1813">
        <row r="2">
          <cell r="B2">
            <v>1.9678000000000001E-2</v>
          </cell>
        </row>
      </sheetData>
      <sheetData sheetId="1814">
        <row r="2">
          <cell r="B2">
            <v>1.9678000000000001E-2</v>
          </cell>
        </row>
      </sheetData>
      <sheetData sheetId="1815">
        <row r="2">
          <cell r="B2">
            <v>1.9678000000000001E-2</v>
          </cell>
        </row>
      </sheetData>
      <sheetData sheetId="1816">
        <row r="2">
          <cell r="B2">
            <v>1.9678000000000001E-2</v>
          </cell>
        </row>
      </sheetData>
      <sheetData sheetId="1817">
        <row r="2">
          <cell r="B2">
            <v>1.9678000000000001E-2</v>
          </cell>
        </row>
      </sheetData>
      <sheetData sheetId="1818">
        <row r="2">
          <cell r="B2">
            <v>1.9678000000000001E-2</v>
          </cell>
        </row>
      </sheetData>
      <sheetData sheetId="1819">
        <row r="2">
          <cell r="B2">
            <v>1.9678000000000001E-2</v>
          </cell>
        </row>
      </sheetData>
      <sheetData sheetId="1820">
        <row r="2">
          <cell r="B2">
            <v>0</v>
          </cell>
        </row>
      </sheetData>
      <sheetData sheetId="1821">
        <row r="2">
          <cell r="B2">
            <v>1.9678000000000001E-2</v>
          </cell>
        </row>
      </sheetData>
      <sheetData sheetId="1822">
        <row r="2">
          <cell r="B2">
            <v>0</v>
          </cell>
        </row>
      </sheetData>
      <sheetData sheetId="1823">
        <row r="2">
          <cell r="B2">
            <v>0</v>
          </cell>
        </row>
      </sheetData>
      <sheetData sheetId="1824">
        <row r="2">
          <cell r="B2">
            <v>0</v>
          </cell>
        </row>
      </sheetData>
      <sheetData sheetId="1825">
        <row r="2">
          <cell r="B2">
            <v>0</v>
          </cell>
        </row>
      </sheetData>
      <sheetData sheetId="1826">
        <row r="2">
          <cell r="B2">
            <v>1.9678000000000001E-2</v>
          </cell>
        </row>
      </sheetData>
      <sheetData sheetId="1827">
        <row r="2">
          <cell r="B2">
            <v>1.9678000000000001E-2</v>
          </cell>
        </row>
      </sheetData>
      <sheetData sheetId="1828"/>
      <sheetData sheetId="1829"/>
      <sheetData sheetId="1830"/>
      <sheetData sheetId="1831"/>
      <sheetData sheetId="1832">
        <row r="2">
          <cell r="B2">
            <v>1.9678000000000001E-2</v>
          </cell>
        </row>
      </sheetData>
      <sheetData sheetId="1833">
        <row r="2">
          <cell r="B2">
            <v>1.9678000000000001E-2</v>
          </cell>
        </row>
      </sheetData>
      <sheetData sheetId="1834"/>
      <sheetData sheetId="1835">
        <row r="2">
          <cell r="B2">
            <v>1.9678000000000001E-2</v>
          </cell>
        </row>
      </sheetData>
      <sheetData sheetId="1836">
        <row r="2">
          <cell r="B2">
            <v>1.9678000000000001E-2</v>
          </cell>
        </row>
      </sheetData>
      <sheetData sheetId="1837">
        <row r="2">
          <cell r="B2">
            <v>1.9678000000000001E-2</v>
          </cell>
        </row>
      </sheetData>
      <sheetData sheetId="1838"/>
      <sheetData sheetId="1839"/>
      <sheetData sheetId="1840"/>
      <sheetData sheetId="1841"/>
      <sheetData sheetId="1842"/>
      <sheetData sheetId="1843"/>
      <sheetData sheetId="1844"/>
      <sheetData sheetId="1845"/>
      <sheetData sheetId="1846"/>
      <sheetData sheetId="1847"/>
      <sheetData sheetId="1848"/>
      <sheetData sheetId="1849">
        <row r="2">
          <cell r="B2">
            <v>1.9678000000000001E-2</v>
          </cell>
        </row>
      </sheetData>
      <sheetData sheetId="1850">
        <row r="2">
          <cell r="B2">
            <v>1.9678000000000001E-2</v>
          </cell>
        </row>
      </sheetData>
      <sheetData sheetId="1851">
        <row r="2">
          <cell r="B2">
            <v>1.9678000000000001E-2</v>
          </cell>
        </row>
      </sheetData>
      <sheetData sheetId="1852"/>
      <sheetData sheetId="1853">
        <row r="2">
          <cell r="B2">
            <v>1.9678000000000001E-2</v>
          </cell>
        </row>
      </sheetData>
      <sheetData sheetId="1854">
        <row r="2">
          <cell r="B2">
            <v>1.9678000000000001E-2</v>
          </cell>
        </row>
      </sheetData>
      <sheetData sheetId="1855">
        <row r="2">
          <cell r="B2">
            <v>1.9678000000000001E-2</v>
          </cell>
        </row>
      </sheetData>
      <sheetData sheetId="1856">
        <row r="2">
          <cell r="B2">
            <v>1.9678000000000001E-2</v>
          </cell>
        </row>
      </sheetData>
      <sheetData sheetId="1857">
        <row r="2">
          <cell r="B2">
            <v>1.9678000000000001E-2</v>
          </cell>
        </row>
      </sheetData>
      <sheetData sheetId="1858">
        <row r="2">
          <cell r="B2">
            <v>1.9678000000000001E-2</v>
          </cell>
        </row>
      </sheetData>
      <sheetData sheetId="1859">
        <row r="2">
          <cell r="B2">
            <v>1.9678000000000001E-2</v>
          </cell>
        </row>
      </sheetData>
      <sheetData sheetId="1860"/>
      <sheetData sheetId="1861"/>
      <sheetData sheetId="1862"/>
      <sheetData sheetId="1863"/>
      <sheetData sheetId="1864"/>
      <sheetData sheetId="1865"/>
      <sheetData sheetId="1866"/>
      <sheetData sheetId="1867"/>
      <sheetData sheetId="1868"/>
      <sheetData sheetId="1869">
        <row r="2">
          <cell r="B2">
            <v>1.9678000000000001E-2</v>
          </cell>
        </row>
      </sheetData>
      <sheetData sheetId="1870">
        <row r="2">
          <cell r="B2">
            <v>1.9678000000000001E-2</v>
          </cell>
        </row>
      </sheetData>
      <sheetData sheetId="1871">
        <row r="2">
          <cell r="B2">
            <v>1.9678000000000001E-2</v>
          </cell>
        </row>
      </sheetData>
      <sheetData sheetId="1872"/>
      <sheetData sheetId="1873"/>
      <sheetData sheetId="1874"/>
      <sheetData sheetId="1875"/>
      <sheetData sheetId="1876"/>
      <sheetData sheetId="1877"/>
      <sheetData sheetId="1878">
        <row r="2">
          <cell r="B2">
            <v>1.9678000000000001E-2</v>
          </cell>
        </row>
      </sheetData>
      <sheetData sheetId="1879">
        <row r="2">
          <cell r="B2">
            <v>1.9678000000000001E-2</v>
          </cell>
        </row>
      </sheetData>
      <sheetData sheetId="1880"/>
      <sheetData sheetId="1881"/>
      <sheetData sheetId="1882"/>
      <sheetData sheetId="1883">
        <row r="2">
          <cell r="B2">
            <v>1.9678000000000001E-2</v>
          </cell>
        </row>
      </sheetData>
      <sheetData sheetId="1884">
        <row r="3">
          <cell r="B3" t="str">
            <v>Total</v>
          </cell>
        </row>
      </sheetData>
      <sheetData sheetId="1885"/>
      <sheetData sheetId="1886"/>
      <sheetData sheetId="1887">
        <row r="2">
          <cell r="B2">
            <v>0</v>
          </cell>
        </row>
      </sheetData>
      <sheetData sheetId="1888"/>
      <sheetData sheetId="1889"/>
      <sheetData sheetId="1890"/>
      <sheetData sheetId="1891"/>
      <sheetData sheetId="1892"/>
      <sheetData sheetId="1893"/>
      <sheetData sheetId="1894"/>
      <sheetData sheetId="1895"/>
      <sheetData sheetId="1896">
        <row r="2">
          <cell r="B2">
            <v>1.9678000000000001E-2</v>
          </cell>
        </row>
      </sheetData>
      <sheetData sheetId="1897">
        <row r="2">
          <cell r="B2">
            <v>1.9678000000000001E-2</v>
          </cell>
        </row>
      </sheetData>
      <sheetData sheetId="1898">
        <row r="2">
          <cell r="B2">
            <v>1.9678000000000001E-2</v>
          </cell>
        </row>
      </sheetData>
      <sheetData sheetId="1899">
        <row r="2">
          <cell r="B2">
            <v>1.9678000000000001E-2</v>
          </cell>
        </row>
      </sheetData>
      <sheetData sheetId="1900">
        <row r="2">
          <cell r="B2">
            <v>1.9678000000000001E-2</v>
          </cell>
        </row>
      </sheetData>
      <sheetData sheetId="1901">
        <row r="2">
          <cell r="B2">
            <v>1.9678000000000001E-2</v>
          </cell>
        </row>
      </sheetData>
      <sheetData sheetId="1902">
        <row r="2">
          <cell r="B2">
            <v>1.9678000000000001E-2</v>
          </cell>
        </row>
      </sheetData>
      <sheetData sheetId="1903">
        <row r="2">
          <cell r="B2">
            <v>1.9678000000000001E-2</v>
          </cell>
        </row>
      </sheetData>
      <sheetData sheetId="1904">
        <row r="2">
          <cell r="B2">
            <v>0</v>
          </cell>
        </row>
      </sheetData>
      <sheetData sheetId="1905">
        <row r="2">
          <cell r="B2">
            <v>1.9678000000000001E-2</v>
          </cell>
        </row>
      </sheetData>
      <sheetData sheetId="1906">
        <row r="2">
          <cell r="B2">
            <v>0</v>
          </cell>
        </row>
      </sheetData>
      <sheetData sheetId="1907">
        <row r="2">
          <cell r="B2">
            <v>0</v>
          </cell>
        </row>
      </sheetData>
      <sheetData sheetId="1908"/>
      <sheetData sheetId="1909"/>
      <sheetData sheetId="1910"/>
      <sheetData sheetId="1911"/>
      <sheetData sheetId="1912">
        <row r="2">
          <cell r="B2">
            <v>1.9678000000000001E-2</v>
          </cell>
        </row>
      </sheetData>
      <sheetData sheetId="1913"/>
      <sheetData sheetId="1914"/>
      <sheetData sheetId="1915"/>
      <sheetData sheetId="1916">
        <row r="2">
          <cell r="B2">
            <v>1.9678000000000001E-2</v>
          </cell>
        </row>
      </sheetData>
      <sheetData sheetId="1917"/>
      <sheetData sheetId="1918">
        <row r="2">
          <cell r="B2">
            <v>1.9678000000000001E-2</v>
          </cell>
        </row>
      </sheetData>
      <sheetData sheetId="1919">
        <row r="2">
          <cell r="B2">
            <v>1.9678000000000001E-2</v>
          </cell>
        </row>
      </sheetData>
      <sheetData sheetId="1920">
        <row r="2">
          <cell r="B2">
            <v>1.9678000000000001E-2</v>
          </cell>
        </row>
      </sheetData>
      <sheetData sheetId="1921">
        <row r="2">
          <cell r="B2">
            <v>1.9678000000000001E-2</v>
          </cell>
        </row>
      </sheetData>
      <sheetData sheetId="1922">
        <row r="2">
          <cell r="B2">
            <v>1.9678000000000001E-2</v>
          </cell>
        </row>
      </sheetData>
      <sheetData sheetId="1923"/>
      <sheetData sheetId="1924"/>
      <sheetData sheetId="1925"/>
      <sheetData sheetId="1926"/>
      <sheetData sheetId="1927"/>
      <sheetData sheetId="1928"/>
      <sheetData sheetId="1929"/>
      <sheetData sheetId="1930"/>
      <sheetData sheetId="1931"/>
      <sheetData sheetId="1932">
        <row r="2">
          <cell r="B2">
            <v>1.9678000000000001E-2</v>
          </cell>
        </row>
      </sheetData>
      <sheetData sheetId="1933"/>
      <sheetData sheetId="1934"/>
      <sheetData sheetId="1935"/>
      <sheetData sheetId="1936">
        <row r="2">
          <cell r="B2">
            <v>1.9678000000000001E-2</v>
          </cell>
        </row>
      </sheetData>
      <sheetData sheetId="1937">
        <row r="2">
          <cell r="B2">
            <v>1.9678000000000001E-2</v>
          </cell>
        </row>
      </sheetData>
      <sheetData sheetId="1938">
        <row r="2">
          <cell r="B2">
            <v>1.9678000000000001E-2</v>
          </cell>
        </row>
      </sheetData>
      <sheetData sheetId="1939">
        <row r="2">
          <cell r="B2">
            <v>1.9678000000000001E-2</v>
          </cell>
        </row>
      </sheetData>
      <sheetData sheetId="1940">
        <row r="2">
          <cell r="B2">
            <v>1.9678000000000001E-2</v>
          </cell>
        </row>
      </sheetData>
      <sheetData sheetId="1941">
        <row r="2">
          <cell r="B2">
            <v>1.9678000000000001E-2</v>
          </cell>
        </row>
      </sheetData>
      <sheetData sheetId="1942"/>
      <sheetData sheetId="1943"/>
      <sheetData sheetId="1944"/>
      <sheetData sheetId="1945"/>
      <sheetData sheetId="1946"/>
      <sheetData sheetId="1947"/>
      <sheetData sheetId="1948">
        <row r="2">
          <cell r="B2">
            <v>1.9678000000000001E-2</v>
          </cell>
        </row>
      </sheetData>
      <sheetData sheetId="1949"/>
      <sheetData sheetId="1950">
        <row r="2">
          <cell r="B2">
            <v>1.9678000000000001E-2</v>
          </cell>
        </row>
      </sheetData>
      <sheetData sheetId="1951"/>
      <sheetData sheetId="1952">
        <row r="2">
          <cell r="B2">
            <v>1.9678000000000001E-2</v>
          </cell>
        </row>
      </sheetData>
      <sheetData sheetId="1953">
        <row r="2">
          <cell r="B2">
            <v>1.9678000000000001E-2</v>
          </cell>
        </row>
      </sheetData>
      <sheetData sheetId="1954">
        <row r="2">
          <cell r="B2">
            <v>1.9678000000000001E-2</v>
          </cell>
        </row>
      </sheetData>
      <sheetData sheetId="1955"/>
      <sheetData sheetId="1956"/>
      <sheetData sheetId="1957"/>
      <sheetData sheetId="1958"/>
      <sheetData sheetId="1959"/>
      <sheetData sheetId="1960"/>
      <sheetData sheetId="1961"/>
      <sheetData sheetId="1962"/>
      <sheetData sheetId="1963"/>
      <sheetData sheetId="1964"/>
      <sheetData sheetId="1965"/>
      <sheetData sheetId="1966">
        <row r="2">
          <cell r="B2">
            <v>1.9678000000000001E-2</v>
          </cell>
        </row>
      </sheetData>
      <sheetData sheetId="1967"/>
      <sheetData sheetId="1968"/>
      <sheetData sheetId="1969"/>
      <sheetData sheetId="1970">
        <row r="2">
          <cell r="B2">
            <v>1.9678000000000001E-2</v>
          </cell>
        </row>
      </sheetData>
      <sheetData sheetId="1971">
        <row r="2">
          <cell r="B2">
            <v>1.9678000000000001E-2</v>
          </cell>
        </row>
      </sheetData>
      <sheetData sheetId="1972">
        <row r="2">
          <cell r="B2">
            <v>1.9678000000000001E-2</v>
          </cell>
        </row>
      </sheetData>
      <sheetData sheetId="1973"/>
      <sheetData sheetId="1974"/>
      <sheetData sheetId="1975"/>
      <sheetData sheetId="1976"/>
      <sheetData sheetId="1977"/>
      <sheetData sheetId="1978"/>
      <sheetData sheetId="1979"/>
      <sheetData sheetId="1980"/>
      <sheetData sheetId="1981"/>
      <sheetData sheetId="1982">
        <row r="2">
          <cell r="B2">
            <v>1.9678000000000001E-2</v>
          </cell>
        </row>
      </sheetData>
      <sheetData sheetId="1983"/>
      <sheetData sheetId="1984">
        <row r="2">
          <cell r="B2">
            <v>1.9678000000000001E-2</v>
          </cell>
        </row>
      </sheetData>
      <sheetData sheetId="1985"/>
      <sheetData sheetId="1986">
        <row r="2">
          <cell r="B2">
            <v>1.9678000000000001E-2</v>
          </cell>
        </row>
      </sheetData>
      <sheetData sheetId="1987">
        <row r="2">
          <cell r="B2">
            <v>1.9678000000000001E-2</v>
          </cell>
        </row>
      </sheetData>
      <sheetData sheetId="1988">
        <row r="2">
          <cell r="B2">
            <v>1.9678000000000001E-2</v>
          </cell>
        </row>
      </sheetData>
      <sheetData sheetId="1989"/>
      <sheetData sheetId="1990"/>
      <sheetData sheetId="1991">
        <row r="2">
          <cell r="B2">
            <v>1.9678000000000001E-2</v>
          </cell>
        </row>
      </sheetData>
      <sheetData sheetId="1992">
        <row r="2">
          <cell r="B2">
            <v>0</v>
          </cell>
        </row>
      </sheetData>
      <sheetData sheetId="1993">
        <row r="2">
          <cell r="B2">
            <v>0</v>
          </cell>
        </row>
      </sheetData>
      <sheetData sheetId="1994">
        <row r="2">
          <cell r="B2">
            <v>1.9678000000000001E-2</v>
          </cell>
        </row>
      </sheetData>
      <sheetData sheetId="1995"/>
      <sheetData sheetId="1996"/>
      <sheetData sheetId="1997"/>
      <sheetData sheetId="1998"/>
      <sheetData sheetId="1999"/>
      <sheetData sheetId="2000">
        <row r="2">
          <cell r="B2">
            <v>1.9678000000000001E-2</v>
          </cell>
        </row>
      </sheetData>
      <sheetData sheetId="2001"/>
      <sheetData sheetId="2002">
        <row r="2">
          <cell r="B2">
            <v>1.9678000000000001E-2</v>
          </cell>
        </row>
      </sheetData>
      <sheetData sheetId="2003">
        <row r="2">
          <cell r="B2">
            <v>1.9678000000000001E-2</v>
          </cell>
        </row>
      </sheetData>
      <sheetData sheetId="2004">
        <row r="2">
          <cell r="B2">
            <v>1.9678000000000001E-2</v>
          </cell>
        </row>
      </sheetData>
      <sheetData sheetId="2005">
        <row r="2">
          <cell r="B2">
            <v>1.9678000000000001E-2</v>
          </cell>
        </row>
      </sheetData>
      <sheetData sheetId="2006">
        <row r="2">
          <cell r="B2">
            <v>1.9678000000000001E-2</v>
          </cell>
        </row>
      </sheetData>
      <sheetData sheetId="2007"/>
      <sheetData sheetId="2008"/>
      <sheetData sheetId="2009"/>
      <sheetData sheetId="2010"/>
      <sheetData sheetId="2011"/>
      <sheetData sheetId="2012"/>
      <sheetData sheetId="2013"/>
      <sheetData sheetId="2014"/>
      <sheetData sheetId="2015">
        <row r="2">
          <cell r="B2">
            <v>1.9678000000000001E-2</v>
          </cell>
        </row>
      </sheetData>
      <sheetData sheetId="2016">
        <row r="2">
          <cell r="B2">
            <v>1.9678000000000001E-2</v>
          </cell>
        </row>
      </sheetData>
      <sheetData sheetId="2017"/>
      <sheetData sheetId="2018"/>
      <sheetData sheetId="2019"/>
      <sheetData sheetId="2020">
        <row r="2">
          <cell r="B2">
            <v>1.9678000000000001E-2</v>
          </cell>
        </row>
      </sheetData>
      <sheetData sheetId="2021">
        <row r="2">
          <cell r="B2">
            <v>1.9678000000000001E-2</v>
          </cell>
        </row>
      </sheetData>
      <sheetData sheetId="2022">
        <row r="2">
          <cell r="B2">
            <v>1.9678000000000001E-2</v>
          </cell>
        </row>
      </sheetData>
      <sheetData sheetId="2023">
        <row r="2">
          <cell r="B2">
            <v>1.9678000000000001E-2</v>
          </cell>
        </row>
      </sheetData>
      <sheetData sheetId="2024">
        <row r="2">
          <cell r="B2">
            <v>1.9678000000000001E-2</v>
          </cell>
        </row>
      </sheetData>
      <sheetData sheetId="2025">
        <row r="2">
          <cell r="B2">
            <v>1.9678000000000001E-2</v>
          </cell>
        </row>
      </sheetData>
      <sheetData sheetId="2026"/>
      <sheetData sheetId="2027"/>
      <sheetData sheetId="2028"/>
      <sheetData sheetId="2029"/>
      <sheetData sheetId="2030"/>
      <sheetData sheetId="2031"/>
      <sheetData sheetId="2032"/>
      <sheetData sheetId="2033"/>
      <sheetData sheetId="2034">
        <row r="2">
          <cell r="B2">
            <v>1.9678000000000001E-2</v>
          </cell>
        </row>
      </sheetData>
      <sheetData sheetId="2035"/>
      <sheetData sheetId="2036">
        <row r="2">
          <cell r="B2">
            <v>1.9678000000000001E-2</v>
          </cell>
        </row>
      </sheetData>
      <sheetData sheetId="2037">
        <row r="2">
          <cell r="B2">
            <v>1.9678000000000001E-2</v>
          </cell>
        </row>
      </sheetData>
      <sheetData sheetId="2038">
        <row r="2">
          <cell r="B2">
            <v>1.9678000000000001E-2</v>
          </cell>
        </row>
      </sheetData>
      <sheetData sheetId="2039"/>
      <sheetData sheetId="2040"/>
      <sheetData sheetId="2041"/>
      <sheetData sheetId="2042"/>
      <sheetData sheetId="2043"/>
      <sheetData sheetId="2044"/>
      <sheetData sheetId="2045"/>
      <sheetData sheetId="2046"/>
      <sheetData sheetId="2047"/>
      <sheetData sheetId="2048"/>
      <sheetData sheetId="2049"/>
      <sheetData sheetId="2050">
        <row r="2">
          <cell r="B2">
            <v>1.9678000000000001E-2</v>
          </cell>
        </row>
      </sheetData>
      <sheetData sheetId="2051"/>
      <sheetData sheetId="2052"/>
      <sheetData sheetId="2053"/>
      <sheetData sheetId="2054">
        <row r="2">
          <cell r="B2">
            <v>1.9678000000000001E-2</v>
          </cell>
        </row>
      </sheetData>
      <sheetData sheetId="2055">
        <row r="2">
          <cell r="B2">
            <v>1.9678000000000001E-2</v>
          </cell>
        </row>
      </sheetData>
      <sheetData sheetId="2056">
        <row r="2">
          <cell r="B2">
            <v>1.9678000000000001E-2</v>
          </cell>
        </row>
      </sheetData>
      <sheetData sheetId="2057"/>
      <sheetData sheetId="2058"/>
      <sheetData sheetId="2059"/>
      <sheetData sheetId="2060"/>
      <sheetData sheetId="2061"/>
      <sheetData sheetId="2062"/>
      <sheetData sheetId="2063">
        <row r="2">
          <cell r="B2">
            <v>1.9678000000000001E-2</v>
          </cell>
        </row>
      </sheetData>
      <sheetData sheetId="2064">
        <row r="2">
          <cell r="B2">
            <v>1.9678000000000001E-2</v>
          </cell>
        </row>
      </sheetData>
      <sheetData sheetId="2065">
        <row r="2">
          <cell r="B2">
            <v>1.9678000000000001E-2</v>
          </cell>
        </row>
      </sheetData>
      <sheetData sheetId="2066">
        <row r="2">
          <cell r="B2">
            <v>1.9678000000000001E-2</v>
          </cell>
        </row>
      </sheetData>
      <sheetData sheetId="2067">
        <row r="2">
          <cell r="B2">
            <v>1.9678000000000001E-2</v>
          </cell>
        </row>
      </sheetData>
      <sheetData sheetId="2068">
        <row r="2">
          <cell r="B2">
            <v>0</v>
          </cell>
        </row>
      </sheetData>
      <sheetData sheetId="2069">
        <row r="2">
          <cell r="B2">
            <v>1.9678000000000001E-2</v>
          </cell>
        </row>
      </sheetData>
      <sheetData sheetId="2070">
        <row r="2">
          <cell r="B2">
            <v>0</v>
          </cell>
        </row>
      </sheetData>
      <sheetData sheetId="2071">
        <row r="2">
          <cell r="B2">
            <v>0</v>
          </cell>
        </row>
      </sheetData>
      <sheetData sheetId="2072">
        <row r="2">
          <cell r="B2">
            <v>0</v>
          </cell>
        </row>
      </sheetData>
      <sheetData sheetId="2073">
        <row r="2">
          <cell r="B2">
            <v>1.9678000000000001E-2</v>
          </cell>
        </row>
      </sheetData>
      <sheetData sheetId="2074">
        <row r="2">
          <cell r="B2">
            <v>0</v>
          </cell>
        </row>
      </sheetData>
      <sheetData sheetId="2075"/>
      <sheetData sheetId="2076"/>
      <sheetData sheetId="2077"/>
      <sheetData sheetId="2078"/>
      <sheetData sheetId="2079"/>
      <sheetData sheetId="2080"/>
      <sheetData sheetId="2081"/>
      <sheetData sheetId="2082"/>
      <sheetData sheetId="2083">
        <row r="2">
          <cell r="B2">
            <v>1.9678000000000001E-2</v>
          </cell>
        </row>
      </sheetData>
      <sheetData sheetId="2084">
        <row r="2">
          <cell r="B2">
            <v>1.9678000000000001E-2</v>
          </cell>
        </row>
      </sheetData>
      <sheetData sheetId="2085"/>
      <sheetData sheetId="2086">
        <row r="2">
          <cell r="B2">
            <v>1.9678000000000001E-2</v>
          </cell>
        </row>
      </sheetData>
      <sheetData sheetId="2087">
        <row r="2">
          <cell r="B2">
            <v>1.9678000000000001E-2</v>
          </cell>
        </row>
      </sheetData>
      <sheetData sheetId="2088">
        <row r="2">
          <cell r="B2">
            <v>1.9678000000000001E-2</v>
          </cell>
        </row>
      </sheetData>
      <sheetData sheetId="2089">
        <row r="2">
          <cell r="B2">
            <v>1.9678000000000001E-2</v>
          </cell>
        </row>
      </sheetData>
      <sheetData sheetId="2090">
        <row r="2">
          <cell r="B2">
            <v>1.9678000000000001E-2</v>
          </cell>
        </row>
      </sheetData>
      <sheetData sheetId="2091"/>
      <sheetData sheetId="2092"/>
      <sheetData sheetId="2093"/>
      <sheetData sheetId="2094"/>
      <sheetData sheetId="2095"/>
      <sheetData sheetId="2096"/>
      <sheetData sheetId="2097"/>
      <sheetData sheetId="2098"/>
      <sheetData sheetId="2099"/>
      <sheetData sheetId="2100">
        <row r="2">
          <cell r="B2">
            <v>1.9678000000000001E-2</v>
          </cell>
        </row>
      </sheetData>
      <sheetData sheetId="2101">
        <row r="2">
          <cell r="B2">
            <v>1.9678000000000001E-2</v>
          </cell>
        </row>
      </sheetData>
      <sheetData sheetId="2102"/>
      <sheetData sheetId="2103"/>
      <sheetData sheetId="2104">
        <row r="2">
          <cell r="B2">
            <v>1.9678000000000001E-2</v>
          </cell>
        </row>
      </sheetData>
      <sheetData sheetId="2105">
        <row r="2">
          <cell r="B2">
            <v>1.9678000000000001E-2</v>
          </cell>
        </row>
      </sheetData>
      <sheetData sheetId="2106">
        <row r="2">
          <cell r="B2">
            <v>1.9678000000000001E-2</v>
          </cell>
        </row>
      </sheetData>
      <sheetData sheetId="2107">
        <row r="2">
          <cell r="B2">
            <v>1.9678000000000001E-2</v>
          </cell>
        </row>
      </sheetData>
      <sheetData sheetId="2108">
        <row r="2">
          <cell r="B2">
            <v>1.9678000000000001E-2</v>
          </cell>
        </row>
      </sheetData>
      <sheetData sheetId="2109">
        <row r="2">
          <cell r="B2">
            <v>1.9678000000000001E-2</v>
          </cell>
        </row>
      </sheetData>
      <sheetData sheetId="2110"/>
      <sheetData sheetId="2111"/>
      <sheetData sheetId="2112"/>
      <sheetData sheetId="2113"/>
      <sheetData sheetId="2114"/>
      <sheetData sheetId="2115"/>
      <sheetData sheetId="2116"/>
      <sheetData sheetId="2117"/>
      <sheetData sheetId="2118">
        <row r="2">
          <cell r="B2">
            <v>1.9678000000000001E-2</v>
          </cell>
        </row>
      </sheetData>
      <sheetData sheetId="2119"/>
      <sheetData sheetId="2120"/>
      <sheetData sheetId="2121">
        <row r="2">
          <cell r="B2">
            <v>1.9678000000000001E-2</v>
          </cell>
        </row>
      </sheetData>
      <sheetData sheetId="2122">
        <row r="2">
          <cell r="B2">
            <v>1.9678000000000001E-2</v>
          </cell>
        </row>
      </sheetData>
      <sheetData sheetId="2123">
        <row r="2">
          <cell r="B2">
            <v>1.9678000000000001E-2</v>
          </cell>
        </row>
      </sheetData>
      <sheetData sheetId="2124"/>
      <sheetData sheetId="2125"/>
      <sheetData sheetId="2126"/>
      <sheetData sheetId="2127"/>
      <sheetData sheetId="2128"/>
      <sheetData sheetId="2129"/>
      <sheetData sheetId="2130"/>
      <sheetData sheetId="2131"/>
      <sheetData sheetId="2132"/>
      <sheetData sheetId="2133">
        <row r="2">
          <cell r="B2">
            <v>1.9678000000000001E-2</v>
          </cell>
        </row>
      </sheetData>
      <sheetData sheetId="2134">
        <row r="2">
          <cell r="B2">
            <v>1.9678000000000001E-2</v>
          </cell>
        </row>
      </sheetData>
      <sheetData sheetId="2135"/>
      <sheetData sheetId="2136"/>
      <sheetData sheetId="2137"/>
      <sheetData sheetId="2138">
        <row r="2">
          <cell r="B2">
            <v>1.9678000000000001E-2</v>
          </cell>
        </row>
      </sheetData>
      <sheetData sheetId="2139">
        <row r="2">
          <cell r="B2">
            <v>1.9678000000000001E-2</v>
          </cell>
        </row>
      </sheetData>
      <sheetData sheetId="2140">
        <row r="2">
          <cell r="B2">
            <v>1.9678000000000001E-2</v>
          </cell>
        </row>
      </sheetData>
      <sheetData sheetId="2141"/>
      <sheetData sheetId="2142"/>
      <sheetData sheetId="2143"/>
      <sheetData sheetId="2144"/>
      <sheetData sheetId="2145"/>
      <sheetData sheetId="2146"/>
      <sheetData sheetId="2147"/>
      <sheetData sheetId="2148"/>
      <sheetData sheetId="2149"/>
      <sheetData sheetId="2150">
        <row r="2">
          <cell r="B2">
            <v>1.9678000000000001E-2</v>
          </cell>
        </row>
      </sheetData>
      <sheetData sheetId="2151">
        <row r="2">
          <cell r="B2">
            <v>1.9678000000000001E-2</v>
          </cell>
        </row>
      </sheetData>
      <sheetData sheetId="2152">
        <row r="2">
          <cell r="B2">
            <v>1.9678000000000001E-2</v>
          </cell>
        </row>
      </sheetData>
      <sheetData sheetId="2153"/>
      <sheetData sheetId="2154">
        <row r="2">
          <cell r="B2">
            <v>1.9678000000000001E-2</v>
          </cell>
        </row>
      </sheetData>
      <sheetData sheetId="2155">
        <row r="2">
          <cell r="B2">
            <v>1.9678000000000001E-2</v>
          </cell>
        </row>
      </sheetData>
      <sheetData sheetId="2156">
        <row r="2">
          <cell r="B2">
            <v>1.9678000000000001E-2</v>
          </cell>
        </row>
      </sheetData>
      <sheetData sheetId="2157"/>
      <sheetData sheetId="2158"/>
      <sheetData sheetId="2159"/>
      <sheetData sheetId="2160"/>
      <sheetData sheetId="2161"/>
      <sheetData sheetId="2162"/>
      <sheetData sheetId="2163"/>
      <sheetData sheetId="2164"/>
      <sheetData sheetId="2165"/>
      <sheetData sheetId="2166"/>
      <sheetData sheetId="2167"/>
      <sheetData sheetId="2168">
        <row r="2">
          <cell r="B2">
            <v>1.9678000000000001E-2</v>
          </cell>
        </row>
      </sheetData>
      <sheetData sheetId="2169">
        <row r="2">
          <cell r="B2">
            <v>1.9678000000000001E-2</v>
          </cell>
        </row>
      </sheetData>
      <sheetData sheetId="2170"/>
      <sheetData sheetId="2171">
        <row r="2">
          <cell r="B2">
            <v>1.9678000000000001E-2</v>
          </cell>
        </row>
      </sheetData>
      <sheetData sheetId="2172">
        <row r="2">
          <cell r="B2">
            <v>1.9678000000000001E-2</v>
          </cell>
        </row>
      </sheetData>
      <sheetData sheetId="2173">
        <row r="2">
          <cell r="B2">
            <v>1.9678000000000001E-2</v>
          </cell>
        </row>
      </sheetData>
      <sheetData sheetId="2174">
        <row r="2">
          <cell r="B2">
            <v>1.9678000000000001E-2</v>
          </cell>
        </row>
      </sheetData>
      <sheetData sheetId="2175"/>
      <sheetData sheetId="2176"/>
      <sheetData sheetId="2177"/>
      <sheetData sheetId="2178"/>
      <sheetData sheetId="2179"/>
      <sheetData sheetId="2180"/>
      <sheetData sheetId="2181"/>
      <sheetData sheetId="2182"/>
      <sheetData sheetId="2183"/>
      <sheetData sheetId="2184"/>
      <sheetData sheetId="2185">
        <row r="2">
          <cell r="B2">
            <v>1.9678000000000001E-2</v>
          </cell>
        </row>
      </sheetData>
      <sheetData sheetId="2186">
        <row r="2">
          <cell r="B2">
            <v>1.9678000000000001E-2</v>
          </cell>
        </row>
      </sheetData>
      <sheetData sheetId="2187"/>
      <sheetData sheetId="2188"/>
      <sheetData sheetId="2189">
        <row r="2">
          <cell r="B2">
            <v>1.9678000000000001E-2</v>
          </cell>
        </row>
      </sheetData>
      <sheetData sheetId="2190">
        <row r="2">
          <cell r="B2">
            <v>1.9678000000000001E-2</v>
          </cell>
        </row>
      </sheetData>
      <sheetData sheetId="2191">
        <row r="2">
          <cell r="B2">
            <v>1.9678000000000001E-2</v>
          </cell>
        </row>
      </sheetData>
      <sheetData sheetId="2192">
        <row r="2">
          <cell r="B2">
            <v>1.9678000000000001E-2</v>
          </cell>
        </row>
      </sheetData>
      <sheetData sheetId="2193">
        <row r="2">
          <cell r="B2">
            <v>1.9678000000000001E-2</v>
          </cell>
        </row>
      </sheetData>
      <sheetData sheetId="2194">
        <row r="2">
          <cell r="B2">
            <v>1.9678000000000001E-2</v>
          </cell>
        </row>
      </sheetData>
      <sheetData sheetId="2195"/>
      <sheetData sheetId="2196"/>
      <sheetData sheetId="2197"/>
      <sheetData sheetId="2198"/>
      <sheetData sheetId="2199"/>
      <sheetData sheetId="2200"/>
      <sheetData sheetId="2201">
        <row r="2">
          <cell r="B2">
            <v>1.9678000000000001E-2</v>
          </cell>
        </row>
      </sheetData>
      <sheetData sheetId="2202">
        <row r="2">
          <cell r="B2">
            <v>1.9678000000000001E-2</v>
          </cell>
        </row>
      </sheetData>
      <sheetData sheetId="2203"/>
      <sheetData sheetId="2204"/>
      <sheetData sheetId="2205"/>
      <sheetData sheetId="2206">
        <row r="2">
          <cell r="B2">
            <v>1.9678000000000001E-2</v>
          </cell>
        </row>
      </sheetData>
      <sheetData sheetId="2207">
        <row r="2">
          <cell r="B2">
            <v>1.9678000000000001E-2</v>
          </cell>
        </row>
      </sheetData>
      <sheetData sheetId="2208">
        <row r="2">
          <cell r="B2">
            <v>1.9678000000000001E-2</v>
          </cell>
        </row>
      </sheetData>
      <sheetData sheetId="2209"/>
      <sheetData sheetId="2210"/>
      <sheetData sheetId="2211"/>
      <sheetData sheetId="2212"/>
      <sheetData sheetId="2213"/>
      <sheetData sheetId="2214"/>
      <sheetData sheetId="2215"/>
      <sheetData sheetId="2216"/>
      <sheetData sheetId="2217"/>
      <sheetData sheetId="2218">
        <row r="2">
          <cell r="B2">
            <v>1.9678000000000001E-2</v>
          </cell>
        </row>
      </sheetData>
      <sheetData sheetId="2219">
        <row r="2">
          <cell r="B2">
            <v>1.9678000000000001E-2</v>
          </cell>
        </row>
      </sheetData>
      <sheetData sheetId="2220"/>
      <sheetData sheetId="2221"/>
      <sheetData sheetId="2222">
        <row r="2">
          <cell r="B2">
            <v>1.9678000000000001E-2</v>
          </cell>
        </row>
      </sheetData>
      <sheetData sheetId="2223">
        <row r="2">
          <cell r="B2">
            <v>1.9678000000000001E-2</v>
          </cell>
        </row>
      </sheetData>
      <sheetData sheetId="2224">
        <row r="2">
          <cell r="B2">
            <v>1.9678000000000001E-2</v>
          </cell>
        </row>
      </sheetData>
      <sheetData sheetId="2225"/>
      <sheetData sheetId="2226"/>
      <sheetData sheetId="2227"/>
      <sheetData sheetId="2228"/>
      <sheetData sheetId="2229"/>
      <sheetData sheetId="2230"/>
      <sheetData sheetId="2231"/>
      <sheetData sheetId="2232"/>
      <sheetData sheetId="2233"/>
      <sheetData sheetId="2234"/>
      <sheetData sheetId="2235">
        <row r="2">
          <cell r="B2">
            <v>1.9678000000000001E-2</v>
          </cell>
        </row>
      </sheetData>
      <sheetData sheetId="2236">
        <row r="2">
          <cell r="B2">
            <v>1.9678000000000001E-2</v>
          </cell>
        </row>
      </sheetData>
      <sheetData sheetId="2237">
        <row r="2">
          <cell r="B2">
            <v>1.9678000000000001E-2</v>
          </cell>
        </row>
      </sheetData>
      <sheetData sheetId="2238"/>
      <sheetData sheetId="2239">
        <row r="2">
          <cell r="B2">
            <v>1.9678000000000001E-2</v>
          </cell>
        </row>
      </sheetData>
      <sheetData sheetId="2240">
        <row r="2">
          <cell r="B2">
            <v>1.9678000000000001E-2</v>
          </cell>
        </row>
      </sheetData>
      <sheetData sheetId="2241">
        <row r="2">
          <cell r="B2">
            <v>1.9678000000000001E-2</v>
          </cell>
        </row>
      </sheetData>
      <sheetData sheetId="2242"/>
      <sheetData sheetId="2243"/>
      <sheetData sheetId="2244"/>
      <sheetData sheetId="2245"/>
      <sheetData sheetId="2246"/>
      <sheetData sheetId="2247"/>
      <sheetData sheetId="2248"/>
      <sheetData sheetId="2249"/>
      <sheetData sheetId="2250"/>
      <sheetData sheetId="2251"/>
      <sheetData sheetId="2252"/>
      <sheetData sheetId="2253">
        <row r="2">
          <cell r="B2">
            <v>1.9678000000000001E-2</v>
          </cell>
        </row>
      </sheetData>
      <sheetData sheetId="2254">
        <row r="2">
          <cell r="B2">
            <v>1.9678000000000001E-2</v>
          </cell>
        </row>
      </sheetData>
      <sheetData sheetId="2255"/>
      <sheetData sheetId="2256">
        <row r="2">
          <cell r="B2">
            <v>1.9678000000000001E-2</v>
          </cell>
        </row>
      </sheetData>
      <sheetData sheetId="2257">
        <row r="2">
          <cell r="B2">
            <v>1.9678000000000001E-2</v>
          </cell>
        </row>
      </sheetData>
      <sheetData sheetId="2258">
        <row r="2">
          <cell r="B2">
            <v>1.9678000000000001E-2</v>
          </cell>
        </row>
      </sheetData>
      <sheetData sheetId="2259">
        <row r="2">
          <cell r="B2">
            <v>1.9678000000000001E-2</v>
          </cell>
        </row>
      </sheetData>
      <sheetData sheetId="2260"/>
      <sheetData sheetId="2261"/>
      <sheetData sheetId="2262"/>
      <sheetData sheetId="2263"/>
      <sheetData sheetId="2264"/>
      <sheetData sheetId="2265"/>
      <sheetData sheetId="2266"/>
      <sheetData sheetId="2267"/>
      <sheetData sheetId="2268"/>
      <sheetData sheetId="2269"/>
      <sheetData sheetId="2270"/>
      <sheetData sheetId="2271">
        <row r="2">
          <cell r="B2">
            <v>1.9678000000000001E-2</v>
          </cell>
        </row>
      </sheetData>
      <sheetData sheetId="2272"/>
      <sheetData sheetId="2273"/>
      <sheetData sheetId="2274">
        <row r="2">
          <cell r="B2">
            <v>1.9678000000000001E-2</v>
          </cell>
        </row>
      </sheetData>
      <sheetData sheetId="2275">
        <row r="2">
          <cell r="B2">
            <v>1.9678000000000001E-2</v>
          </cell>
        </row>
      </sheetData>
      <sheetData sheetId="2276">
        <row r="2">
          <cell r="B2">
            <v>1.9678000000000001E-2</v>
          </cell>
        </row>
      </sheetData>
      <sheetData sheetId="2277">
        <row r="2">
          <cell r="B2">
            <v>1.9678000000000001E-2</v>
          </cell>
        </row>
      </sheetData>
      <sheetData sheetId="2278">
        <row r="2">
          <cell r="B2">
            <v>1.9678000000000001E-2</v>
          </cell>
        </row>
      </sheetData>
      <sheetData sheetId="2279">
        <row r="2">
          <cell r="B2">
            <v>1.9678000000000001E-2</v>
          </cell>
        </row>
      </sheetData>
      <sheetData sheetId="2280"/>
      <sheetData sheetId="2281"/>
      <sheetData sheetId="2282"/>
      <sheetData sheetId="2283"/>
      <sheetData sheetId="2284"/>
      <sheetData sheetId="2285"/>
      <sheetData sheetId="2286">
        <row r="2">
          <cell r="B2">
            <v>1.9678000000000001E-2</v>
          </cell>
        </row>
      </sheetData>
      <sheetData sheetId="2287">
        <row r="2">
          <cell r="B2">
            <v>1.9678000000000001E-2</v>
          </cell>
        </row>
      </sheetData>
      <sheetData sheetId="2288"/>
      <sheetData sheetId="2289"/>
      <sheetData sheetId="2290"/>
      <sheetData sheetId="2291">
        <row r="2">
          <cell r="B2">
            <v>1.9678000000000001E-2</v>
          </cell>
        </row>
      </sheetData>
      <sheetData sheetId="2292">
        <row r="2">
          <cell r="B2">
            <v>1.9678000000000001E-2</v>
          </cell>
        </row>
      </sheetData>
      <sheetData sheetId="2293">
        <row r="2">
          <cell r="B2">
            <v>1.9678000000000001E-2</v>
          </cell>
        </row>
      </sheetData>
      <sheetData sheetId="2294"/>
      <sheetData sheetId="2295"/>
      <sheetData sheetId="2296"/>
      <sheetData sheetId="2297"/>
      <sheetData sheetId="2298"/>
      <sheetData sheetId="2299"/>
      <sheetData sheetId="2300"/>
      <sheetData sheetId="2301"/>
      <sheetData sheetId="2302"/>
      <sheetData sheetId="2303">
        <row r="2">
          <cell r="B2">
            <v>1.9678000000000001E-2</v>
          </cell>
        </row>
      </sheetData>
      <sheetData sheetId="2304">
        <row r="2">
          <cell r="B2">
            <v>1.9678000000000001E-2</v>
          </cell>
        </row>
      </sheetData>
      <sheetData sheetId="2305"/>
      <sheetData sheetId="2306"/>
      <sheetData sheetId="2307">
        <row r="2">
          <cell r="B2">
            <v>1.9678000000000001E-2</v>
          </cell>
        </row>
      </sheetData>
      <sheetData sheetId="2308">
        <row r="2">
          <cell r="B2">
            <v>1.9678000000000001E-2</v>
          </cell>
        </row>
      </sheetData>
      <sheetData sheetId="2309">
        <row r="2">
          <cell r="B2">
            <v>1.9678000000000001E-2</v>
          </cell>
        </row>
      </sheetData>
      <sheetData sheetId="2310"/>
      <sheetData sheetId="2311"/>
      <sheetData sheetId="2312"/>
      <sheetData sheetId="2313"/>
      <sheetData sheetId="2314"/>
      <sheetData sheetId="2315"/>
      <sheetData sheetId="2316"/>
      <sheetData sheetId="2317"/>
      <sheetData sheetId="2318"/>
      <sheetData sheetId="2319"/>
      <sheetData sheetId="2320"/>
      <sheetData sheetId="2321">
        <row r="2">
          <cell r="B2">
            <v>1.9678000000000001E-2</v>
          </cell>
        </row>
      </sheetData>
      <sheetData sheetId="2322">
        <row r="2">
          <cell r="B2">
            <v>1.9678000000000001E-2</v>
          </cell>
        </row>
      </sheetData>
      <sheetData sheetId="2323"/>
      <sheetData sheetId="2324">
        <row r="2">
          <cell r="B2">
            <v>1.9678000000000001E-2</v>
          </cell>
        </row>
      </sheetData>
      <sheetData sheetId="2325">
        <row r="2">
          <cell r="B2">
            <v>1.9678000000000001E-2</v>
          </cell>
        </row>
      </sheetData>
      <sheetData sheetId="2326">
        <row r="2">
          <cell r="B2">
            <v>1.9678000000000001E-2</v>
          </cell>
        </row>
      </sheetData>
      <sheetData sheetId="2327"/>
      <sheetData sheetId="2328"/>
      <sheetData sheetId="2329"/>
      <sheetData sheetId="2330"/>
      <sheetData sheetId="2331"/>
      <sheetData sheetId="2332"/>
      <sheetData sheetId="2333"/>
      <sheetData sheetId="2334"/>
      <sheetData sheetId="2335"/>
      <sheetData sheetId="2336"/>
      <sheetData sheetId="2337"/>
      <sheetData sheetId="2338"/>
      <sheetData sheetId="2339">
        <row r="2">
          <cell r="B2">
            <v>1.9678000000000001E-2</v>
          </cell>
        </row>
      </sheetData>
      <sheetData sheetId="2340"/>
      <sheetData sheetId="2341">
        <row r="2">
          <cell r="B2">
            <v>1.9678000000000001E-2</v>
          </cell>
        </row>
      </sheetData>
      <sheetData sheetId="2342">
        <row r="2">
          <cell r="B2">
            <v>1.9678000000000001E-2</v>
          </cell>
        </row>
      </sheetData>
      <sheetData sheetId="2343">
        <row r="2">
          <cell r="B2">
            <v>1.9678000000000001E-2</v>
          </cell>
        </row>
      </sheetData>
      <sheetData sheetId="2344">
        <row r="2">
          <cell r="B2">
            <v>1.9678000000000001E-2</v>
          </cell>
        </row>
      </sheetData>
      <sheetData sheetId="2345"/>
      <sheetData sheetId="2346"/>
      <sheetData sheetId="2347"/>
      <sheetData sheetId="2348"/>
      <sheetData sheetId="2349"/>
      <sheetData sheetId="2350"/>
      <sheetData sheetId="2351"/>
      <sheetData sheetId="2352"/>
      <sheetData sheetId="2353"/>
      <sheetData sheetId="2354"/>
      <sheetData sheetId="2355"/>
      <sheetData sheetId="2356"/>
      <sheetData sheetId="2357"/>
      <sheetData sheetId="2358"/>
      <sheetData sheetId="2359">
        <row r="2">
          <cell r="B2">
            <v>1.9678000000000001E-2</v>
          </cell>
        </row>
      </sheetData>
      <sheetData sheetId="2360">
        <row r="2">
          <cell r="B2">
            <v>1.9678000000000001E-2</v>
          </cell>
        </row>
      </sheetData>
      <sheetData sheetId="2361">
        <row r="2">
          <cell r="B2">
            <v>1.9678000000000001E-2</v>
          </cell>
        </row>
      </sheetData>
      <sheetData sheetId="2362">
        <row r="2">
          <cell r="B2">
            <v>1.9678000000000001E-2</v>
          </cell>
        </row>
      </sheetData>
      <sheetData sheetId="2363">
        <row r="2">
          <cell r="B2">
            <v>1.9678000000000001E-2</v>
          </cell>
        </row>
      </sheetData>
      <sheetData sheetId="2364">
        <row r="2">
          <cell r="B2">
            <v>1.9678000000000001E-2</v>
          </cell>
        </row>
      </sheetData>
      <sheetData sheetId="2365"/>
      <sheetData sheetId="2366"/>
      <sheetData sheetId="2367"/>
      <sheetData sheetId="2368"/>
      <sheetData sheetId="2369"/>
      <sheetData sheetId="2370"/>
      <sheetData sheetId="2371"/>
      <sheetData sheetId="2372"/>
      <sheetData sheetId="2373"/>
      <sheetData sheetId="2374"/>
      <sheetData sheetId="2375"/>
      <sheetData sheetId="2376"/>
      <sheetData sheetId="2377"/>
      <sheetData sheetId="2378"/>
      <sheetData sheetId="2379"/>
      <sheetData sheetId="2380"/>
      <sheetData sheetId="2381"/>
      <sheetData sheetId="2382"/>
      <sheetData sheetId="2383"/>
      <sheetData sheetId="2384"/>
      <sheetData sheetId="2385"/>
      <sheetData sheetId="2386"/>
      <sheetData sheetId="2387"/>
      <sheetData sheetId="2388"/>
      <sheetData sheetId="2389">
        <row r="2">
          <cell r="B2">
            <v>1.9678000000000001E-2</v>
          </cell>
        </row>
      </sheetData>
      <sheetData sheetId="2390"/>
      <sheetData sheetId="2391"/>
      <sheetData sheetId="2392"/>
      <sheetData sheetId="2393"/>
      <sheetData sheetId="2394"/>
      <sheetData sheetId="2395"/>
      <sheetData sheetId="2396"/>
      <sheetData sheetId="2397"/>
      <sheetData sheetId="2398"/>
      <sheetData sheetId="2399"/>
      <sheetData sheetId="2400"/>
      <sheetData sheetId="2401"/>
      <sheetData sheetId="2402"/>
      <sheetData sheetId="2403"/>
      <sheetData sheetId="2404"/>
      <sheetData sheetId="2405"/>
      <sheetData sheetId="2406"/>
      <sheetData sheetId="2407"/>
      <sheetData sheetId="2408"/>
      <sheetData sheetId="2409">
        <row r="2">
          <cell r="B2">
            <v>1.9678000000000001E-2</v>
          </cell>
        </row>
      </sheetData>
      <sheetData sheetId="2410">
        <row r="2">
          <cell r="B2">
            <v>1.9678000000000001E-2</v>
          </cell>
        </row>
      </sheetData>
      <sheetData sheetId="2411">
        <row r="2">
          <cell r="B2">
            <v>1.9678000000000001E-2</v>
          </cell>
        </row>
      </sheetData>
      <sheetData sheetId="2412"/>
      <sheetData sheetId="2413"/>
      <sheetData sheetId="2414"/>
      <sheetData sheetId="2415"/>
      <sheetData sheetId="2416"/>
      <sheetData sheetId="2417"/>
      <sheetData sheetId="2418"/>
      <sheetData sheetId="2419"/>
      <sheetData sheetId="2420"/>
      <sheetData sheetId="2421"/>
      <sheetData sheetId="2422"/>
      <sheetData sheetId="2423" refreshError="1"/>
      <sheetData sheetId="2424" refreshError="1"/>
      <sheetData sheetId="2425"/>
      <sheetData sheetId="2426"/>
      <sheetData sheetId="2427"/>
      <sheetData sheetId="2428"/>
      <sheetData sheetId="2429"/>
      <sheetData sheetId="2430"/>
      <sheetData sheetId="2431"/>
      <sheetData sheetId="2432"/>
      <sheetData sheetId="2433"/>
      <sheetData sheetId="2434"/>
      <sheetData sheetId="2435"/>
      <sheetData sheetId="2436"/>
      <sheetData sheetId="2437">
        <row r="2">
          <cell r="B2">
            <v>0</v>
          </cell>
        </row>
      </sheetData>
      <sheetData sheetId="2438">
        <row r="2">
          <cell r="B2">
            <v>0</v>
          </cell>
        </row>
      </sheetData>
      <sheetData sheetId="2439">
        <row r="3">
          <cell r="B3" t="str">
            <v>Total</v>
          </cell>
        </row>
      </sheetData>
      <sheetData sheetId="2440">
        <row r="3">
          <cell r="B3" t="str">
            <v>Total</v>
          </cell>
        </row>
      </sheetData>
      <sheetData sheetId="2441">
        <row r="3">
          <cell r="B3" t="str">
            <v>Total</v>
          </cell>
        </row>
      </sheetData>
      <sheetData sheetId="2442">
        <row r="2">
          <cell r="B2">
            <v>0</v>
          </cell>
        </row>
      </sheetData>
      <sheetData sheetId="2443">
        <row r="2">
          <cell r="B2">
            <v>0</v>
          </cell>
        </row>
      </sheetData>
      <sheetData sheetId="2444">
        <row r="2">
          <cell r="B2">
            <v>0</v>
          </cell>
        </row>
      </sheetData>
      <sheetData sheetId="2445">
        <row r="2">
          <cell r="B2">
            <v>0</v>
          </cell>
        </row>
      </sheetData>
      <sheetData sheetId="2446">
        <row r="3">
          <cell r="B3" t="str">
            <v>Total</v>
          </cell>
        </row>
      </sheetData>
      <sheetData sheetId="2447">
        <row r="3">
          <cell r="B3" t="str">
            <v>Total</v>
          </cell>
        </row>
      </sheetData>
      <sheetData sheetId="2448">
        <row r="3">
          <cell r="B3" t="str">
            <v>Total</v>
          </cell>
        </row>
      </sheetData>
      <sheetData sheetId="2449">
        <row r="3">
          <cell r="B3" t="str">
            <v>Total</v>
          </cell>
        </row>
      </sheetData>
      <sheetData sheetId="2450">
        <row r="3">
          <cell r="B3" t="str">
            <v>Total</v>
          </cell>
        </row>
      </sheetData>
      <sheetData sheetId="2451">
        <row r="2">
          <cell r="B2">
            <v>0</v>
          </cell>
        </row>
      </sheetData>
      <sheetData sheetId="2452">
        <row r="2">
          <cell r="B2">
            <v>0</v>
          </cell>
        </row>
      </sheetData>
      <sheetData sheetId="2453">
        <row r="2">
          <cell r="B2">
            <v>0</v>
          </cell>
        </row>
      </sheetData>
      <sheetData sheetId="2454">
        <row r="2">
          <cell r="B2">
            <v>0</v>
          </cell>
        </row>
      </sheetData>
      <sheetData sheetId="2455">
        <row r="3">
          <cell r="B3" t="str">
            <v>Total</v>
          </cell>
        </row>
      </sheetData>
      <sheetData sheetId="2456">
        <row r="3">
          <cell r="B3" t="str">
            <v>Total</v>
          </cell>
        </row>
      </sheetData>
      <sheetData sheetId="2457">
        <row r="3">
          <cell r="B3" t="str">
            <v>Total</v>
          </cell>
        </row>
      </sheetData>
      <sheetData sheetId="2458">
        <row r="3">
          <cell r="B3" t="str">
            <v>Total</v>
          </cell>
        </row>
      </sheetData>
      <sheetData sheetId="2459"/>
      <sheetData sheetId="2460"/>
      <sheetData sheetId="2461">
        <row r="3">
          <cell r="B3" t="str">
            <v>Total</v>
          </cell>
        </row>
      </sheetData>
      <sheetData sheetId="2462">
        <row r="3">
          <cell r="B3" t="str">
            <v>Total</v>
          </cell>
        </row>
      </sheetData>
      <sheetData sheetId="2463">
        <row r="3">
          <cell r="B3" t="str">
            <v>Total</v>
          </cell>
        </row>
      </sheetData>
      <sheetData sheetId="2464">
        <row r="3">
          <cell r="B3" t="str">
            <v>Total</v>
          </cell>
        </row>
      </sheetData>
      <sheetData sheetId="2465"/>
      <sheetData sheetId="2466"/>
      <sheetData sheetId="2467"/>
      <sheetData sheetId="2468"/>
      <sheetData sheetId="2469"/>
      <sheetData sheetId="2470"/>
      <sheetData sheetId="2471"/>
      <sheetData sheetId="2472"/>
      <sheetData sheetId="2473"/>
      <sheetData sheetId="2474"/>
      <sheetData sheetId="2475"/>
      <sheetData sheetId="2476"/>
      <sheetData sheetId="2477"/>
      <sheetData sheetId="2478"/>
      <sheetData sheetId="2479"/>
      <sheetData sheetId="2480"/>
      <sheetData sheetId="2481"/>
      <sheetData sheetId="2482"/>
      <sheetData sheetId="2483">
        <row r="2">
          <cell r="B2">
            <v>0</v>
          </cell>
        </row>
      </sheetData>
      <sheetData sheetId="2484">
        <row r="2">
          <cell r="B2">
            <v>0</v>
          </cell>
        </row>
      </sheetData>
      <sheetData sheetId="2485"/>
      <sheetData sheetId="2486"/>
      <sheetData sheetId="2487"/>
      <sheetData sheetId="2488"/>
      <sheetData sheetId="2489"/>
      <sheetData sheetId="2490"/>
      <sheetData sheetId="2491"/>
      <sheetData sheetId="2492"/>
      <sheetData sheetId="2493"/>
      <sheetData sheetId="2494"/>
      <sheetData sheetId="2495"/>
      <sheetData sheetId="2496"/>
      <sheetData sheetId="2497"/>
      <sheetData sheetId="2498"/>
      <sheetData sheetId="2499"/>
      <sheetData sheetId="2500"/>
      <sheetData sheetId="2501"/>
      <sheetData sheetId="2502"/>
      <sheetData sheetId="2503">
        <row r="2">
          <cell r="B2">
            <v>0</v>
          </cell>
        </row>
      </sheetData>
      <sheetData sheetId="2504">
        <row r="2">
          <cell r="B2">
            <v>0</v>
          </cell>
        </row>
      </sheetData>
      <sheetData sheetId="2505">
        <row r="2">
          <cell r="B2">
            <v>0</v>
          </cell>
        </row>
      </sheetData>
      <sheetData sheetId="2506">
        <row r="2">
          <cell r="B2">
            <v>0</v>
          </cell>
        </row>
      </sheetData>
      <sheetData sheetId="2507">
        <row r="3">
          <cell r="B3" t="str">
            <v>Total</v>
          </cell>
        </row>
      </sheetData>
      <sheetData sheetId="2508">
        <row r="3">
          <cell r="B3" t="str">
            <v>Total</v>
          </cell>
        </row>
      </sheetData>
      <sheetData sheetId="2509">
        <row r="3">
          <cell r="B3" t="str">
            <v>Total</v>
          </cell>
        </row>
      </sheetData>
      <sheetData sheetId="2510">
        <row r="2">
          <cell r="B2">
            <v>0</v>
          </cell>
        </row>
      </sheetData>
      <sheetData sheetId="2511">
        <row r="2">
          <cell r="B2">
            <v>0</v>
          </cell>
        </row>
      </sheetData>
      <sheetData sheetId="2512">
        <row r="2">
          <cell r="B2">
            <v>0</v>
          </cell>
        </row>
      </sheetData>
      <sheetData sheetId="2513">
        <row r="2">
          <cell r="B2">
            <v>0</v>
          </cell>
        </row>
      </sheetData>
      <sheetData sheetId="2514">
        <row r="3">
          <cell r="B3" t="str">
            <v>Total</v>
          </cell>
        </row>
      </sheetData>
      <sheetData sheetId="2515">
        <row r="3">
          <cell r="B3" t="str">
            <v>Total</v>
          </cell>
        </row>
      </sheetData>
      <sheetData sheetId="2516">
        <row r="3">
          <cell r="B3" t="str">
            <v>Total</v>
          </cell>
        </row>
      </sheetData>
      <sheetData sheetId="2517">
        <row r="3">
          <cell r="B3" t="str">
            <v>Total</v>
          </cell>
        </row>
      </sheetData>
      <sheetData sheetId="2518">
        <row r="3">
          <cell r="B3" t="str">
            <v>Total</v>
          </cell>
        </row>
      </sheetData>
      <sheetData sheetId="2519">
        <row r="2">
          <cell r="B2">
            <v>0</v>
          </cell>
        </row>
      </sheetData>
      <sheetData sheetId="2520">
        <row r="2">
          <cell r="B2">
            <v>0</v>
          </cell>
        </row>
      </sheetData>
      <sheetData sheetId="2521">
        <row r="2">
          <cell r="B2">
            <v>0</v>
          </cell>
        </row>
      </sheetData>
      <sheetData sheetId="2522">
        <row r="2">
          <cell r="B2">
            <v>0</v>
          </cell>
        </row>
      </sheetData>
      <sheetData sheetId="2523">
        <row r="3">
          <cell r="B3" t="str">
            <v>Total</v>
          </cell>
        </row>
      </sheetData>
      <sheetData sheetId="2524">
        <row r="3">
          <cell r="B3" t="str">
            <v>Total</v>
          </cell>
        </row>
      </sheetData>
      <sheetData sheetId="2525">
        <row r="3">
          <cell r="B3" t="str">
            <v>Total</v>
          </cell>
        </row>
      </sheetData>
      <sheetData sheetId="2526">
        <row r="3">
          <cell r="B3" t="str">
            <v>Total</v>
          </cell>
        </row>
      </sheetData>
      <sheetData sheetId="2527"/>
      <sheetData sheetId="2528"/>
      <sheetData sheetId="2529">
        <row r="3">
          <cell r="B3" t="str">
            <v>Total</v>
          </cell>
        </row>
      </sheetData>
      <sheetData sheetId="2530">
        <row r="3">
          <cell r="B3" t="str">
            <v>Total</v>
          </cell>
        </row>
      </sheetData>
      <sheetData sheetId="2531">
        <row r="3">
          <cell r="B3" t="str">
            <v>Total</v>
          </cell>
        </row>
      </sheetData>
      <sheetData sheetId="2532">
        <row r="3">
          <cell r="B3" t="str">
            <v>Total</v>
          </cell>
        </row>
      </sheetData>
      <sheetData sheetId="2533"/>
      <sheetData sheetId="2534"/>
      <sheetData sheetId="2535"/>
      <sheetData sheetId="2536"/>
      <sheetData sheetId="2537"/>
      <sheetData sheetId="2538"/>
      <sheetData sheetId="2539"/>
      <sheetData sheetId="2540"/>
      <sheetData sheetId="2541"/>
      <sheetData sheetId="2542"/>
      <sheetData sheetId="2543"/>
      <sheetData sheetId="2544"/>
      <sheetData sheetId="2545"/>
      <sheetData sheetId="2546"/>
      <sheetData sheetId="2547"/>
      <sheetData sheetId="2548"/>
      <sheetData sheetId="2549"/>
      <sheetData sheetId="2550"/>
      <sheetData sheetId="2551"/>
      <sheetData sheetId="2552"/>
      <sheetData sheetId="2553"/>
      <sheetData sheetId="2554"/>
      <sheetData sheetId="2555" refreshError="1"/>
      <sheetData sheetId="2556" refreshError="1"/>
      <sheetData sheetId="2557" refreshError="1"/>
      <sheetData sheetId="2558" refreshError="1"/>
      <sheetData sheetId="2559" refreshError="1"/>
      <sheetData sheetId="2560" refreshError="1"/>
      <sheetData sheetId="2561" refreshError="1"/>
      <sheetData sheetId="2562" refreshError="1"/>
      <sheetData sheetId="2563" refreshError="1"/>
      <sheetData sheetId="2564" refreshError="1"/>
      <sheetData sheetId="2565" refreshError="1"/>
      <sheetData sheetId="2566" refreshError="1"/>
      <sheetData sheetId="2567" refreshError="1"/>
      <sheetData sheetId="2568" refreshError="1"/>
      <sheetData sheetId="2569" refreshError="1"/>
      <sheetData sheetId="2570" refreshError="1"/>
      <sheetData sheetId="2571" refreshError="1"/>
      <sheetData sheetId="2572" refreshError="1"/>
      <sheetData sheetId="2573" refreshError="1"/>
      <sheetData sheetId="2574"/>
      <sheetData sheetId="2575"/>
      <sheetData sheetId="2576"/>
      <sheetData sheetId="2577"/>
      <sheetData sheetId="2578"/>
      <sheetData sheetId="2579"/>
      <sheetData sheetId="2580"/>
      <sheetData sheetId="2581"/>
      <sheetData sheetId="2582"/>
      <sheetData sheetId="2583"/>
      <sheetData sheetId="2584"/>
      <sheetData sheetId="2585"/>
      <sheetData sheetId="2586"/>
      <sheetData sheetId="2587"/>
      <sheetData sheetId="2588"/>
      <sheetData sheetId="2589"/>
      <sheetData sheetId="2590"/>
      <sheetData sheetId="2591"/>
      <sheetData sheetId="2592"/>
      <sheetData sheetId="2593"/>
      <sheetData sheetId="2594"/>
      <sheetData sheetId="2595"/>
      <sheetData sheetId="2596"/>
      <sheetData sheetId="2597"/>
      <sheetData sheetId="2598"/>
      <sheetData sheetId="2599"/>
      <sheetData sheetId="2600"/>
      <sheetData sheetId="2601"/>
      <sheetData sheetId="2602"/>
      <sheetData sheetId="2603"/>
      <sheetData sheetId="2604"/>
      <sheetData sheetId="2605"/>
      <sheetData sheetId="2606"/>
      <sheetData sheetId="2607"/>
      <sheetData sheetId="2608"/>
      <sheetData sheetId="2609"/>
      <sheetData sheetId="2610"/>
      <sheetData sheetId="2611"/>
      <sheetData sheetId="2612"/>
      <sheetData sheetId="2613"/>
      <sheetData sheetId="2614"/>
      <sheetData sheetId="2615"/>
      <sheetData sheetId="2616"/>
      <sheetData sheetId="2617"/>
      <sheetData sheetId="2618"/>
      <sheetData sheetId="2619"/>
      <sheetData sheetId="2620"/>
      <sheetData sheetId="2621"/>
      <sheetData sheetId="2622"/>
      <sheetData sheetId="2623"/>
      <sheetData sheetId="2624"/>
      <sheetData sheetId="2625"/>
      <sheetData sheetId="2626"/>
      <sheetData sheetId="2627"/>
      <sheetData sheetId="2628"/>
      <sheetData sheetId="2629"/>
      <sheetData sheetId="2630"/>
      <sheetData sheetId="2631"/>
      <sheetData sheetId="2632"/>
      <sheetData sheetId="2633"/>
      <sheetData sheetId="2634"/>
      <sheetData sheetId="2635"/>
      <sheetData sheetId="2636"/>
      <sheetData sheetId="2637"/>
      <sheetData sheetId="2638"/>
      <sheetData sheetId="2639"/>
      <sheetData sheetId="2640"/>
      <sheetData sheetId="2641"/>
      <sheetData sheetId="2642"/>
      <sheetData sheetId="2643"/>
      <sheetData sheetId="2644"/>
      <sheetData sheetId="2645"/>
      <sheetData sheetId="2646">
        <row r="2">
          <cell r="B2">
            <v>1.9678000000000001E-2</v>
          </cell>
        </row>
      </sheetData>
      <sheetData sheetId="2647">
        <row r="2">
          <cell r="B2">
            <v>0</v>
          </cell>
        </row>
      </sheetData>
      <sheetData sheetId="2648">
        <row r="2">
          <cell r="B2">
            <v>1.9678000000000001E-2</v>
          </cell>
        </row>
      </sheetData>
      <sheetData sheetId="2649">
        <row r="2">
          <cell r="B2">
            <v>0</v>
          </cell>
        </row>
      </sheetData>
      <sheetData sheetId="2650">
        <row r="2">
          <cell r="B2">
            <v>0</v>
          </cell>
        </row>
      </sheetData>
      <sheetData sheetId="2651"/>
      <sheetData sheetId="2652">
        <row r="2">
          <cell r="B2">
            <v>1.9678000000000001E-2</v>
          </cell>
        </row>
      </sheetData>
      <sheetData sheetId="2653">
        <row r="2">
          <cell r="B2">
            <v>1.9678000000000001E-2</v>
          </cell>
        </row>
      </sheetData>
      <sheetData sheetId="2654">
        <row r="3">
          <cell r="B3" t="str">
            <v>Total</v>
          </cell>
        </row>
      </sheetData>
      <sheetData sheetId="2655"/>
      <sheetData sheetId="2656"/>
      <sheetData sheetId="2657"/>
      <sheetData sheetId="2658"/>
      <sheetData sheetId="2659"/>
      <sheetData sheetId="2660"/>
      <sheetData sheetId="2661"/>
      <sheetData sheetId="2662"/>
      <sheetData sheetId="2663"/>
      <sheetData sheetId="2664"/>
      <sheetData sheetId="2665">
        <row r="2">
          <cell r="B2">
            <v>0</v>
          </cell>
        </row>
      </sheetData>
      <sheetData sheetId="2666">
        <row r="3">
          <cell r="B3" t="str">
            <v>Total</v>
          </cell>
        </row>
      </sheetData>
      <sheetData sheetId="2667"/>
      <sheetData sheetId="2668">
        <row r="2">
          <cell r="B2">
            <v>0</v>
          </cell>
        </row>
      </sheetData>
      <sheetData sheetId="2669">
        <row r="3">
          <cell r="B3" t="str">
            <v>Total</v>
          </cell>
        </row>
      </sheetData>
      <sheetData sheetId="2670">
        <row r="3">
          <cell r="B3" t="str">
            <v>Total</v>
          </cell>
        </row>
      </sheetData>
      <sheetData sheetId="2671"/>
      <sheetData sheetId="2672">
        <row r="2">
          <cell r="B2">
            <v>0</v>
          </cell>
        </row>
      </sheetData>
      <sheetData sheetId="2673">
        <row r="2">
          <cell r="B2">
            <v>0</v>
          </cell>
        </row>
      </sheetData>
      <sheetData sheetId="2674">
        <row r="2">
          <cell r="B2">
            <v>0</v>
          </cell>
        </row>
      </sheetData>
      <sheetData sheetId="2675">
        <row r="3">
          <cell r="B3" t="str">
            <v>Total</v>
          </cell>
        </row>
      </sheetData>
      <sheetData sheetId="2676">
        <row r="2">
          <cell r="B2">
            <v>0</v>
          </cell>
        </row>
      </sheetData>
      <sheetData sheetId="2677">
        <row r="2">
          <cell r="B2">
            <v>0</v>
          </cell>
        </row>
      </sheetData>
      <sheetData sheetId="2678">
        <row r="3">
          <cell r="B3" t="str">
            <v>Total</v>
          </cell>
        </row>
      </sheetData>
      <sheetData sheetId="2679">
        <row r="3">
          <cell r="B3" t="str">
            <v>Total</v>
          </cell>
        </row>
      </sheetData>
      <sheetData sheetId="2680"/>
      <sheetData sheetId="2681">
        <row r="2">
          <cell r="B2">
            <v>0</v>
          </cell>
        </row>
      </sheetData>
      <sheetData sheetId="2682">
        <row r="2">
          <cell r="B2">
            <v>0</v>
          </cell>
        </row>
      </sheetData>
      <sheetData sheetId="2683">
        <row r="3">
          <cell r="B3" t="str">
            <v>Total</v>
          </cell>
        </row>
      </sheetData>
      <sheetData sheetId="2684">
        <row r="3">
          <cell r="B3" t="str">
            <v>Total</v>
          </cell>
        </row>
      </sheetData>
      <sheetData sheetId="2685">
        <row r="3">
          <cell r="B3" t="str">
            <v>Total</v>
          </cell>
        </row>
      </sheetData>
      <sheetData sheetId="2686">
        <row r="3">
          <cell r="B3" t="str">
            <v>Total</v>
          </cell>
        </row>
      </sheetData>
      <sheetData sheetId="2687">
        <row r="3">
          <cell r="B3" t="str">
            <v>Total</v>
          </cell>
        </row>
      </sheetData>
      <sheetData sheetId="2688">
        <row r="3">
          <cell r="B3" t="str">
            <v>Total</v>
          </cell>
        </row>
      </sheetData>
      <sheetData sheetId="2689"/>
      <sheetData sheetId="2690"/>
      <sheetData sheetId="2691">
        <row r="3">
          <cell r="B3" t="str">
            <v>Total</v>
          </cell>
        </row>
      </sheetData>
      <sheetData sheetId="2692">
        <row r="3">
          <cell r="B3" t="str">
            <v>Total</v>
          </cell>
        </row>
      </sheetData>
      <sheetData sheetId="2693">
        <row r="3">
          <cell r="B3" t="str">
            <v>Total</v>
          </cell>
        </row>
      </sheetData>
      <sheetData sheetId="2694"/>
      <sheetData sheetId="2695">
        <row r="3">
          <cell r="B3" t="str">
            <v>Total</v>
          </cell>
        </row>
      </sheetData>
      <sheetData sheetId="2696"/>
      <sheetData sheetId="2697"/>
      <sheetData sheetId="2698">
        <row r="2">
          <cell r="B2">
            <v>0</v>
          </cell>
        </row>
      </sheetData>
      <sheetData sheetId="2699"/>
      <sheetData sheetId="2700"/>
      <sheetData sheetId="2701"/>
      <sheetData sheetId="2702"/>
      <sheetData sheetId="2703"/>
      <sheetData sheetId="2704"/>
      <sheetData sheetId="2705"/>
      <sheetData sheetId="2706"/>
      <sheetData sheetId="2707"/>
      <sheetData sheetId="2708"/>
      <sheetData sheetId="2709"/>
      <sheetData sheetId="2710"/>
      <sheetData sheetId="2711"/>
      <sheetData sheetId="2712"/>
      <sheetData sheetId="2713"/>
      <sheetData sheetId="2714"/>
      <sheetData sheetId="2715"/>
      <sheetData sheetId="2716" refreshError="1"/>
      <sheetData sheetId="2717" refreshError="1"/>
      <sheetData sheetId="2718" refreshError="1"/>
      <sheetData sheetId="2719" refreshError="1"/>
      <sheetData sheetId="2720" refreshError="1"/>
      <sheetData sheetId="2721" refreshError="1"/>
      <sheetData sheetId="2722" refreshError="1"/>
      <sheetData sheetId="2723" refreshError="1"/>
      <sheetData sheetId="2724" refreshError="1"/>
      <sheetData sheetId="2725" refreshError="1"/>
      <sheetData sheetId="2726" refreshError="1"/>
      <sheetData sheetId="2727" refreshError="1"/>
      <sheetData sheetId="2728" refreshError="1"/>
      <sheetData sheetId="2729" refreshError="1"/>
      <sheetData sheetId="2730" refreshError="1"/>
      <sheetData sheetId="2731"/>
      <sheetData sheetId="2732">
        <row r="2">
          <cell r="B2">
            <v>0</v>
          </cell>
        </row>
      </sheetData>
      <sheetData sheetId="2733"/>
      <sheetData sheetId="2734"/>
      <sheetData sheetId="2735"/>
      <sheetData sheetId="2736"/>
      <sheetData sheetId="2737"/>
      <sheetData sheetId="2738"/>
      <sheetData sheetId="2739"/>
      <sheetData sheetId="2740"/>
      <sheetData sheetId="2741"/>
      <sheetData sheetId="2742"/>
      <sheetData sheetId="2743"/>
      <sheetData sheetId="2744"/>
      <sheetData sheetId="2745"/>
      <sheetData sheetId="2746"/>
      <sheetData sheetId="2747"/>
      <sheetData sheetId="2748"/>
      <sheetData sheetId="2749"/>
      <sheetData sheetId="2750">
        <row r="2">
          <cell r="B2">
            <v>0</v>
          </cell>
        </row>
      </sheetData>
      <sheetData sheetId="2751"/>
      <sheetData sheetId="2752"/>
      <sheetData sheetId="2753"/>
      <sheetData sheetId="2754"/>
      <sheetData sheetId="2755"/>
      <sheetData sheetId="2756"/>
      <sheetData sheetId="2757"/>
      <sheetData sheetId="2758"/>
      <sheetData sheetId="2759"/>
      <sheetData sheetId="2760"/>
      <sheetData sheetId="2761"/>
      <sheetData sheetId="2762"/>
      <sheetData sheetId="2763"/>
      <sheetData sheetId="2764"/>
      <sheetData sheetId="2765"/>
      <sheetData sheetId="2766"/>
      <sheetData sheetId="2767" refreshError="1"/>
      <sheetData sheetId="2768" refreshError="1"/>
      <sheetData sheetId="2769" refreshError="1"/>
      <sheetData sheetId="2770" refreshError="1"/>
      <sheetData sheetId="2771" refreshError="1"/>
      <sheetData sheetId="2772" refreshError="1"/>
      <sheetData sheetId="2773" refreshError="1"/>
      <sheetData sheetId="2774" refreshError="1"/>
      <sheetData sheetId="2775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</sheetNames>
    <sheetDataSet>
      <sheetData sheetId="0" refreshError="1">
        <row r="3">
          <cell r="A3" t="str">
            <v>ราคาเสนอขาย</v>
          </cell>
          <cell r="B3" t="str">
            <v>ทำเลคล้ายกัน ไม่ปรับ</v>
          </cell>
          <cell r="C3" t="str">
            <v>เท่ากัน ไม่ปรับ</v>
          </cell>
          <cell r="D3" t="str">
            <v>เท่ากัน ไม่ปรับ</v>
          </cell>
          <cell r="E3" t="str">
            <v>ใกล้เคียงกัน ไม่ปรับ</v>
          </cell>
        </row>
        <row r="4">
          <cell r="A4" t="str">
            <v>ราคาเสนอขาย ต่อรองเบื้องต้นได้</v>
          </cell>
          <cell r="B4" t="str">
            <v>หลักทรัพย์ดีกว่า ปรับเพิ่ม</v>
          </cell>
          <cell r="C4" t="str">
            <v>หลักทรัพย์มากกว่า ปรับเพิ่ม</v>
          </cell>
          <cell r="D4" t="str">
            <v>หลักทรัพย์มากกว่า ปรับเพิ่ม</v>
          </cell>
          <cell r="E4" t="str">
            <v>หลักทรัพย์ดีกว่า ปรับเพิ่ม</v>
          </cell>
        </row>
        <row r="5">
          <cell r="A5" t="str">
            <v xml:space="preserve">ราคาซื้อ-ขายแล้ว เมื่อปี </v>
          </cell>
          <cell r="B5" t="str">
            <v>หลักทรัพย์ด้อยกว่า ปรับลด</v>
          </cell>
          <cell r="C5" t="str">
            <v>หลักทรัพย์น้อยกว่า ปรับลด</v>
          </cell>
          <cell r="D5" t="str">
            <v>หลักทรัพย์น้อยกว่า ปรับลด</v>
          </cell>
          <cell r="E5" t="str">
            <v>หลักทรัพย์ด้อยกว่า ปรับลด</v>
          </cell>
        </row>
      </sheetData>
      <sheetData sheetId="1"/>
      <sheetData sheetId="2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1000"/>
      <sheetName val="2000"/>
      <sheetName val="Conso"/>
      <sheetName val="ADJ 12"/>
      <sheetName val="ADJ 3 (ไม่ใช้)"/>
      <sheetName val="Sheet2"/>
      <sheetName val="BS"/>
      <sheetName val="LI"/>
      <sheetName val="PL 12 เดือน (ไม่ใช้)"/>
      <sheetName val="PL 3 เดือน"/>
      <sheetName val="M_Maincomp"/>
      <sheetName val="P&amp;L"/>
      <sheetName val="TO - SP"/>
      <sheetName val="TO _ SP"/>
      <sheetName val="K-5"/>
      <sheetName val="Invoice"/>
      <sheetName val="ADJ - RATE"/>
      <sheetName val="FF_3"/>
      <sheetName val="DM OK."/>
      <sheetName val="DEP1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E1-Prov &amp; circul"/>
      <sheetName val="FORMC94"/>
      <sheetName val="FF_4"/>
      <sheetName val="M_Maincomp"/>
      <sheetName val="Conso"/>
      <sheetName val="ADJ - RATE"/>
      <sheetName val="CA Sheet"/>
      <sheetName val="addl cost"/>
      <sheetName val="accumdeprn"/>
      <sheetName val="FF_2"/>
      <sheetName val="แจกแจง _งบดุล_"/>
      <sheetName val="SSW_loan_OD"/>
      <sheetName val="Register Cal Mar_04_July_05 "/>
      <sheetName val="B"/>
      <sheetName val="SAME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aster"/>
      <sheetName val="feature"/>
      <sheetName val="O3"/>
      <sheetName val="O4"/>
      <sheetName val="ปัจจุบัน "/>
      <sheetName val="CA"/>
      <sheetName val="Non-Statistical Sampling Master"/>
      <sheetName val="Two Step Revenue Testing Master"/>
      <sheetName val="Global Data"/>
      <sheetName val="dBase"/>
      <sheetName val="HH"/>
      <sheetName val="Entity Data"/>
      <sheetName val="AA-1"/>
      <sheetName val="#Lookup"/>
      <sheetName val="สำนักงาน"/>
      <sheetName val="C"/>
      <sheetName val="FSA"/>
      <sheetName val="BPR-Bloom"/>
      <sheetName val="ABR P&amp;L"/>
      <sheetName val="PLmth "/>
      <sheetName val="BPR"/>
      <sheetName val="CODE,NAME"/>
      <sheetName val="APCODE"/>
      <sheetName val="name"/>
      <sheetName val="U2.2"/>
      <sheetName val="AFA"/>
      <sheetName val="gl"/>
      <sheetName val="K4. F&amp;F"/>
      <sheetName val="ดอกเบี้ยรับ"/>
      <sheetName val="SSW"/>
      <sheetName val="oresreqsum"/>
      <sheetName val="D"/>
      <sheetName val="U"/>
      <sheetName val="FF-2"/>
      <sheetName val="RATE"/>
      <sheetName val="_2__xls__2__xls_COV"/>
      <sheetName val="Sheet1"/>
      <sheetName val="MFA"/>
      <sheetName val="FF-21(a)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ewbros.holdings"/>
      <sheetName val="chewbros."/>
      <sheetName val="B"/>
      <sheetName val="Gain Loss Calculation"/>
      <sheetName val="FORMC9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Conso"/>
      <sheetName val="K-5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LC _ TR Listing"/>
      <sheetName val="Sheet1"/>
      <sheetName val="currency"/>
      <sheetName val="Adj&amp;Rje(Z820) "/>
      <sheetName val="D300"/>
      <sheetName val="CST1198"/>
      <sheetName val="Register Cal Mar_04_July_05 "/>
      <sheetName val="GL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Sheet3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CT Thang Mo"/>
      <sheetName val="CT  PL"/>
      <sheetName val="SILICATE"/>
      <sheetName val="bblยังไม่จ่าย"/>
      <sheetName val="NAME"/>
      <sheetName val="Salaries"/>
      <sheetName val="Addition_AUC"/>
      <sheetName val="Details"/>
      <sheetName val="ADJ - RATE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Energy(update)"/>
      <sheetName val="FF_3"/>
      <sheetName val="Company Info"/>
      <sheetName val="CA Comp"/>
      <sheetName val="TBA"/>
      <sheetName val="สำนักงาน"/>
      <sheetName val="งบต้นทุนผลิต48"/>
      <sheetName val="CF;E Q"/>
      <sheetName val="FF-3"/>
      <sheetName val="M_Maincomp"/>
      <sheetName val="2301"/>
      <sheetName val="ชื่อหุ้น"/>
      <sheetName val="B&amp;S 1999"/>
      <sheetName val="SCB 1 - Current"/>
      <sheetName val="SCB 2 - Current"/>
      <sheetName val="_กระทบผลรวม  1710 "/>
      <sheetName val=" กระทบผลรวม  1710 "/>
      <sheetName val="PL _ ผลงานใหม่รวม"/>
      <sheetName val="Norms SP"/>
      <sheetName val="จันทร์"/>
      <sheetName val="BAL42"/>
      <sheetName val="Expense Summary"/>
      <sheetName val="part-import"/>
      <sheetName val="New Item"/>
      <sheetName val="part-local"/>
      <sheetName val="D"/>
      <sheetName val="B"/>
      <sheetName val="FSA"/>
      <sheetName val="DATA EXPEN.BG"/>
      <sheetName val="DI (2)"/>
      <sheetName val="FS (2)"/>
      <sheetName val="HOLD (2)"/>
      <sheetName val="Sheet7"/>
      <sheetName val="WIP VD (2)"/>
      <sheetName val="Sheet1 (3)"/>
      <sheetName val="FG"/>
      <sheetName val="Sheet15"/>
      <sheetName val="Sheet5"/>
      <sheetName val="Sheet6"/>
      <sheetName val="U"/>
      <sheetName val="FF_2"/>
      <sheetName val="HP"/>
      <sheetName val="K.Thitipong SaleForecast"/>
      <sheetName val="#Lookup"/>
      <sheetName val="InventTableModule_1-1"/>
      <sheetName val="COSUB"/>
      <sheetName val="Financial Summary"/>
      <sheetName val="P810-TB"/>
      <sheetName val="A100"/>
      <sheetName val="A200"/>
      <sheetName val="HK"/>
      <sheetName val="HK (แปลงอัตราแลกเปลี่ยน)"/>
      <sheetName val="Conso (2)"/>
      <sheetName val="Conso (3)"/>
      <sheetName val="วางค่า"/>
      <sheetName val="Parameter"/>
      <sheetName val="1489"/>
      <sheetName val="Inf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FSA"/>
      <sheetName val="FSA-Attached"/>
      <sheetName val="Materiality"/>
      <sheetName val="AP110"/>
      <sheetName val="F-7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B"/>
      <sheetName val="B-1"/>
      <sheetName val="C"/>
      <sheetName val="L"/>
      <sheetName val="U-1"/>
      <sheetName val="Sheet2"/>
      <sheetName val="U"/>
      <sheetName val="U-RCD6"/>
      <sheetName val="Z"/>
      <sheetName val="AA"/>
      <sheetName val="BB"/>
      <sheetName val="BB-1"/>
      <sheetName val="CC"/>
      <sheetName val="CC-60"/>
      <sheetName val="CC-Recon"/>
      <sheetName val="FF"/>
      <sheetName val="FF-1"/>
      <sheetName val="FF-2"/>
      <sheetName val="FF-3"/>
      <sheetName val="FF-4"/>
      <sheetName val="FF-5"/>
      <sheetName val="FF-10"/>
      <sheetName val="KK"/>
      <sheetName val="Sheet4"/>
      <sheetName val="MM"/>
      <sheetName val="PP"/>
      <sheetName val="10"/>
      <sheetName val="20"/>
      <sheetName val="30"/>
      <sheetName val="40"/>
      <sheetName val="50"/>
      <sheetName val="60"/>
      <sheetName val="70"/>
      <sheetName val="80"/>
      <sheetName val="90"/>
      <sheetName val="100"/>
      <sheetName val="FF_2"/>
      <sheetName val="Energy(update)"/>
      <sheetName val="New Item"/>
      <sheetName val="currency"/>
      <sheetName val="Newspaper"/>
      <sheetName val="#Lookup"/>
      <sheetName val="IFS"/>
      <sheetName val="UF"/>
      <sheetName val="Register Cal Mar_04_July_05 "/>
      <sheetName val="Adj&amp;Rje(Z820) "/>
      <sheetName val="InventTableModule_1-1"/>
      <sheetName val="M_Maincomp"/>
      <sheetName val="Employee"/>
      <sheetName val="JobOrder"/>
      <sheetName val="pondAWP00-final"/>
      <sheetName val="_Lookup"/>
      <sheetName val="TO _ SP"/>
      <sheetName val="Machine2,3'04"/>
      <sheetName val="mcot_upc"/>
      <sheetName val="11-20"/>
      <sheetName val="เครื่องตกแต่ง"/>
      <sheetName val="อาคาร"/>
      <sheetName val="เครื่องมือ"/>
      <sheetName val="cost4-47"/>
      <sheetName val="ยานพาหนะ"/>
      <sheetName val="D300"/>
      <sheetName val="TO - SP"/>
      <sheetName val="FF_3"/>
      <sheetName val="ADJ - RATE"/>
      <sheetName val="B131 "/>
      <sheetName val="CST1198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ertificate 21"/>
      <sheetName val="Sum"/>
      <sheetName val="Est_ 4"/>
      <sheetName val="Est_ 5"/>
      <sheetName val="Sheet8"/>
      <sheetName val="Recover roof"/>
      <sheetName val="Roof 3M"/>
      <sheetName val="Cons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130"/>
      <sheetName val="1131 "/>
      <sheetName val="1131-1 "/>
      <sheetName val="1132"/>
      <sheetName val="1133"/>
      <sheetName val="Sheet1"/>
      <sheetName val="1133 GJ"/>
      <sheetName val="FF_2"/>
      <sheetName val="Energy(update)"/>
      <sheetName val="TO _ S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1131 "/>
      <sheetName val="A461 "/>
      <sheetName val="Write off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</sheetNames>
    <sheetDataSet>
      <sheetData sheetId="0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</sheetNames>
    <sheetDataSet>
      <sheetData sheetId="0">
        <row r="6">
          <cell r="A6" t="str">
            <v>1.</v>
          </cell>
          <cell r="B6" t="str">
            <v>PART H - OTHER PARTICULARS</v>
          </cell>
        </row>
        <row r="7">
          <cell r="F7" t="str">
            <v xml:space="preserve">Office held - </v>
          </cell>
        </row>
        <row r="8">
          <cell r="D8" t="str">
            <v>I.T. Ref No</v>
          </cell>
          <cell r="F8" t="str">
            <v xml:space="preserve">If a Director </v>
          </cell>
        </row>
        <row r="9">
          <cell r="D9" t="str">
            <v>If none state</v>
          </cell>
          <cell r="F9" t="str">
            <v>State Ordinary</v>
          </cell>
          <cell r="H9" t="str">
            <v>No of</v>
          </cell>
        </row>
        <row r="10">
          <cell r="B10" t="str">
            <v>Name of directors &amp; managers</v>
          </cell>
          <cell r="D10" t="str">
            <v>I.C. No</v>
          </cell>
          <cell r="F10" t="str">
            <v>Or Service</v>
          </cell>
          <cell r="H10" t="str">
            <v>Shares Held</v>
          </cell>
          <cell r="J10" t="str">
            <v>Residential Address</v>
          </cell>
          <cell r="K10" t="str">
            <v>Salary/Fees*</v>
          </cell>
        </row>
        <row r="12">
          <cell r="B12" t="str">
            <v>Mitsuaki Koike</v>
          </cell>
          <cell r="D12" t="str">
            <v>MK4808503</v>
          </cell>
          <cell r="F12" t="str">
            <v>Ordinary</v>
          </cell>
          <cell r="H12">
            <v>1</v>
          </cell>
          <cell r="J12" t="str">
            <v>No. 58, Farrer Rd, #02-04,Spanish Village,S'pore 1025</v>
          </cell>
          <cell r="K12">
            <v>0</v>
          </cell>
        </row>
        <row r="14">
          <cell r="B14" t="str">
            <v>Masahisa Minamizawa</v>
          </cell>
          <cell r="D14" t="str">
            <v>MN9355822</v>
          </cell>
          <cell r="F14" t="str">
            <v>Ordinary</v>
          </cell>
          <cell r="H14">
            <v>1</v>
          </cell>
          <cell r="J14" t="str">
            <v xml:space="preserve">PT 506, Persiaran Sabak Bernam,SEC26, Kawasan Perindustrian </v>
          </cell>
          <cell r="K14">
            <v>0</v>
          </cell>
        </row>
        <row r="16">
          <cell r="B16" t="str">
            <v>Seow Tiak Hiong</v>
          </cell>
          <cell r="D16" t="str">
            <v>S2175051D</v>
          </cell>
          <cell r="F16" t="str">
            <v>Service</v>
          </cell>
          <cell r="H16">
            <v>0</v>
          </cell>
          <cell r="J16" t="str">
            <v>Blk 606, Chua Chu Kang St.62, #10-135, Singapore 680606</v>
          </cell>
          <cell r="K16">
            <v>24000</v>
          </cell>
          <cell r="L16" t="str">
            <v>*</v>
          </cell>
        </row>
        <row r="18">
          <cell r="B18" t="str">
            <v>Yuki Someya</v>
          </cell>
          <cell r="D18" t="str">
            <v>TZ0005585</v>
          </cell>
          <cell r="F18" t="str">
            <v>Ordinary</v>
          </cell>
          <cell r="H18">
            <v>2</v>
          </cell>
          <cell r="J18" t="str">
            <v>1, Jln Firma 2/3, kawasan Perindustrian Tebrau,</v>
          </cell>
        </row>
        <row r="19">
          <cell r="J19" t="str">
            <v>81100 Johor Bahru.</v>
          </cell>
          <cell r="K19">
            <v>72000</v>
          </cell>
        </row>
        <row r="21">
          <cell r="K21">
            <v>96000</v>
          </cell>
        </row>
        <row r="22">
          <cell r="K22" t="str">
            <v>A/c Sch. C</v>
          </cell>
        </row>
        <row r="24">
          <cell r="F24" t="str">
            <v>I.T. Ref No</v>
          </cell>
        </row>
        <row r="25">
          <cell r="F25" t="str">
            <v>If none state</v>
          </cell>
          <cell r="H25" t="str">
            <v>No of</v>
          </cell>
        </row>
        <row r="26">
          <cell r="A26" t="str">
            <v>2.</v>
          </cell>
          <cell r="B26" t="str">
            <v>Names of Shareholders</v>
          </cell>
          <cell r="F26" t="str">
            <v>I.C. No</v>
          </cell>
          <cell r="H26" t="str">
            <v>Shares held</v>
          </cell>
          <cell r="J26" t="str">
            <v>Residential Address of Shareholders</v>
          </cell>
        </row>
        <row r="28">
          <cell r="B28" t="str">
            <v>Chiyoda Integre Co. (S) Pte. Ltd</v>
          </cell>
          <cell r="F28" t="str">
            <v>-</v>
          </cell>
          <cell r="H28">
            <v>1000000</v>
          </cell>
          <cell r="J28" t="str">
            <v xml:space="preserve">18, Pasir Panjang Rd, #03-14, PSA Multi Storey Complex, </v>
          </cell>
        </row>
        <row r="29">
          <cell r="J29" t="str">
            <v>Singapore 0511</v>
          </cell>
        </row>
        <row r="31">
          <cell r="B31" t="str">
            <v>Yuki Someya</v>
          </cell>
          <cell r="F31" t="str">
            <v>TZ0005585</v>
          </cell>
          <cell r="H31">
            <v>2</v>
          </cell>
          <cell r="J31" t="str">
            <v>1, Jln Firma 2/3, Kawasan Perindustrian Tebrau, 81100 JB</v>
          </cell>
        </row>
        <row r="33">
          <cell r="B33" t="str">
            <v>Mitsuaki Koike</v>
          </cell>
          <cell r="F33" t="str">
            <v>MK4808503</v>
          </cell>
          <cell r="H33">
            <v>1</v>
          </cell>
          <cell r="J33" t="str">
            <v>No. 58, Farrer Rd, #02-04 Spanish Village, Singapore 1025</v>
          </cell>
        </row>
        <row r="35">
          <cell r="B35" t="str">
            <v>Masahisa Minamizawa</v>
          </cell>
          <cell r="F35" t="str">
            <v>MN9355822</v>
          </cell>
          <cell r="H35">
            <v>1</v>
          </cell>
          <cell r="J35" t="str">
            <v>PT 506, Psr.Sabak Bernam Sec 26,</v>
          </cell>
        </row>
        <row r="36">
          <cell r="J36" t="str">
            <v>Kws Perindustrian HICOM, 40000 Shah Alam</v>
          </cell>
        </row>
        <row r="38">
          <cell r="H38">
            <v>1000004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 (3)"/>
      <sheetName val="Part R"/>
      <sheetName val="CONT"/>
      <sheetName val="HP"/>
      <sheetName val="DFA"/>
      <sheetName val="BSI"/>
      <sheetName val="108"/>
      <sheetName val="ps"/>
      <sheetName val="AFA"/>
      <sheetName val="CA98"/>
      <sheetName val="com98"/>
      <sheetName val="FDINT98"/>
      <sheetName val="PL"/>
      <sheetName val="MFA99"/>
      <sheetName val="FORM"/>
      <sheetName val="COVER94"/>
      <sheetName val="Instructions"/>
      <sheetName val="Part P and Q"/>
      <sheetName val="Sheet1"/>
      <sheetName val="Sheet1 (2)"/>
      <sheetName val="FORMC94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ORMC94"/>
      <sheetName val="MFA99"/>
      <sheetName val="AFA99"/>
      <sheetName val="HP-94"/>
      <sheetName val="DFA95"/>
      <sheetName val="AE99"/>
      <sheetName val="BSI94"/>
      <sheetName val="CA199"/>
      <sheetName val="108"/>
      <sheetName val="C94"/>
      <sheetName val="ra"/>
      <sheetName val="Part O and P"/>
      <sheetName val="CONTENT"/>
      <sheetName val="COVER"/>
      <sheetName val="CBO0497"/>
      <sheetName val="M-2"/>
      <sheetName val="รายละเอียดทรัพย์สิน"/>
      <sheetName val="picture"/>
      <sheetName val="E"/>
      <sheetName val="B- 1"/>
    </sheetNames>
    <sheetDataSet>
      <sheetData sheetId="0">
        <row r="6">
          <cell r="A6" t="str">
            <v>1.</v>
          </cell>
        </row>
      </sheetData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4"/>
      <sheetName val="Sheet3"/>
      <sheetName val="Sheet2"/>
      <sheetName val="Sheet1"/>
    </sheetNames>
    <sheetDataSet>
      <sheetData sheetId="0"/>
      <sheetData sheetId="1"/>
      <sheetData sheetId="2"/>
      <sheetData sheetId="3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2"/>
      <sheetName val="CA Sheet"/>
      <sheetName val="เงินกู้ธนชาติ"/>
      <sheetName val="เงินกู้ MGC"/>
      <sheetName val="TB Q1 2015"/>
      <sheetName val="Newspaper"/>
      <sheetName val="IFS"/>
      <sheetName val="UF"/>
      <sheetName val="Adj&amp;Rje(Z820) "/>
      <sheetName val="Energy(update)"/>
      <sheetName val="#Lookup"/>
      <sheetName val="F L"/>
      <sheetName val="CBO0497"/>
      <sheetName val="M_Maincomp"/>
      <sheetName val="Instructions"/>
      <sheetName val="Family3-Machined Comp."/>
      <sheetName val="Assy Prod Schedule"/>
      <sheetName val="Quest-Machined Comp."/>
      <sheetName val="Quantum-Machined Comp."/>
      <sheetName val="Summary"/>
      <sheetName val="U-3"/>
      <sheetName val="part-import"/>
      <sheetName val="part-local"/>
      <sheetName val="Nit344_AWPs"/>
      <sheetName val="New Item"/>
      <sheetName val="currency"/>
      <sheetName val="B131 "/>
      <sheetName val="List"/>
      <sheetName val="feature"/>
      <sheetName val="Sparepart_Package_Jan'08"/>
      <sheetName val="11-20"/>
      <sheetName val="DATA EXPEN.BG"/>
      <sheetName val="U"/>
      <sheetName val="FF_2 _1_"/>
      <sheetName val="FSA"/>
      <sheetName val="B"/>
      <sheetName val="094W原紙 "/>
      <sheetName val="วงเครดิต 3"/>
      <sheetName val="GL CB"/>
      <sheetName val="GL M"/>
      <sheetName val="HH"/>
      <sheetName val="J1"/>
      <sheetName val="ยานพาหนะ"/>
      <sheetName val="เครื่องมือ"/>
      <sheetName val="Home"/>
      <sheetName val="อาคาร"/>
      <sheetName val="Register Cal Mar_04_July_05 "/>
      <sheetName val="BPR"/>
      <sheetName val="FORMC94"/>
      <sheetName val="FF_4"/>
      <sheetName val="BGT97STAFF"/>
      <sheetName val="ตั๋วเงินรับ"/>
      <sheetName val="Val_Ind"/>
      <sheetName val="Conso"/>
      <sheetName val="Write off"/>
      <sheetName val="Deferred Charge"/>
      <sheetName val="E"/>
      <sheetName val="B- 1"/>
      <sheetName val="Standing data"/>
      <sheetName val="11922"/>
      <sheetName val="K2"/>
      <sheetName val="Expense Summary"/>
      <sheetName val="cashflowcomp"/>
      <sheetName val="ต้นทุนเดือน10"/>
      <sheetName val="ต้นทุนเดือน 11"/>
      <sheetName val="ต้นทุน12"/>
      <sheetName val="AFA"/>
      <sheetName val="addl cost"/>
      <sheetName val="accumdeprn"/>
      <sheetName val="Sale0311"/>
      <sheetName val="group"/>
      <sheetName val="61 HR"/>
      <sheetName val="65 FINANCE"/>
      <sheetName val="Stock Aging"/>
      <sheetName val="MCMD95"/>
      <sheetName val="RATE"/>
      <sheetName val="tax-ss"/>
      <sheetName val="M-2"/>
      <sheetName val="Customize Your Loan Manager"/>
      <sheetName val="IBA &lt;O3&gt;"/>
      <sheetName val="Loan Amortization Table"/>
      <sheetName val="Financial Summary"/>
      <sheetName val="Gain Loss Calculation"/>
      <sheetName val="InventTableModule_1-1"/>
      <sheetName val="_Lookup"/>
      <sheetName val="อัตราค่าบรรทุก"/>
      <sheetName val="10-1 Media"/>
      <sheetName val="10-cut"/>
      <sheetName val="110"/>
      <sheetName val="GIVTR00P"/>
      <sheetName val="K-5"/>
      <sheetName val="CODE,NAME"/>
      <sheetName val="計画値"/>
      <sheetName val="3 P&amp;L "/>
      <sheetName val="Header"/>
      <sheetName val="Invoice"/>
      <sheetName val="gl"/>
      <sheetName val="TrialBalance Q3-2002"/>
      <sheetName val="STATEMENT"/>
      <sheetName val="อัตรามรณะ"/>
      <sheetName val="B_Sheet"/>
      <sheetName val="Sheet1"/>
      <sheetName val="Cum.91-93"/>
      <sheetName val="BPR-Bloom"/>
      <sheetName val="Dec 94"/>
      <sheetName val="Notes"/>
      <sheetName val="P&amp;L"/>
      <sheetName val="TBal"/>
      <sheetName val="สรุป"/>
      <sheetName val="mcot_upc"/>
      <sheetName val="description"/>
      <sheetName val="data"/>
      <sheetName val="Trial Balance"/>
      <sheetName val="PL_A05 APA Input"/>
      <sheetName val="Details"/>
      <sheetName val="Co info"/>
      <sheetName val="note_defect"/>
      <sheetName val="Corp. sheet - Stress"/>
      <sheetName val="Courtyard Marriott"/>
      <sheetName val="ADJ - RATE"/>
      <sheetName val="MFA"/>
      <sheetName val="TBA"/>
      <sheetName val="Sale 0407"/>
      <sheetName val="AssetStatus"/>
      <sheetName val="AssetType"/>
      <sheetName val="License BOI"/>
      <sheetName val="Asset Class"/>
      <sheetName val="Depre. Key"/>
      <sheetName val="Location"/>
      <sheetName val="Company Info"/>
      <sheetName val="CA Comp"/>
      <sheetName val="Staff List"/>
      <sheetName val="U2.2"/>
      <sheetName val="Cash Flow"/>
      <sheetName val="Appx B"/>
      <sheetName val="Tornado 5.6 Component List"/>
      <sheetName val="Entity Data"/>
      <sheetName val="INFO"/>
      <sheetName val="Detail รายบุคคลปี 58"/>
      <sheetName val="TB Worksheet"/>
      <sheetName val="BS"/>
      <sheetName val="Order_Nov_w45"/>
      <sheetName val="Weights"/>
      <sheetName val="O3"/>
      <sheetName val="O4"/>
      <sheetName val="QR_4.1"/>
      <sheetName val="Sale 0401"/>
      <sheetName val="J2"/>
      <sheetName val="StandingData"/>
      <sheetName val="3월가격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F-4"/>
      <sheetName val="F-5"/>
      <sheetName val="F-11"/>
      <sheetName val="F-11a"/>
      <sheetName val="F-22"/>
      <sheetName val="B-40"/>
      <sheetName val="B-50"/>
      <sheetName val="U "/>
      <sheetName val="U-10"/>
      <sheetName val="U-30"/>
      <sheetName val="BB-30"/>
      <sheetName val="CC-30"/>
      <sheetName val="FF-1"/>
      <sheetName val="FF-2"/>
      <sheetName val="FF-3"/>
      <sheetName val="FF-4"/>
      <sheetName val="FF-4a"/>
      <sheetName val="FF-5"/>
      <sheetName val="FF-6"/>
      <sheetName val="FF-7"/>
      <sheetName val="FF-8"/>
      <sheetName val="10"/>
      <sheetName val="11"/>
      <sheetName val="20"/>
      <sheetName val="21"/>
      <sheetName val="30"/>
      <sheetName val="40"/>
      <sheetName val="50"/>
      <sheetName val="DD-10"/>
      <sheetName val="FF_3"/>
      <sheetName val="摊销表"/>
      <sheetName val="A-1"/>
      <sheetName val="MBBDU"/>
      <sheetName val="FSA"/>
      <sheetName val="12月到货 "/>
      <sheetName val="Cost centre expenditure"/>
      <sheetName val="MMIP(JU)"/>
      <sheetName val="F-1&amp;F-2"/>
      <sheetName val="SAME"/>
      <sheetName val="G-35-3"/>
      <sheetName val="1"/>
      <sheetName val="esxa"/>
      <sheetName val="PA"/>
      <sheetName val="BPR"/>
      <sheetName val="CA Sheet"/>
      <sheetName val="FF-13"/>
      <sheetName val="5 Analysis"/>
      <sheetName val="FF-21(a)"/>
      <sheetName val="accumdeprn"/>
      <sheetName val="FF-2 (1)"/>
      <sheetName val="B"/>
      <sheetName val="CA"/>
      <sheetName val="O1 - Lead"/>
      <sheetName val="G2|1-MGS-SS"/>
      <sheetName val="1 LeadSchedule"/>
      <sheetName val="n10"/>
      <sheetName val="TAXCOM96"/>
      <sheetName val="M-1 Nov"/>
      <sheetName val="Company Info"/>
      <sheetName val="1997"/>
      <sheetName val="6A CA"/>
      <sheetName val="Comp equip"/>
      <sheetName val="FFE"/>
      <sheetName val="CAPEX"/>
      <sheetName val="OPEX"/>
      <sheetName val="Hp"/>
      <sheetName val="Sheet1"/>
      <sheetName val="0000"/>
      <sheetName val="addl cost"/>
      <sheetName val="EBC"/>
      <sheetName val="Breakdown (1)"/>
      <sheetName val="Assumptions 1"/>
      <sheetName val="Assumptions 2"/>
      <sheetName val="Traffic Tables"/>
      <sheetName val="Cashflow"/>
      <sheetName val="PAYROLL"/>
      <sheetName val="Reimbursements"/>
      <sheetName val="COEFF"/>
      <sheetName val="資料"/>
      <sheetName val="O101"/>
      <sheetName val="Journal"/>
      <sheetName val="B-4"/>
      <sheetName val="FF-21"/>
      <sheetName val="cashflowcomp"/>
      <sheetName val="Criteria"/>
      <sheetName val="Summary"/>
      <sheetName val="31072001"/>
      <sheetName val="ADMIN"/>
      <sheetName val="MFG"/>
      <sheetName val="Nit344_AWPs"/>
      <sheetName val="U_"/>
      <sheetName val="FF-2_(1)"/>
      <sheetName val="Company_Info"/>
      <sheetName val="1_LeadSchedule"/>
      <sheetName val="5_Analysis"/>
      <sheetName val="CA_Sheet"/>
      <sheetName val="Cost_centre_expenditure"/>
      <sheetName val="M-1_Nov"/>
      <sheetName val="Breakdown_(1)"/>
      <sheetName val="O1_-_Lead"/>
      <sheetName val="6A_CA"/>
      <sheetName val="Interim --&gt; Top"/>
      <sheetName val="Exchange Rate"/>
      <sheetName val="Notes"/>
      <sheetName val="P&amp;L"/>
      <sheetName val="TBal"/>
      <sheetName val="Entity Data"/>
      <sheetName val="TTL"/>
      <sheetName val="F-1 F-2"/>
      <sheetName val="P12.4"/>
      <sheetName val="Kod Negara "/>
      <sheetName val="Muka 1"/>
      <sheetName val="U10|20"/>
      <sheetName val="C-1-5"/>
      <sheetName val="Accounts00"/>
      <sheetName val="K4. F&amp;F"/>
      <sheetName val="JUNE EOH-MASTER (2)"/>
      <sheetName val="stock1020v1.3"/>
      <sheetName val="C_Lead"/>
      <sheetName val="FSL"/>
      <sheetName val="4 Analysis"/>
      <sheetName val="gl"/>
      <sheetName val="master"/>
      <sheetName val="FF-50"/>
      <sheetName val="F-1,F-3"/>
      <sheetName val="N2-1F"/>
      <sheetName val="DFA"/>
      <sheetName val="10-1 Media"/>
      <sheetName val="10-cut"/>
      <sheetName val="ตั๋วเงินรับ"/>
      <sheetName val="FA-LISTING"/>
      <sheetName val="Newspaper"/>
      <sheetName val="IFS"/>
      <sheetName val="UF"/>
      <sheetName val="FF_2"/>
      <sheetName val="List"/>
      <sheetName val="part-import"/>
      <sheetName val="part-local"/>
      <sheetName val="MCMD95"/>
      <sheetName val="คชจ.ฝ่ายขาย"/>
      <sheetName val="1131 "/>
      <sheetName val="Orders"/>
      <sheetName val="Fcsthist"/>
      <sheetName val="AFA"/>
      <sheetName val="U"/>
      <sheetName val="Fin_Perf_wc"/>
      <sheetName val="Palm Oil Prices"/>
      <sheetName val="619030_oth admin"/>
      <sheetName val="F_1"/>
      <sheetName val="F_8"/>
      <sheetName val="Q1"/>
      <sheetName val="Addition"/>
      <sheetName val="SCH B"/>
      <sheetName val="Control"/>
      <sheetName val="Hypo"/>
      <sheetName val="Tables"/>
      <sheetName val="DPLA"/>
      <sheetName val="FF-2(1)"/>
      <sheetName val="ABR P&amp;L"/>
      <sheetName val="PLmth "/>
      <sheetName val="Loan Amortization Table"/>
      <sheetName val="Feb 04"/>
      <sheetName val="Obsol 2004"/>
      <sheetName val="CA-O7"/>
      <sheetName val="10-20"/>
      <sheetName val="3 P&amp;L "/>
      <sheetName val="CBS - App1"/>
      <sheetName val="Curr Prov   O7"/>
      <sheetName val="CFlow2"/>
      <sheetName val="AUDIT SCHEDULE"/>
      <sheetName val="Assumption sheet"/>
      <sheetName val="Pnl-10"/>
      <sheetName val="70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F-8(FSA)"/>
      <sheetName val="L"/>
      <sheetName val="M MM"/>
      <sheetName val="30a"/>
      <sheetName val="30-Note"/>
      <sheetName val="U-2"/>
      <sheetName val="self_rating 2001"/>
      <sheetName val="F3"/>
      <sheetName val="price"/>
      <sheetName val="Backend"/>
      <sheetName val="Disposal"/>
      <sheetName val="A3"/>
      <sheetName val="Prod"/>
      <sheetName val="Sch18-34"/>
      <sheetName val="1120"/>
      <sheetName val="PL"/>
      <sheetName val="MFA"/>
      <sheetName val="ADD"/>
      <sheetName val="Balance Sheet"/>
      <sheetName val="COVER"/>
      <sheetName val="CA Comp"/>
      <sheetName val="Appx B"/>
      <sheetName val="61 HR"/>
      <sheetName val="65 FINANCE"/>
      <sheetName val="B_S"/>
      <sheetName val="Validation"/>
      <sheetName val="TAX SCHEDULE"/>
      <sheetName val="SUAD"/>
      <sheetName val="U-13-2(disc)"/>
      <sheetName val="Sheet3"/>
      <sheetName val="U-3"/>
      <sheetName val="Ji100_Summary"/>
      <sheetName val="lead "/>
      <sheetName val="BS"/>
      <sheetName val="COST"/>
      <sheetName val="5E CA Comp"/>
      <sheetName val="U3"/>
      <sheetName val="FG2540"/>
      <sheetName val="D"/>
      <sheetName val="COMP"/>
      <sheetName val="MV"/>
      <sheetName val="JobDetails"/>
      <sheetName val="Sheet2"/>
      <sheetName val="G101"/>
      <sheetName val="Note"/>
      <sheetName val="COM"/>
      <sheetName val="BPR-Gym"/>
      <sheetName val="FTT- Profitability"/>
      <sheetName val="Additional Procedures"/>
      <sheetName val="FTT- Balance Sheet"/>
      <sheetName val="Sch16-27"/>
      <sheetName val="A2-3"/>
      <sheetName val="IBA"/>
      <sheetName val="Sort Of SAP-GL"/>
      <sheetName val="ALLOWANCE"/>
      <sheetName val="TC"/>
      <sheetName val="OSM"/>
      <sheetName val="FF_21_a_"/>
      <sheetName val="Electrical "/>
      <sheetName val="FORMC94"/>
      <sheetName val="O2 TC"/>
      <sheetName val="O4 CA"/>
      <sheetName val="G2. Prepayments"/>
      <sheetName val="BIS LIST-NTH 18"/>
      <sheetName val="BPR-Bloom"/>
      <sheetName val="U2 - Sales"/>
      <sheetName val="EXIT"/>
      <sheetName val="K1-1"/>
      <sheetName val="K1-3"/>
      <sheetName val="Total CA_IA"/>
      <sheetName val="O5_CA"/>
      <sheetName val="det_exps"/>
      <sheetName val="Adm97"/>
      <sheetName val="Leasehold improvement"/>
      <sheetName val="U4-Recruitment"/>
      <sheetName val="C-63"/>
      <sheetName val="HP99"/>
      <sheetName val="C1"/>
      <sheetName val="company"/>
      <sheetName val="???"/>
      <sheetName val="??"/>
      <sheetName val="J2"/>
      <sheetName val="Sparepart_Package_Jan'08"/>
      <sheetName val="FF_2 _1_"/>
      <sheetName val="11-20"/>
      <sheetName val="Standing Data"/>
      <sheetName val="Asset &amp; Liability"/>
      <sheetName val="Net asset value"/>
      <sheetName val="feature"/>
      <sheetName val="Energy(update)"/>
      <sheetName val="Adj&amp;Rje(Z820) "/>
      <sheetName val="currency"/>
      <sheetName val="PHSB-GL-TB"/>
      <sheetName val="Apx6"/>
      <sheetName val="Apx5"/>
      <sheetName val="Bil.BE"/>
      <sheetName val="FF_6"/>
      <sheetName val="2.A.1 Fixed Assets"/>
      <sheetName val="2.A2.L Fixed Assets"/>
      <sheetName val="Exchange"/>
      <sheetName val="Chemlist"/>
      <sheetName val="DetailsA-M"/>
      <sheetName val="DetailsN-Z"/>
      <sheetName val="DetailsST"/>
      <sheetName val="Special"/>
      <sheetName val="Dept"/>
      <sheetName val="M_Maincomp"/>
      <sheetName val="Listing"/>
      <sheetName val="AmCon-Listing"/>
      <sheetName val="24100 Accr Liab"/>
      <sheetName val="Customize Your Loan Manager"/>
      <sheetName val="IS by Co (Individual)"/>
      <sheetName val="Green details"/>
      <sheetName val="O2-CA"/>
      <sheetName val="Customize_Your_Loan_Manager"/>
      <sheetName val="Loan_Amortization_Table"/>
      <sheetName val="24100_Accr_Liab"/>
      <sheetName val="Entity_Data"/>
      <sheetName val="CA_Comp"/>
      <sheetName val="Dec08"/>
      <sheetName val="03 Detailed"/>
      <sheetName val="01 Bid Price summary"/>
      <sheetName val="Main"/>
      <sheetName val="1257"/>
      <sheetName val="Menu"/>
      <sheetName val="UB-20"/>
      <sheetName val="FADISP_FY2002_B_"/>
      <sheetName val="Sch18_34"/>
      <sheetName val="FADISP-FY2002(B)"/>
      <sheetName val="K5-1"/>
      <sheetName val="Farm1"/>
      <sheetName val="JAN 07"/>
      <sheetName val="JUL 06"/>
      <sheetName val="OCT 06"/>
      <sheetName val="n7-e"/>
      <sheetName val="U_1"/>
      <sheetName val="FF-2_(1)1"/>
      <sheetName val="Company_Info1"/>
      <sheetName val="6A_CA1"/>
      <sheetName val="O1_-_Lead1"/>
      <sheetName val="1_LeadSchedule1"/>
      <sheetName val="5_Analysis1"/>
      <sheetName val="CA_Sheet1"/>
      <sheetName val="Cost_centre_expenditure1"/>
      <sheetName val="M-1_Nov1"/>
      <sheetName val="Breakdown_(1)1"/>
      <sheetName val="addl_cost"/>
      <sheetName val="Exchange_Rate"/>
      <sheetName val="Assumptions_1"/>
      <sheetName val="Assumptions_2"/>
      <sheetName val="Traffic_Tables"/>
      <sheetName val="Comp_equip"/>
      <sheetName val="Interim_--&gt;_Top"/>
      <sheetName val="F-1_F-2"/>
      <sheetName val="K4__F&amp;F"/>
      <sheetName val="JUNE_EOH-MASTER_(2)"/>
      <sheetName val="stock1020v1_3"/>
      <sheetName val="P12_4"/>
      <sheetName val="SCH_B"/>
      <sheetName val="Kod_Negara_"/>
      <sheetName val="Muka_1"/>
      <sheetName val="4_Analysis"/>
      <sheetName val="Obsol_2004"/>
      <sheetName val="Feb_04"/>
      <sheetName val="Palm_Oil_Prices"/>
      <sheetName val="619030_oth_admin"/>
      <sheetName val="ABR_P&amp;L"/>
      <sheetName val="PLmth_"/>
      <sheetName val="CBS_-_App1"/>
      <sheetName val="Curr_Prov___O7"/>
      <sheetName val="AUDIT_SCHEDULE"/>
      <sheetName val="3_P&amp;L_"/>
      <sheetName val="Assumption_sheet"/>
      <sheetName val="self_rating_2001"/>
      <sheetName val="M_MM"/>
      <sheetName val="15100 Prepayment"/>
      <sheetName val="BALANCESHEET"/>
      <sheetName val="U1.6"/>
      <sheetName val="___"/>
      <sheetName val="__"/>
      <sheetName val="Drop List References"/>
      <sheetName val="FORMC"/>
      <sheetName val="E101 Lead"/>
      <sheetName val="costing"/>
      <sheetName val="MatCust"/>
      <sheetName val="Sales Price"/>
      <sheetName val="GVL-NC-M"/>
      <sheetName val="Drop Down Lists"/>
      <sheetName val="Weights"/>
      <sheetName val="Confirmation"/>
      <sheetName val="Detail Loan Move. &amp; Listing"/>
      <sheetName val="MFA00"/>
      <sheetName val="COMP00"/>
      <sheetName val="c"/>
      <sheetName val="B_Sheet"/>
      <sheetName val="Q-HP-44"/>
      <sheetName val="N2 Detailed Listing (Pre-final)"/>
      <sheetName val="N2-1-f"/>
      <sheetName val="MDN"/>
      <sheetName val="NGA"/>
      <sheetName val="INFO"/>
      <sheetName val="E002"/>
      <sheetName val="Mach &amp; equip"/>
      <sheetName val="K101 "/>
      <sheetName val="U301"/>
      <sheetName val="July Posting"/>
      <sheetName val="all dept master"/>
      <sheetName val="E101"/>
      <sheetName val="ARP_U201"/>
      <sheetName val="Parameter"/>
      <sheetName val="BUDGET1"/>
      <sheetName val="F2-3-6 OH absorbtion rate "/>
      <sheetName val=" IB-PL-00-01 SUMMARY"/>
      <sheetName val="DETAIL PNL"/>
      <sheetName val="Precomm Work"/>
      <sheetName val="SS"/>
      <sheetName val="SCH4B"/>
      <sheetName val="SCH5C"/>
      <sheetName val="SCH6(5-8)"/>
      <sheetName val="SCH 4D(i)"/>
      <sheetName val="SCH 7C"/>
      <sheetName val="LOOSECHKLIST"/>
      <sheetName val="U1"/>
      <sheetName val="RATE"/>
      <sheetName val="A16"/>
      <sheetName val="U101 P&amp;L"/>
      <sheetName val="Rates"/>
      <sheetName val="Lease"/>
      <sheetName val="EE97"/>
      <sheetName val="MainComp"/>
      <sheetName val="Q400"/>
      <sheetName val="A4.4 (FY06)"/>
      <sheetName val="BP-CPX1"/>
      <sheetName val="CR.AJE"/>
      <sheetName val="CFS US-Canada CAD"/>
      <sheetName val="CFS AP-NZD (Trade Bills)"/>
      <sheetName val="DEV"/>
      <sheetName val="J-N"/>
      <sheetName val="O12-O15"/>
      <sheetName val="P1"/>
      <sheetName val="H1-Investments"/>
      <sheetName val="C.A.Sum."/>
      <sheetName val="DATA"/>
      <sheetName val="Gain Loss Calculation"/>
      <sheetName val="A7"/>
      <sheetName val="Code"/>
      <sheetName val="luong06"/>
      <sheetName val="Consol BS"/>
      <sheetName val="IC BAL"/>
      <sheetName val="L1A-1"/>
      <sheetName val="SCH"/>
      <sheetName val="U2.2"/>
      <sheetName val="DECO INCOME"/>
      <sheetName val="dirlist"/>
      <sheetName val="U2 Sales"/>
      <sheetName val="Pareto Daily"/>
      <sheetName val="Hyperion "/>
      <sheetName val="Assy Prod Schedule"/>
      <sheetName val="Instructions"/>
      <sheetName val="Quest-Machined Comp."/>
      <sheetName val="Family3-Machined Comp."/>
      <sheetName val="#REF"/>
      <sheetName val="Treasury - GSL 0%"/>
      <sheetName val="U_2"/>
      <sheetName val="CA_Sheet2"/>
      <sheetName val="Kod_Negara_1"/>
      <sheetName val="Muka_11"/>
      <sheetName val="FF-2_(1)2"/>
      <sheetName val="Cost_centre_expenditure2"/>
      <sheetName val="1_LeadSchedule2"/>
      <sheetName val="Company_Info2"/>
      <sheetName val="M-1_Nov2"/>
      <sheetName val="5_Analysis2"/>
      <sheetName val="6A_CA2"/>
      <sheetName val="O1_-_Lead2"/>
      <sheetName val="Breakdown_(1)2"/>
      <sheetName val="addl_cost1"/>
      <sheetName val="Comp_equip1"/>
      <sheetName val="Assumptions_11"/>
      <sheetName val="Assumptions_21"/>
      <sheetName val="Traffic_Tables1"/>
      <sheetName val="Exchange_Rate1"/>
      <sheetName val="K4__F&amp;F1"/>
      <sheetName val="Interim_--&gt;_Top1"/>
      <sheetName val="JUNE_EOH-MASTER_(2)1"/>
      <sheetName val="stock1020v1_31"/>
      <sheetName val="Entity_Data1"/>
      <sheetName val="F-1_F-21"/>
      <sheetName val="P12_41"/>
      <sheetName val="SCH_B1"/>
      <sheetName val="4_Analysis1"/>
      <sheetName val="Obsol_20041"/>
      <sheetName val="ABR_P&amp;L1"/>
      <sheetName val="PLmth_1"/>
      <sheetName val="Loan_Amortization_Table1"/>
      <sheetName val="Palm_Oil_Prices1"/>
      <sheetName val="619030_oth_admin1"/>
      <sheetName val="Feb_041"/>
      <sheetName val="3_P&amp;L_1"/>
      <sheetName val="CBS_-_App11"/>
      <sheetName val="Curr_Prov___O71"/>
      <sheetName val="AUDIT_SCHEDULE1"/>
      <sheetName val="Assumption_sheet1"/>
      <sheetName val="self_rating_20011"/>
      <sheetName val="M_MM1"/>
      <sheetName val="12月到货_1"/>
      <sheetName val="Balance_Sheet1"/>
      <sheetName val="CA_Comp1"/>
      <sheetName val="Appx_B1"/>
      <sheetName val="61_HR1"/>
      <sheetName val="65_FINANCE1"/>
      <sheetName val="lead_1"/>
      <sheetName val="5E_CA_Comp1"/>
      <sheetName val="Leasehold_improvement1"/>
      <sheetName val="12月到货_"/>
      <sheetName val="Balance_Sheet"/>
      <sheetName val="Appx_B"/>
      <sheetName val="61_HR"/>
      <sheetName val="65_FINANCE"/>
      <sheetName val="lead_"/>
      <sheetName val="5E_CA_Comp"/>
      <sheetName val="Leasehold_improvement"/>
      <sheetName val="U_3"/>
      <sheetName val="CA_Sheet3"/>
      <sheetName val="Kod_Negara_2"/>
      <sheetName val="Muka_12"/>
      <sheetName val="FF-2_(1)3"/>
      <sheetName val="Cost_centre_expenditure3"/>
      <sheetName val="1_LeadSchedule3"/>
      <sheetName val="Company_Info3"/>
      <sheetName val="M-1_Nov3"/>
      <sheetName val="5_Analysis3"/>
      <sheetName val="6A_CA3"/>
      <sheetName val="O1_-_Lead3"/>
      <sheetName val="Breakdown_(1)3"/>
      <sheetName val="addl_cost2"/>
      <sheetName val="Comp_equip2"/>
      <sheetName val="Assumptions_12"/>
      <sheetName val="Assumptions_22"/>
      <sheetName val="Traffic_Tables2"/>
      <sheetName val="Exchange_Rate2"/>
      <sheetName val="K4__F&amp;F2"/>
      <sheetName val="Interim_--&gt;_Top2"/>
      <sheetName val="JUNE_EOH-MASTER_(2)2"/>
      <sheetName val="stock1020v1_32"/>
      <sheetName val="Entity_Data2"/>
      <sheetName val="F-1_F-22"/>
      <sheetName val="P12_42"/>
      <sheetName val="SCH_B2"/>
      <sheetName val="4_Analysis2"/>
      <sheetName val="Obsol_20042"/>
      <sheetName val="ABR_P&amp;L2"/>
      <sheetName val="PLmth_2"/>
      <sheetName val="Loan_Amortization_Table2"/>
      <sheetName val="Palm_Oil_Prices2"/>
      <sheetName val="619030_oth_admin2"/>
      <sheetName val="Feb_042"/>
      <sheetName val="3_P&amp;L_2"/>
      <sheetName val="CBS_-_App12"/>
      <sheetName val="Curr_Prov___O72"/>
      <sheetName val="AUDIT_SCHEDULE2"/>
      <sheetName val="Assumption_sheet2"/>
      <sheetName val="self_rating_20012"/>
      <sheetName val="M_MM2"/>
      <sheetName val="12月到货_2"/>
      <sheetName val="Balance_Sheet2"/>
      <sheetName val="CA_Comp2"/>
      <sheetName val="Appx_B2"/>
      <sheetName val="61_HR2"/>
      <sheetName val="65_FINANCE2"/>
      <sheetName val="lead_2"/>
      <sheetName val="5E_CA_Comp2"/>
      <sheetName val="Leasehold_improvement2"/>
      <sheetName val="GeneralInfo"/>
      <sheetName val="Permanent info"/>
      <sheetName val="APCODE"/>
      <sheetName val="FA"/>
      <sheetName val="may 06"/>
      <sheetName val="Balance Sheet Accoung"/>
      <sheetName val="C101"/>
      <sheetName val="U1.2"/>
      <sheetName val="U1.5"/>
      <sheetName val="U1.1"/>
      <sheetName val="U1.3"/>
      <sheetName val="BS_GRP"/>
      <sheetName val="tax-ss"/>
      <sheetName val="Index"/>
      <sheetName val="sch10-rm2"/>
      <sheetName val="sch6-rm"/>
      <sheetName val="other-rm"/>
      <sheetName val="TMS2000"/>
      <sheetName val="itc-inv"/>
      <sheetName val="FA-Add"/>
      <sheetName val="Age311299TESP"/>
      <sheetName val="Disk2Basic"/>
      <sheetName val="Leasehold Land"/>
      <sheetName val="WIRE"/>
      <sheetName val="detailed"/>
      <sheetName val="Input"/>
      <sheetName val="Dates"/>
      <sheetName val="Dec"/>
      <sheetName val="Nov"/>
      <sheetName val="MTD PL"/>
      <sheetName val="1A TaxComp (pi)"/>
      <sheetName val="Input Table"/>
      <sheetName val="M"/>
      <sheetName val="DRG"/>
      <sheetName val="EMR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2001"/>
      <sheetName val="MOS2008"/>
      <sheetName val="Pack St Val 95 (Local)"/>
      <sheetName val="Jul-06"/>
      <sheetName val="SCH_4D(i)"/>
      <sheetName val="SCH_7C"/>
      <sheetName val="MTD_PL"/>
      <sheetName val="1A_TaxComp_(pi)"/>
      <sheetName val="JAN_07"/>
      <sheetName val="JUL_06"/>
      <sheetName val="OCT_06"/>
      <sheetName val="F2-3-6_OH_absorbtion_rate_"/>
      <sheetName val="_IB-PL-00-01_SUMMARY"/>
      <sheetName val="Input_Table"/>
      <sheetName val="Names"/>
      <sheetName val="应交增值税"/>
      <sheetName val="Co info"/>
      <sheetName val="notes98"/>
      <sheetName val="SH-F"/>
      <sheetName val="STATEMENT"/>
      <sheetName val="TO - SP"/>
      <sheetName val="ค่าขนส่ง"/>
      <sheetName val="cost4-47"/>
      <sheetName val="CST1198"/>
      <sheetName val="TAX COMP"/>
      <sheetName val="maruti-qty"/>
      <sheetName val="Purchase Order"/>
      <sheetName val="Customize Your Purchase Order"/>
      <sheetName val="ADJ - RATE"/>
      <sheetName val="Norms SP"/>
      <sheetName val="จันทร์"/>
      <sheetName val="U-2.1"/>
      <sheetName val="JAN"/>
      <sheetName val="อัตรามรณะ"/>
      <sheetName val="PS-1995"/>
      <sheetName val="F L"/>
      <sheetName val="อาคาร"/>
      <sheetName val="เครื่องตกแต่ง"/>
      <sheetName val="เครื่องมือ"/>
      <sheetName val="Comparison"/>
      <sheetName val="DEP12"/>
      <sheetName val="C-1"/>
      <sheetName val="#Lookup"/>
      <sheetName val="New Item"/>
      <sheetName val="B131 "/>
      <sheetName val="DATA EXPEN.BG"/>
      <sheetName val="Setup"/>
      <sheetName val="dBase"/>
      <sheetName val="group"/>
      <sheetName val="รวม"/>
      <sheetName val="ยานพาหนะ"/>
      <sheetName val="_Lookup"/>
      <sheetName val="Register Cal Mar_04_July_05 "/>
      <sheetName val="SGT New Equipment Sta Al_inputs"/>
      <sheetName val="MOBDCF"/>
      <sheetName val="OLDPOTS"/>
      <sheetName val="Details  (Link)"/>
      <sheetName val="K2"/>
      <sheetName val="STAT"/>
      <sheetName val="C400-Cash Cut off"/>
      <sheetName val="Currency deposit-MYR"/>
      <sheetName val="U10"/>
      <sheetName val="平衡测试"/>
      <sheetName val="Cum.91-93"/>
      <sheetName val="Dec 94"/>
      <sheetName val="depn-Sep 03"/>
      <sheetName val="Note2"/>
      <sheetName val="FA_Rec"/>
      <sheetName val="Lookup Data"/>
      <sheetName val="Atth CC"/>
      <sheetName val="Input Director Info &amp; Part Q"/>
      <sheetName val="KMCPronto"/>
      <sheetName val="SCH 4 - 7"/>
      <sheetName val="FS"/>
      <sheetName val="U-1"/>
      <sheetName val="BS15"/>
      <sheetName val="PRICE @ 31 Jan 2000"/>
      <sheetName val="Travel Overseas"/>
      <sheetName val="Seagate _share_in_units"/>
      <sheetName val="O-11"/>
      <sheetName val="CRA-Detail"/>
      <sheetName val="Mth"/>
      <sheetName val="TITLE"/>
      <sheetName val="NTFS 2003"/>
      <sheetName val="gvl"/>
      <sheetName val="Nav (r)"/>
      <sheetName val="lookup"/>
      <sheetName val="P910"/>
      <sheetName val="NOTE 2"/>
      <sheetName val="Dir"/>
      <sheetName val="Sheet4"/>
      <sheetName val="Format (2)"/>
      <sheetName val="jul97"/>
      <sheetName val="Sch 22"/>
      <sheetName val="K1-1 Addn"/>
      <sheetName val="adm&amp;selling exp"/>
      <sheetName val="revenue-mth"/>
      <sheetName val="cumm-ohd"/>
      <sheetName val="Working"/>
      <sheetName val="Categories"/>
      <sheetName val="Accn"/>
      <sheetName val="PTSB-BS(1)"/>
      <sheetName val="A4-1&amp;2"/>
      <sheetName val="FF-10"/>
      <sheetName val="C2"/>
      <sheetName val="analysis"/>
      <sheetName val="ADVANCE-STAFF"/>
      <sheetName val="Options"/>
      <sheetName val="GIT"/>
      <sheetName val="bankrecon"/>
      <sheetName val="เงินกู้ธนชาติ"/>
      <sheetName val="เงินกู้ MGC"/>
      <sheetName val="BGT97STAFF"/>
      <sheetName val="อัตราค่าบรรทุก"/>
      <sheetName val="CODE,NAME"/>
      <sheetName val="GL CB"/>
      <sheetName val="GL M"/>
      <sheetName val="CBO0497"/>
      <sheetName val="Expense Summary"/>
      <sheetName val="ผ้าสำเร็จ"/>
      <sheetName val="BSI"/>
      <sheetName val="TB Worksheet"/>
      <sheetName val="110"/>
      <sheetName val="0100"/>
      <sheetName val="Sale 0502"/>
      <sheetName val="Sale 0501"/>
      <sheetName val="3월가격"/>
      <sheetName val="M-2"/>
      <sheetName val="Sale 0401"/>
      <sheetName val="TB"/>
      <sheetName val="11922"/>
      <sheetName val="J1"/>
      <sheetName val="Order_Oct_w40"/>
      <sheetName val="Order_Oct_w41"/>
      <sheetName val="Header"/>
      <sheetName val="Sale0309"/>
      <sheetName val="Sale0311"/>
      <sheetName val="วงเครดิต 3"/>
      <sheetName val="個品ﾘｽﾄ"/>
      <sheetName val="InventTableModule_1-1"/>
      <sheetName val="Sale0402"/>
      <sheetName val="Links"/>
      <sheetName val="Lead"/>
      <sheetName val="Sale 0408"/>
      <sheetName val="Details"/>
      <sheetName val="_2__xls__2__xls_COV"/>
      <sheetName val="AA-1"/>
      <sheetName val="QR_4.1"/>
      <sheetName val="description"/>
      <sheetName val="FF_4"/>
      <sheetName val="Cash Flow"/>
      <sheetName val="Financial Summary"/>
      <sheetName val="LE1(act3mth)"/>
      <sheetName val="HH"/>
      <sheetName val="79 นอร์ธปาร์ค 021052"/>
      <sheetName val="วัฒนพัฒน์"/>
      <sheetName val="LTX"/>
      <sheetName val="งบทดลองปภพ 4-47"/>
      <sheetName val="Trial Balance"/>
      <sheetName val="PL_A05 APA Input"/>
      <sheetName val="boq"/>
      <sheetName val="Data 2"/>
      <sheetName val="Order_Nov_w45"/>
      <sheetName val="db"/>
      <sheetName val="REPORT"/>
      <sheetName val="Revised-ProformaSoi11"/>
      <sheetName val="Revised_ProformaSoi16"/>
      <sheetName val="Revised-ProformaSoi24"/>
      <sheetName val="Revised_ProformaSoi8"/>
      <sheetName val="Revised-ProformaSoi18"/>
      <sheetName val="CORPORATE TAX01"/>
      <sheetName val="計画値"/>
      <sheetName val="Assumptions"/>
      <sheetName val=""/>
      <sheetName val="note_defect"/>
      <sheetName val="FF_2__1_"/>
      <sheetName val="Standing_Data"/>
      <sheetName val="Asset_&amp;_Liability"/>
      <sheetName val="Net_asset_value"/>
      <sheetName val="Adj&amp;Rje(Z820)_"/>
      <sheetName val="STart"/>
      <sheetName val="E"/>
      <sheetName val="B- 1"/>
      <sheetName val="TBA"/>
      <sheetName val="Conso"/>
      <sheetName val="Write off"/>
      <sheetName val="Linkage Quote"/>
      <sheetName val="Sale 0407"/>
      <sheetName val="Deferred Charge"/>
      <sheetName val="Parameters"/>
      <sheetName val="Age311299TAS"/>
      <sheetName val="TASintDec00"/>
      <sheetName val="P4DDBFTAS"/>
      <sheetName val="Detail รายบุคคลปี 58"/>
      <sheetName val="Courtyard Marriott"/>
      <sheetName val="BAL4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>
        <row r="1">
          <cell r="A1" t="str">
            <v>NITE BEAUTY INDUSTRIES SDN. BHD.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/>
      <sheetData sheetId="453" refreshError="1"/>
      <sheetData sheetId="454" refreshError="1"/>
      <sheetData sheetId="455"/>
      <sheetData sheetId="456" refreshError="1"/>
      <sheetData sheetId="457" refreshError="1"/>
      <sheetData sheetId="458" refreshError="1"/>
      <sheetData sheetId="459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 Sheet"/>
      <sheetName val="FF-3"/>
      <sheetName val="BPR"/>
      <sheetName val="ตั๋วเงินรับ"/>
      <sheetName val="Cost centre expenditure"/>
      <sheetName val="Customize Your Loan Manager"/>
      <sheetName val="Loan Amortization Table"/>
      <sheetName val="CBO0497"/>
      <sheetName val="PA"/>
      <sheetName val="FSA"/>
      <sheetName val="depn-Sep 03"/>
      <sheetName val="TAXCOM96"/>
      <sheetName val="FF-2"/>
      <sheetName val="1 LeadSchedule"/>
      <sheetName val="4 Analysis"/>
      <sheetName val="U2 Sales"/>
      <sheetName val="FF-5"/>
      <sheetName val="MMIP(JU)"/>
      <sheetName val="F-1&amp;F-2"/>
      <sheetName val="G-35-3"/>
      <sheetName val="1997"/>
      <sheetName val="15100 Prepayment"/>
      <sheetName val="24100 Accr Liab"/>
      <sheetName val="CA_Sheet"/>
      <sheetName val="Customize_Your_Loan_Manager"/>
      <sheetName val="Loan_Amortization_Table"/>
      <sheetName val="depn-Sep_03"/>
      <sheetName val="1_LeadSchedule"/>
      <sheetName val="4_Analysis"/>
      <sheetName val="U2_Sales"/>
      <sheetName val="15100_Prepayment"/>
      <sheetName val="24100_Accr_Liab"/>
      <sheetName val="FF-1"/>
      <sheetName val="F-3"/>
      <sheetName val="CFS US-Canada CAD"/>
      <sheetName val="CFS AP-NZD (Trade Bills)"/>
      <sheetName val="Journal"/>
      <sheetName val="cashflowcomp"/>
      <sheetName val="meeting"/>
      <sheetName val="Company Info"/>
      <sheetName val="FF_3"/>
      <sheetName val="M_Maincomp"/>
      <sheetName val="M-1 Nov"/>
      <sheetName val="CA-8"/>
      <sheetName val="Dep"/>
      <sheetName val="gl"/>
      <sheetName val="Interim --&gt; Top"/>
      <sheetName val="#REF!"/>
      <sheetName val="Setup"/>
      <sheetName val="PL"/>
      <sheetName val="BS"/>
      <sheetName val="data"/>
      <sheetName val="ใบแนบ"/>
      <sheetName val="DEV"/>
      <sheetName val="O17-O24"/>
      <sheetName val="CA Comp"/>
      <sheetName val="tax-ss"/>
      <sheetName val="YA00 CYB"/>
      <sheetName val="MainComp"/>
      <sheetName val="Comp equip"/>
      <sheetName val="DEPRECIATION &amp; VSE"/>
      <sheetName val="MARKET - DATA SHEET"/>
      <sheetName val="CT_Out"/>
      <sheetName val="C_A_Sum"/>
      <sheetName val="jul97"/>
      <sheetName val="J-N"/>
      <sheetName val="O12-O15"/>
      <sheetName val="NTFS 2003"/>
      <sheetName val="IS"/>
      <sheetName val="IE"/>
      <sheetName val="Config"/>
      <sheetName val="Dashboard"/>
      <sheetName val="Entities"/>
      <sheetName val="HFM.Config"/>
      <sheetName val="SSL"/>
      <sheetName val="FF-6"/>
      <sheetName val="dept"/>
      <sheetName val="ADMIN"/>
      <sheetName val="MFG"/>
      <sheetName val="NOTE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LATED-CO (AR) "/>
      <sheetName val="RELATED-CO (AP) "/>
      <sheetName val="tax-ss"/>
      <sheetName val="FS"/>
      <sheetName val="U4-Recruitment"/>
      <sheetName val="FF-3"/>
      <sheetName val="Val_Ind"/>
      <sheetName val="ADJ - RATE"/>
      <sheetName val="FF_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tails"/>
      <sheetName val="Report"/>
      <sheetName val="Sales"/>
      <sheetName val="4th cos"/>
      <sheetName val="F-5"/>
      <sheetName val="tax-ss"/>
      <sheetName val="FF_4"/>
      <sheetName val="CA"/>
      <sheetName val="U"/>
      <sheetName val="Expense Summary"/>
      <sheetName val="StandingData"/>
      <sheetName val="#Lookup"/>
      <sheetName val="Data 2"/>
      <sheetName val="K2"/>
      <sheetName val="FORMC94"/>
      <sheetName val="BPR"/>
      <sheetName val="_Lookup"/>
      <sheetName val="Val_Ind"/>
      <sheetName val="FF_3"/>
      <sheetName val="Norms SP"/>
      <sheetName val="จันทร์"/>
      <sheetName val="dBase"/>
      <sheetName val="B"/>
      <sheetName val="TBA"/>
      <sheetName val="F-3"/>
      <sheetName val="addl cost"/>
      <sheetName val="accumdeprn"/>
      <sheetName val="ABR P&amp;L"/>
      <sheetName val="PLmth "/>
      <sheetName val="งบดุล"/>
      <sheetName val="Sheet1"/>
      <sheetName val="FF_2 _1_"/>
      <sheetName val="Tornado 5.6 Component List"/>
      <sheetName val="Appx B"/>
      <sheetName val="0100"/>
      <sheetName val="E"/>
      <sheetName val="B- 1"/>
      <sheetName val="SAME"/>
      <sheetName val="CBO0497"/>
      <sheetName val="Entity Data"/>
      <sheetName val="gl"/>
      <sheetName val="Defer_ร่วม"/>
      <sheetName val="AssetStatus"/>
      <sheetName val="AssetType"/>
      <sheetName val="License BOI"/>
      <sheetName val="Asset Class"/>
      <sheetName val="Depre. Key"/>
      <sheetName val="Location"/>
      <sheetName val="Loan Calculator"/>
      <sheetName val="Data"/>
      <sheetName val="3 P&amp;L "/>
      <sheetName val="FF_21_a_"/>
      <sheetName val="10-1 Media"/>
      <sheetName val="10-cut"/>
      <sheetName val="FF_6"/>
      <sheetName val="feature"/>
      <sheetName val="B131 "/>
      <sheetName val="STATEMENT"/>
      <sheetName val="J2"/>
      <sheetName val="J1"/>
      <sheetName val="CODE,NAME"/>
      <sheetName val="CA Sheet"/>
      <sheetName val="5 Analysis"/>
      <sheetName val="แจกแจง _งบดุล_"/>
      <sheetName val="SSW_loan_OD"/>
      <sheetName val="jul04-dec04pnl"/>
      <sheetName val="fy05bsJul-dec04"/>
      <sheetName val="BS_Revise"/>
      <sheetName val="IS_Revise"/>
      <sheetName val="200-110"/>
    </sheetNames>
    <sheetDataSet>
      <sheetData sheetId="0">
        <row r="92">
          <cell r="C92" t="str">
            <v>PELCO</v>
          </cell>
        </row>
        <row r="125">
          <cell r="C125" t="str">
            <v>K.D. HOWA SENG SDN BHD</v>
          </cell>
        </row>
        <row r="157">
          <cell r="C157" t="str">
            <v>JEBSEN &amp; JESSEN COMMUNICATIONS(M) SDN BHD</v>
          </cell>
        </row>
        <row r="197">
          <cell r="C197" t="str">
            <v>NEXUSTEL SDN BHD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x-ss"/>
      <sheetName val="details"/>
    </sheetNames>
    <sheetDataSet>
      <sheetData sheetId="0" refreshError="1"/>
      <sheetData sheetId="1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3800"/>
      <sheetName val="J1"/>
      <sheetName val="J2"/>
      <sheetName val="J3 - Nong Pra Lai"/>
      <sheetName val="J4 - Cha Cheng Sao"/>
      <sheetName val="Variance"/>
      <sheetName val="ตั๋วเงินรับ"/>
      <sheetName val="Sheet1"/>
      <sheetName val="J3_-_Nong_Pra_Lai"/>
      <sheetName val="J4_-_Cha_Cheng_Sao"/>
      <sheetName val="S33"/>
      <sheetName val="10-1 Media"/>
      <sheetName val="10-cut"/>
      <sheetName val="Title"/>
      <sheetName val="May-Apr 2009"/>
      <sheetName val="ACFC"/>
      <sheetName val="Test cost oversea"/>
      <sheetName val="K-CUR"/>
      <sheetName val="kai_Tprofile_Report"/>
      <sheetName val="DEP12"/>
      <sheetName val="Age311299TAS"/>
      <sheetName val="TASintDec00"/>
      <sheetName val="P4DDBFTAS"/>
      <sheetName val="SEA"/>
      <sheetName val="Master List (ม.ค.-มี.ค)"/>
      <sheetName val="ทรัพย์ประจำระหว่างทำ"/>
      <sheetName val="Purchase"/>
      <sheetName val="อาคาร"/>
      <sheetName val="เครื่องตกแต่ง"/>
      <sheetName val="CST1198"/>
      <sheetName val="EW-FA-0900"/>
      <sheetName val="Data"/>
      <sheetName val="L to 20"/>
      <sheetName val="A"/>
      <sheetName val="ลูกหนี้(เก่า)"/>
      <sheetName val="M_Maincomp"/>
      <sheetName val="index"/>
      <sheetName val="Trial Balance"/>
      <sheetName val="B1"/>
      <sheetName val="DataInput1"/>
      <sheetName val="H-110"/>
      <sheetName val="H-120"/>
      <sheetName val="เงินกู้ธนชาติ"/>
      <sheetName val="เงินกู้ MGC"/>
      <sheetName val="10-1_Media"/>
      <sheetName val="Test_cost_oversea"/>
      <sheetName val="Coding"/>
      <sheetName val="Bk2Form8(iii)"/>
      <sheetName val="J3_-_Nong_Pra_Lai1"/>
      <sheetName val="J4_-_Cha_Cheng_Sao1"/>
      <sheetName val="10-1_Media1"/>
      <sheetName val="May-Apr_2009"/>
      <sheetName val="Test_cost_oversea1"/>
      <sheetName val="Master_List_(ม_ค_-มี_ค)"/>
      <sheetName val="L_to_20"/>
      <sheetName val="Trial_Balance"/>
      <sheetName val="เงินกู้_MGC"/>
      <sheetName val="df_รหัส"/>
      <sheetName val="MASTER SCRAP"/>
      <sheetName val="Köpfe"/>
      <sheetName val="AGING LOCAL"/>
      <sheetName val="EQ4NTV"/>
      <sheetName val="AccpacTB"/>
      <sheetName val="code"/>
      <sheetName val="Master"/>
      <sheetName val="Monthly Sales Report"/>
      <sheetName val="F_OH"/>
      <sheetName val="CJEs"/>
      <sheetName val="PGM_2LEVYTD"/>
      <sheetName val="Daily"/>
      <sheetName val="Links"/>
      <sheetName val="Lead"/>
      <sheetName val="MIVb"/>
      <sheetName val="เครื่องมือ"/>
      <sheetName val="List valid date"/>
      <sheetName val="Wkgs_BS Lead"/>
      <sheetName val="14.9月分"/>
      <sheetName val="CIPA"/>
      <sheetName val="CASA-PLAN"/>
      <sheetName val="BASIC"/>
      <sheetName val="Main"/>
      <sheetName val="Related"/>
      <sheetName val="Selection"/>
      <sheetName val="Nominal Accounts"/>
      <sheetName val="fqc_ผลรวม"/>
      <sheetName val="v_cut_ผลรวม"/>
      <sheetName val="v_cut_รหัส"/>
      <sheetName val="v_cut_วัน"/>
      <sheetName val="SAP COMPANY CODES"/>
      <sheetName val="Gia vat tu"/>
      <sheetName val="TRAIL_MAR2000"/>
      <sheetName val="AR_TERM"/>
      <sheetName val="Retire SRO Sale"/>
      <sheetName val="Retire SRO Scrapping"/>
      <sheetName val="STart"/>
      <sheetName val="menu"/>
      <sheetName val="10"/>
      <sheetName val="REPORT"/>
      <sheetName val="MA"/>
      <sheetName val="TMS2000"/>
      <sheetName val="ยานพาหนะ"/>
      <sheetName val="group-expense"/>
      <sheetName val="JV"/>
      <sheetName val="STMspry"/>
      <sheetName val="PsychroData"/>
      <sheetName val="aa piping"/>
      <sheetName val="px civil"/>
      <sheetName val="CIVIL UP"/>
      <sheetName val="Exchange Rate"/>
      <sheetName val="OfficeMC-Master"/>
      <sheetName val="OfficeMC-Adj"/>
      <sheetName val="Group"/>
      <sheetName val="ALL-CPW"/>
      <sheetName val="INFO"/>
      <sheetName val="BSLA"/>
      <sheetName val="Date"/>
      <sheetName val="PL-D1"/>
      <sheetName val="P&amp;L-A2001DCCN"/>
      <sheetName val="EST_OPERATING_ASSET"/>
      <sheetName val="total"/>
      <sheetName val="FX"/>
      <sheetName val="K-100"/>
      <sheetName val="#REF"/>
      <sheetName val="FG-ISSUED"/>
      <sheetName val="Monthly_Sales_Report"/>
      <sheetName val="ต้นฉบับ"/>
      <sheetName val="N280998"/>
      <sheetName val="MV-Master"/>
      <sheetName val="99 FM - NFM"/>
      <sheetName val="Wkgs_BS_Lead"/>
      <sheetName val="14_9月分"/>
      <sheetName val="dr_วัน"/>
      <sheetName val="ＴＤＫ"/>
      <sheetName val="J3_-_Nong_Pra_Lai3"/>
      <sheetName val="J4_-_Cha_Cheng_Sao3"/>
      <sheetName val="10-1_Media3"/>
      <sheetName val="Test_cost_oversea3"/>
      <sheetName val="Master_List_(ม_ค_-มี_ค)2"/>
      <sheetName val="Monthly_Sales_Report1"/>
      <sheetName val="List_valid_date1"/>
      <sheetName val="Wkgs_BS_Lead1"/>
      <sheetName val="14_9月分1"/>
      <sheetName val="Nominal_Accounts1"/>
      <sheetName val="May-Apr_20092"/>
      <sheetName val="Trial_Balance2"/>
      <sheetName val="L_to_202"/>
      <sheetName val="เงินกู้_MGC2"/>
      <sheetName val="MASTER_SCRAP1"/>
      <sheetName val="AGING_LOCAL1"/>
      <sheetName val="SAP_COMPANY_CODES1"/>
      <sheetName val="Gia_vat_tu1"/>
      <sheetName val="J3_-_Nong_Pra_Lai2"/>
      <sheetName val="J4_-_Cha_Cheng_Sao2"/>
      <sheetName val="10-1_Media2"/>
      <sheetName val="Test_cost_oversea2"/>
      <sheetName val="Master_List_(ม_ค_-มี_ค)1"/>
      <sheetName val="List_valid_date"/>
      <sheetName val="Nominal_Accounts"/>
      <sheetName val="May-Apr_20091"/>
      <sheetName val="Trial_Balance1"/>
      <sheetName val="L_to_201"/>
      <sheetName val="เงินกู้_MGC1"/>
      <sheetName val="MASTER_SCRAP"/>
      <sheetName val="AGING_LOCAL"/>
      <sheetName val="SAP_COMPANY_CODES"/>
      <sheetName val="Gia_vat_tu"/>
      <sheetName val="J3_-_Nong_Pra_Lai4"/>
      <sheetName val="J4_-_Cha_Cheng_Sao4"/>
      <sheetName val="10-1_Media4"/>
      <sheetName val="Test_cost_oversea4"/>
      <sheetName val="Master_List_(ม_ค_-มี_ค)3"/>
      <sheetName val="Monthly_Sales_Report2"/>
      <sheetName val="List_valid_date2"/>
      <sheetName val="Wkgs_BS_Lead2"/>
      <sheetName val="14_9月分2"/>
      <sheetName val="Nominal_Accounts2"/>
      <sheetName val="May-Apr_20093"/>
      <sheetName val="Trial_Balance3"/>
      <sheetName val="L_to_203"/>
      <sheetName val="เงินกู้_MGC3"/>
      <sheetName val="MASTER_SCRAP2"/>
      <sheetName val="AGING_LOCAL2"/>
      <sheetName val="SAP_COMPANY_CODES2"/>
      <sheetName val="Gia_vat_tu2"/>
      <sheetName val="รับล่วงหน้า"/>
      <sheetName val="区分"/>
      <sheetName val="Case 2001 VS 2002"/>
      <sheetName val="Used_Acc"/>
      <sheetName val="Header"/>
      <sheetName val="Sum"/>
      <sheetName val=" IB-PL-YTD"/>
      <sheetName val="Sheet2"/>
      <sheetName val="com"/>
      <sheetName val="BUDGET"/>
      <sheetName val="COSUB"/>
      <sheetName val="PRODUCT"/>
      <sheetName val="Domestic Sales"/>
      <sheetName val="PL _ ผลงานใหม่รวม"/>
      <sheetName val="CF Worksheet "/>
      <sheetName val="Actual-Monthly"/>
      <sheetName val="Actual-ＹＴＤ"/>
      <sheetName val="Budget-Monthly"/>
      <sheetName val="Budget-YTD"/>
      <sheetName val="ใบส่งมอบ RD_BFI"/>
      <sheetName val="Lookups"/>
      <sheetName val="Age311299TESP"/>
      <sheetName val="P4DDBFTESP"/>
      <sheetName val="OthCode"/>
      <sheetName val="DataSheet"/>
      <sheetName val="AGING"/>
      <sheetName val="Furniture_Master"/>
      <sheetName val=" IB-PL-00-01 SUMMARY"/>
      <sheetName val="A&amp;L workings 300600"/>
      <sheetName val=" IBPL0001"/>
      <sheetName val="Data Page - Investment Base"/>
      <sheetName val="Data Page - P &amp; L"/>
      <sheetName val="content"/>
      <sheetName val="K2"/>
      <sheetName val="Customer"/>
      <sheetName val="TB Worksheet"/>
      <sheetName val="M_CT_OUT"/>
      <sheetName val="fxrates"/>
      <sheetName val="Jung step down (60)"/>
      <sheetName val="PL"/>
      <sheetName val="CRJE"/>
      <sheetName val="Rayong"/>
      <sheetName val="SH-G"/>
      <sheetName val="ST"/>
      <sheetName val="SOPSG"/>
      <sheetName val="Std.Yield"/>
      <sheetName val="科目（FS-311）"/>
      <sheetName val="Index Sheet"/>
      <sheetName val="Accure"/>
      <sheetName val="R302.2"/>
      <sheetName val="Sheet21"/>
      <sheetName val="OT Hours"/>
      <sheetName val="Month"/>
      <sheetName val="Acc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sampling plan"/>
      <sheetName val="CODE,NAME"/>
      <sheetName val="JOB"/>
      <sheetName val="BPI-LOP"/>
      <sheetName val="Corp. sheet"/>
      <sheetName val="GENERAL"/>
      <sheetName val="New Item"/>
      <sheetName val="feature"/>
      <sheetName val="FF_2 _1_"/>
      <sheetName val="FSA"/>
      <sheetName val="B"/>
      <sheetName val="อัตราค่าบรรทุก"/>
      <sheetName val="U4-Recruitment"/>
      <sheetName val="AFA"/>
      <sheetName val="Val_Ind"/>
      <sheetName val="Tornado 4.7 Component List"/>
      <sheetName val="Tornado 2.2 Component List"/>
      <sheetName val="Standing Data"/>
      <sheetName val="3 P&amp;L "/>
      <sheetName val="FORMC94"/>
      <sheetName val="Loan Calculator"/>
      <sheetName val="Cost centre expenditure"/>
      <sheetName val="dBase"/>
      <sheetName val="GL CB"/>
      <sheetName val="GL M"/>
      <sheetName val="FF_2"/>
      <sheetName val="RATE"/>
      <sheetName val="Sale0402"/>
      <sheetName val="Sale 0401"/>
      <sheetName val="Sale 0502"/>
      <sheetName val="p&amp;L"/>
      <sheetName val="C2"/>
      <sheetName val="List"/>
      <sheetName val="Soi 08"/>
      <sheetName val="Basic_Information"/>
      <sheetName val="CA Sheet"/>
      <sheetName val="ผ้าสำเร็จ"/>
      <sheetName val="Stock Aging"/>
      <sheetName val="計画値"/>
      <sheetName val="Adj&amp;Rje(Z820) "/>
      <sheetName val="Job List1"/>
      <sheetName val="FF-2"/>
      <sheetName val="GIVTR00P"/>
      <sheetName val="PC3100"/>
      <sheetName val="FF_3"/>
      <sheetName val="Sale 0408"/>
      <sheetName val="tax-ss"/>
      <sheetName val="U"/>
      <sheetName val="ปัจจุบัน "/>
      <sheetName val="5 Analysis"/>
      <sheetName val="gl"/>
      <sheetName val="M-2"/>
      <sheetName val="CBO0497"/>
      <sheetName val="Home"/>
      <sheetName val="Sale 0404"/>
      <sheetName val="Sale0403"/>
      <sheetName val="part-import"/>
      <sheetName val="part-local"/>
      <sheetName val="Data 2"/>
      <sheetName val="FF-1"/>
      <sheetName val="#Lookup"/>
      <sheetName val="InventTableModule_1-1"/>
      <sheetName val="Non-Statistical Sampling Master"/>
      <sheetName val="Two Step Revenue Testing Master"/>
      <sheetName val="Global Data"/>
      <sheetName val="PAYROLL"/>
      <sheetName val="Thai Summit PKK-HW"/>
      <sheetName val="BPR"/>
      <sheetName val="ภาคการขายวิศวกรรม"/>
      <sheetName val="ADJ - RATE"/>
      <sheetName val="STATEMENT"/>
      <sheetName val="Itemรวม"/>
      <sheetName val="ตัดขายใหม่ ก.พ.57"/>
      <sheetName val="TB"/>
      <sheetName val="ROC-2003"/>
      <sheetName val="PRMT-00"/>
      <sheetName val="SCB 1 - Current"/>
      <sheetName val="SCB 2 - Current"/>
      <sheetName val="R094121_PZ001_4868662_PDF"/>
      <sheetName val="生産計画データ"/>
      <sheetName val="Base Rental"/>
      <sheetName val="基本情報"/>
      <sheetName val="DEPSYS47"/>
      <sheetName val=" "/>
      <sheetName val="EDS"/>
      <sheetName val="งบสินค้า BMS"/>
      <sheetName val="AR"/>
      <sheetName val="Discontinue_Item"/>
      <sheetName val="วันเกิด +TEL"/>
      <sheetName val="ws"/>
      <sheetName val="AJE 4th qtr"/>
      <sheetName val="Newspaper"/>
      <sheetName val="Expense Summary"/>
      <sheetName val="cost4-47"/>
      <sheetName val="IFS"/>
      <sheetName val="UF"/>
      <sheetName val="Cash Flow"/>
      <sheetName val="Financial Summary"/>
      <sheetName val="addl cost"/>
      <sheetName val="accumdeprn"/>
      <sheetName val="1046"/>
      <sheetName val="Indicator"/>
      <sheetName val="99_FM_-_NFM1"/>
      <sheetName val="Retire_SRO_Sale1"/>
      <sheetName val="Retire_SRO_Scrapping1"/>
      <sheetName val="aa_piping1"/>
      <sheetName val="px_civil1"/>
      <sheetName val="CIVIL_UP1"/>
      <sheetName val="Exchange_Rate1"/>
      <sheetName val="99_FM_-_NFM"/>
      <sheetName val="Retire_SRO_Sale"/>
      <sheetName val="Retire_SRO_Scrapping"/>
      <sheetName val="aa_piping"/>
      <sheetName val="px_civil"/>
      <sheetName val="CIVIL_UP"/>
      <sheetName val="Exchange_Rate"/>
      <sheetName val="Wkgs_BS_Lead3"/>
      <sheetName val="14_9月分3"/>
      <sheetName val="99_FM_-_NFM2"/>
      <sheetName val="Retire_SRO_Sale2"/>
      <sheetName val="Retire_SRO_Scrapping2"/>
      <sheetName val="aa_piping2"/>
      <sheetName val="px_civil2"/>
      <sheetName val="CIVIL_UP2"/>
      <sheetName val="Exchange_Rate2"/>
      <sheetName val="LEASEHOLD"/>
      <sheetName val="HISTORICO"/>
      <sheetName val="@Master9612"/>
      <sheetName val="SRP FH"/>
      <sheetName val="Profit"/>
      <sheetName val="J3_-_Nong_Pra_Lai5"/>
      <sheetName val="J4_-_Cha_Cheng_Sao5"/>
      <sheetName val="10-1_Media5"/>
      <sheetName val="Test_cost_oversea5"/>
      <sheetName val="Master_List_(ม_ค_-มี_ค)4"/>
      <sheetName val="May-Apr_20094"/>
      <sheetName val="Trial_Balance4"/>
      <sheetName val="L_to_204"/>
      <sheetName val="Monthly_Sales_Report3"/>
      <sheetName val="List_valid_date3"/>
      <sheetName val="Nominal_Accounts3"/>
      <sheetName val="เงินกู้_MGC4"/>
      <sheetName val="MASTER_SCRAP3"/>
      <sheetName val="AGING_LOCAL3"/>
      <sheetName val="SAP_COMPANY_CODES3"/>
      <sheetName val="Gia_vat_tu3"/>
      <sheetName val="PRMT-07"/>
      <sheetName val="ซื้อขาย"/>
      <sheetName val="TrialBalance Q3-2002"/>
      <sheetName val="calculat"/>
      <sheetName val="CDTK"/>
      <sheetName val="2118-00 "/>
      <sheetName val="HP"/>
      <sheetName val="HH"/>
      <sheetName val="FF-4"/>
      <sheetName val="BGT97STAFF"/>
      <sheetName val="Sale 0501"/>
      <sheetName val="Sale 0411"/>
      <sheetName val="Vat7% ภายในเดือน_Junต้นฉบับ"/>
      <sheetName val="mcot_upc"/>
      <sheetName val="description"/>
      <sheetName val="Sampling"/>
      <sheetName val="Gain Loss Calculation"/>
      <sheetName val="data  Jun-11"/>
      <sheetName val="Adj. Depre Sale -Aug-11"/>
      <sheetName val="Adj. Depre Write off -Aug-11"/>
      <sheetName val="DEC-11"/>
      <sheetName val="Prft&amp;Loss"/>
      <sheetName val="FIN TB_SI"/>
      <sheetName val="Case_2001_VS_2002"/>
      <sheetName val="_IB-PL-YTD"/>
      <sheetName val="Domestic_Sales"/>
      <sheetName val="PL___ผลงานใหม่รวม"/>
      <sheetName val="CF_Worksheet_"/>
      <sheetName val="ใบส่งมอบ_RD_BFI"/>
      <sheetName val="_IB-PL-00-01_SUMMARY"/>
      <sheetName val="A&amp;L_workings_300600"/>
      <sheetName val="_IBPL0001"/>
      <sheetName val="Data_Page_-_Investment_Base"/>
      <sheetName val="Data_Page_-_P_&amp;_L"/>
      <sheetName val="TB_Worksheet"/>
      <sheetName val="Jung_step_down_(60)"/>
      <sheetName val="Std_Yield"/>
      <sheetName val="Index_Sheet"/>
      <sheetName val="R302_2"/>
      <sheetName val="OT_Hours"/>
      <sheetName val="17__Non_consolidated_stock"/>
      <sheetName val="General_Data"/>
      <sheetName val="14__Fixed_assets"/>
      <sheetName val="13__Intangible_assets"/>
      <sheetName val="sampling_plan"/>
      <sheetName val="Corp__sheet"/>
      <sheetName val="PRM"/>
      <sheetName val="Big-C"/>
      <sheetName val="Screen 5-6"/>
      <sheetName val="設定"/>
      <sheetName val="mapping"/>
      <sheetName val="PL FR"/>
      <sheetName val="Final"/>
      <sheetName val="CF RECONCILE - 1"/>
      <sheetName val="แจกแจง _งบดุล_"/>
      <sheetName val="SSW_loan_OD"/>
      <sheetName val="เกณฑ์การประเมินความเสี่ยง"/>
      <sheetName val="SAME"/>
      <sheetName val="PL_A05 APA Input"/>
      <sheetName val="K4. F&amp;F"/>
      <sheetName val="Company Info"/>
      <sheetName val="CA Comp"/>
      <sheetName val="cal (2)"/>
      <sheetName val="CA"/>
      <sheetName val="K-5"/>
      <sheetName val="BAL42"/>
      <sheetName val="Raw Material"/>
      <sheetName val="INTEREST"/>
      <sheetName val="TrialBalance_Q3-2002"/>
      <sheetName val="Base_Rental"/>
      <sheetName val="_"/>
      <sheetName val="ตัดขายใหม่_ก_พ_57"/>
      <sheetName val="Stock Oishi หน่วย"/>
      <sheetName val="Timing"/>
      <sheetName val="งบการเงิน"/>
      <sheetName val="cash flow 2"/>
      <sheetName val="1120"/>
      <sheetName val="FF_6"/>
      <sheetName val="Entity Data"/>
      <sheetName val="Sale0309"/>
      <sheetName val="Write off"/>
      <sheetName val="SPARES"/>
      <sheetName val="Deferred Charge"/>
      <sheetName val="FF_4"/>
      <sheetName val="คชจ.ดำเนินงาน6-43"/>
      <sheetName val="HP Leasing"/>
      <sheetName val="Sale0311"/>
      <sheetName val="0100"/>
      <sheetName val="StandingData"/>
      <sheetName val="List Plant"/>
      <sheetName val="CHITIET VL-NC-TT1p"/>
      <sheetName val="TONGKE3p"/>
      <sheetName val="MACRO2"/>
      <sheetName val="MTO REV.2(ARMOR)"/>
      <sheetName val="CHITIET VL-NCHT1 (2)"/>
      <sheetName val="Detail"/>
      <sheetName val="_Lookup"/>
      <sheetName val="งบทดลอง - ต.ค.2547"/>
      <sheetName val="Financial Highlights"/>
      <sheetName val="AssetStatus"/>
      <sheetName val="AssetType"/>
      <sheetName val="License BOI"/>
      <sheetName val="Asset Class"/>
      <sheetName val="Depre. Key"/>
      <sheetName val="Location"/>
      <sheetName val="PortSTDSave"/>
      <sheetName val="FF-6"/>
      <sheetName val="ราคาไม้สับรวมค่าขนส่ง"/>
      <sheetName val="ราคาไม้ท่อนรวมค่าขนส่ง"/>
      <sheetName val="1 LeadSchedule"/>
      <sheetName val="N"/>
      <sheetName val="110"/>
      <sheetName val="note_defect"/>
      <sheetName val="_2__xls__2__xls_COV"/>
      <sheetName val="Assumptions"/>
      <sheetName val="Reimbursements"/>
      <sheetName val="NewIndex "/>
      <sheetName val="3월가격"/>
      <sheetName val="งบทดลองปภพ 4-47"/>
      <sheetName val="Staff List"/>
      <sheetName val="Sale0406"/>
      <sheetName val="MCMD95"/>
      <sheetName val="cc 196 (SYS) (2)"/>
      <sheetName val="61 HR"/>
      <sheetName val="65 FINANCE"/>
      <sheetName val="MFA"/>
      <sheetName val="FF_21_a_"/>
      <sheetName val="U-2.1"/>
      <sheetName val="Register Cal Mar_04_July_05 "/>
      <sheetName val="Invoice"/>
    </sheetNames>
    <sheetDataSet>
      <sheetData sheetId="0" refreshError="1"/>
      <sheetData sheetId="1" refreshError="1">
        <row r="10">
          <cell r="L10">
            <v>86676260.299999997</v>
          </cell>
        </row>
      </sheetData>
      <sheetData sheetId="2" refreshError="1">
        <row r="10">
          <cell r="L10">
            <v>86676260.299999997</v>
          </cell>
        </row>
        <row r="17">
          <cell r="U17">
            <v>953133469.62000012</v>
          </cell>
        </row>
      </sheetData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>
        <row r="10">
          <cell r="L10">
            <v>0</v>
          </cell>
        </row>
      </sheetData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>
        <row r="10">
          <cell r="L10">
            <v>0</v>
          </cell>
        </row>
      </sheetData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/>
      <sheetData sheetId="460"/>
      <sheetData sheetId="461"/>
      <sheetData sheetId="462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B"/>
      <sheetName val="FF_2 _1_"/>
      <sheetName val="Attach"/>
      <sheetName val="Hypo"/>
      <sheetName val="F-11"/>
      <sheetName val="F-22"/>
      <sheetName val="AP110 sup"/>
      <sheetName val="AP110sup"/>
      <sheetName val="A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Os"/>
      <sheetName val="A2-1"/>
      <sheetName val="A2-2"/>
      <sheetName val="A2-3"/>
      <sheetName val="A2-4"/>
      <sheetName val="A3-1"/>
      <sheetName val="A3-2"/>
      <sheetName val="A3-3"/>
      <sheetName val="A3-4"/>
      <sheetName val="A3-4-1"/>
      <sheetName val="C-1"/>
      <sheetName val="C-10"/>
      <sheetName val="C-20"/>
      <sheetName val="C-40"/>
      <sheetName val="E-1"/>
      <sheetName val="E-11"/>
      <sheetName val="E-12"/>
      <sheetName val="E-4"/>
      <sheetName val="E50"/>
      <sheetName val="F-1"/>
      <sheetName val="F-10"/>
      <sheetName val="F-20"/>
      <sheetName val="F-30"/>
      <sheetName val="F-40"/>
      <sheetName val="G-1"/>
      <sheetName val="G-10"/>
      <sheetName val="G-20"/>
      <sheetName val="G-40"/>
      <sheetName val="H"/>
      <sheetName val="H-1"/>
      <sheetName val="I"/>
      <sheetName val="K1"/>
      <sheetName val="K20"/>
      <sheetName val="Ka"/>
      <sheetName val="K"/>
      <sheetName val="K-1"/>
      <sheetName val="K-2"/>
      <sheetName val="K-3"/>
      <sheetName val="K-4"/>
      <sheetName val="K-6"/>
      <sheetName val="L-1"/>
      <sheetName val="L-10"/>
      <sheetName val="L-20"/>
      <sheetName val="M"/>
      <sheetName val="M-2"/>
      <sheetName val="M-2-1"/>
      <sheetName val="M-3"/>
      <sheetName val="M-4"/>
      <sheetName val="N"/>
      <sheetName val="N-1"/>
      <sheetName val="N-3"/>
      <sheetName val="O"/>
      <sheetName val="O-1"/>
      <sheetName val="O-2"/>
      <sheetName val="O-3"/>
      <sheetName val="O-4"/>
      <sheetName val="O-5"/>
      <sheetName val="O-6"/>
      <sheetName val="O-7"/>
      <sheetName val="O-8"/>
      <sheetName val="O-9"/>
      <sheetName val="O-10"/>
      <sheetName val="P"/>
      <sheetName val="P-1"/>
      <sheetName val="P-2"/>
      <sheetName val="P-4"/>
      <sheetName val="Q "/>
      <sheetName val="Q-1"/>
      <sheetName val="Q-2"/>
      <sheetName val="Q-3"/>
      <sheetName val="S"/>
      <sheetName val="S-1"/>
      <sheetName val="T"/>
      <sheetName val="U10"/>
      <sheetName val="U11"/>
      <sheetName val="U11-2"/>
      <sheetName val="U11-3"/>
      <sheetName val="U13"/>
      <sheetName val="U20"/>
      <sheetName val="U21"/>
      <sheetName val="Sheet4"/>
      <sheetName val="U30"/>
      <sheetName val="U40"/>
      <sheetName val="U50"/>
      <sheetName val="U-25 rawmat consumption"/>
      <sheetName val="FF_2_1_"/>
      <sheetName val="TB-SL"/>
      <sheetName val="TB-SS"/>
      <sheetName val="TB-SE"/>
      <sheetName val="TB-ST"/>
      <sheetName val="FS-conso"/>
      <sheetName val="FS-ST"/>
    </sheetNames>
    <sheetDataSet>
      <sheetData sheetId="0" refreshError="1">
        <row r="2">
          <cell r="A2" t="str">
            <v>FOR THE YEAR ENDED 31 DECEMBER 2000</v>
          </cell>
        </row>
      </sheetData>
      <sheetData sheetId="1" refreshError="1">
        <row r="7">
          <cell r="D7" t="str">
            <v>31.12.00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งินกู้ธนชาติ"/>
      <sheetName val="เงินกู้ MGC"/>
      <sheetName val="ADJ - RATE"/>
      <sheetName val="Write off"/>
      <sheetName val="CA Sheet"/>
      <sheetName val="GL"/>
      <sheetName val="GVL"/>
      <sheetName val="10-1 Media"/>
      <sheetName val="10-cut"/>
      <sheetName val="FF-3"/>
      <sheetName val="FF_2 _1_"/>
      <sheetName val="FSA"/>
      <sheetName val="B"/>
      <sheetName val="Newspaper"/>
      <sheetName val="FF-4"/>
      <sheetName val="Invoice"/>
      <sheetName val="FORMC94"/>
      <sheetName val="Master"/>
      <sheetName val="2008 BAY"/>
      <sheetName val="TTTram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CD-LAD"/>
      <sheetName val="C"/>
      <sheetName val="FF-1"/>
      <sheetName val="FSA"/>
      <sheetName val="B"/>
      <sheetName val="FF-4"/>
      <sheetName val="Standing Data"/>
      <sheetName val="Asset &amp; Liability"/>
      <sheetName val="Net asset value"/>
      <sheetName val="FF-21(a)"/>
      <sheetName val="เงินกู้ธนชาติ"/>
      <sheetName val="เงินกู้ MGC"/>
      <sheetName val="DRP Con-RCD-LAD"/>
      <sheetName val="G-35-3"/>
      <sheetName val="cashflowcomp"/>
      <sheetName val="AFA"/>
      <sheetName val="Val_Ind"/>
      <sheetName val="ADJ - RATE"/>
      <sheetName val="STart"/>
      <sheetName val="10-1 Media"/>
      <sheetName val="10-cut"/>
      <sheetName val="feature"/>
      <sheetName val="FF_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M_Maincomp"/>
      <sheetName val="List"/>
      <sheetName val="tax-ss"/>
      <sheetName val="Links"/>
      <sheetName val="อัตราค่าบรรทุก"/>
      <sheetName val="(O3) CA Sheet"/>
      <sheetName val="FF_2 _1_"/>
      <sheetName val="BPR"/>
      <sheetName val="JAN"/>
      <sheetName val="PAYROLL"/>
      <sheetName val="Reimbursements"/>
      <sheetName val="gold แลกทอง"/>
      <sheetName val="K4. F&amp;F"/>
      <sheetName val="total"/>
      <sheetName val="CA Sheet"/>
      <sheetName val="อุปกรณ์ a2"/>
      <sheetName val="อุปกรณ์ a1"/>
      <sheetName val="Sale0402"/>
      <sheetName val="Stock Aging"/>
      <sheetName val="Rates"/>
      <sheetName val="3월가격"/>
      <sheetName val="C2"/>
      <sheetName val="Sale 0411"/>
      <sheetName val="ดอกเบี้ยรับ"/>
      <sheetName val="SSW"/>
      <sheetName val="Job List1"/>
      <sheetName val="Sale 0408"/>
      <sheetName val="PS-1995"/>
      <sheetName val="LTX"/>
      <sheetName val="FORMC94"/>
      <sheetName val="M-2"/>
      <sheetName val="Machine2,3'04"/>
      <sheetName val="FF_6"/>
      <sheetName val="MFA"/>
      <sheetName val="Sale 0502"/>
      <sheetName val="HP Leasing"/>
      <sheetName val="Lead"/>
      <sheetName val="Sale0311"/>
      <sheetName val="B131 "/>
      <sheetName val="STATEMENT"/>
      <sheetName val="Sale 0407"/>
      <sheetName val="Home"/>
      <sheetName val="Sale0309"/>
      <sheetName val="AA-1"/>
      <sheetName val="_2__xls__2__xls_COV"/>
      <sheetName val="Cum.91-93"/>
      <sheetName val="Dec 94"/>
      <sheetName val="AssetStatus"/>
      <sheetName val="AssetType"/>
      <sheetName val="Defer_ร่วม"/>
      <sheetName val="License BOI"/>
      <sheetName val="Asset Class"/>
      <sheetName val="Depre. Key"/>
      <sheetName val="Sale0403"/>
      <sheetName val="New Item"/>
      <sheetName val="Sheet1"/>
      <sheetName val="1120"/>
      <sheetName val="แจกแจง _งบดุล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-1"/>
      <sheetName val="f-2"/>
      <sheetName val="f-3"/>
      <sheetName val="B-2"/>
      <sheetName val="L-3"/>
      <sheetName val="L-4"/>
      <sheetName val="U-5"/>
      <sheetName val="Z-4"/>
      <sheetName val="AA-6 (2)"/>
      <sheetName val="AA-6"/>
      <sheetName val="NN-6"/>
      <sheetName val="BB-7"/>
      <sheetName val="CC-8"/>
      <sheetName val="CC-9"/>
      <sheetName val="DD-10"/>
      <sheetName val="KK"/>
      <sheetName val="MM"/>
      <sheetName val="10"/>
      <sheetName val="70"/>
      <sheetName val="30"/>
      <sheetName val="30-note"/>
      <sheetName val="40"/>
      <sheetName val="90"/>
      <sheetName val="10-test (revise)"/>
      <sheetName val="10-1 Media"/>
      <sheetName val="10-cut"/>
      <sheetName val="10-test"/>
      <sheetName val="10_1 Media"/>
      <sheetName val="10_cut"/>
      <sheetName val="ReadData"/>
      <sheetName val="supplier"/>
      <sheetName val="RawData"/>
      <sheetName val="sampling plan"/>
      <sheetName val="AA-6_(2)"/>
      <sheetName val="10-test_(revise)"/>
      <sheetName val="10-1_Media"/>
      <sheetName val="10_1_Media"/>
      <sheetName val="sampling_plan"/>
      <sheetName val="DataSheet"/>
      <sheetName val="BSLA"/>
      <sheetName val="TOP_Carat_2001 ;)"/>
      <sheetName val="HO"/>
      <sheetName val="県別ﾏﾙﾁ"/>
      <sheetName val="130530"/>
      <sheetName val="ลูกหนี้(เก่า)"/>
      <sheetName val="10-1 "/>
      <sheetName val="1"/>
      <sheetName val=""/>
      <sheetName val="DEP12"/>
      <sheetName val="effi"/>
      <sheetName val="code cc"/>
      <sheetName val="Sheet2"/>
      <sheetName val="0894 PC from Andy Lam"/>
      <sheetName val="EQ4NTV"/>
      <sheetName val="Subsequent_2003"/>
      <sheetName val="FGC"/>
      <sheetName val="CST1198"/>
      <sheetName val="F041"/>
      <sheetName val="FG"/>
      <sheetName val="ＣＡＭＹ　ＭⅢ"/>
      <sheetName val="Content"/>
      <sheetName val="menu"/>
      <sheetName val="M_Maincomp"/>
      <sheetName val="SOPSG"/>
      <sheetName val="軽戦略YOSHIMA"/>
      <sheetName val="AA-6_(2)1"/>
      <sheetName val="10-test_(revise)1"/>
      <sheetName val="10-1_Media1"/>
      <sheetName val="10_1_Media1"/>
      <sheetName val="sampling_plan1"/>
      <sheetName val="TOP_Carat_2001_;)"/>
      <sheetName val="5_PA_PL"/>
      <sheetName val="Calculation PS"/>
      <sheetName val="BUDGET"/>
      <sheetName val="COSUB"/>
      <sheetName val="CASA-PLAN"/>
      <sheetName val="WC"/>
      <sheetName val="DATA"/>
      <sheetName val="Zone1"/>
      <sheetName val="Zone2"/>
      <sheetName val="Table"/>
      <sheetName val="Calculation of end rates"/>
      <sheetName val="AA-6_(2)2"/>
      <sheetName val="10-test_(revise)2"/>
      <sheetName val="10-1_Media2"/>
      <sheetName val="10_1_Media2"/>
      <sheetName val="sampling_plan2"/>
      <sheetName val="TOP_Carat_2001_;)1"/>
      <sheetName val="code_cc"/>
      <sheetName val="10-1_"/>
      <sheetName val="0894_PC_from_Andy_Lam"/>
      <sheetName val="Calculation_PS"/>
      <sheetName val="Checklist-A"/>
      <sheetName val="B1"/>
      <sheetName val="AA-6_(2)3"/>
      <sheetName val="10-test_(revise)3"/>
      <sheetName val="10-1_Media3"/>
      <sheetName val="10_1_Media3"/>
      <sheetName val="sampling_plan3"/>
      <sheetName val="TOP_Carat_2001_;)2"/>
      <sheetName val="0894_PC_from_Andy_Lam1"/>
      <sheetName val="10-1_1"/>
      <sheetName val="code_cc1"/>
      <sheetName val="Calculation_PS1"/>
      <sheetName val="Calculation_of_end_rates"/>
      <sheetName val="new ccl"/>
      <sheetName val="Calendar"/>
      <sheetName val="Mat"/>
      <sheetName val="pp"/>
      <sheetName val="new pp"/>
      <sheetName val="hl_ผลรวม"/>
      <sheetName val="hl_รหัส"/>
      <sheetName val="hl_วัน"/>
      <sheetName val="MA"/>
      <sheetName val="Database"/>
      <sheetName val="Header"/>
      <sheetName val="เงินกู้ MGC"/>
      <sheetName val="ADVANCE-STAFF"/>
      <sheetName val="CIPA"/>
      <sheetName val="Lookups"/>
      <sheetName val="Schedule A - REIT III"/>
      <sheetName val="วิเคราะห์"/>
      <sheetName val="CF Worksheet "/>
      <sheetName val="CF_Worksheet_"/>
      <sheetName val="Trial Balance"/>
      <sheetName val="CJEs"/>
      <sheetName val="_IBPL0001"/>
      <sheetName val="ChickOrder"/>
      <sheetName val="STD"/>
      <sheetName val=" IBPL0001"/>
      <sheetName val="10-1 Me"/>
      <sheetName val="Master Program"/>
      <sheetName val="Vol. Export"/>
      <sheetName val="Variance"/>
      <sheetName val="Input"/>
      <sheetName val="Company TB"/>
      <sheetName val="group-expense"/>
      <sheetName val="Month"/>
      <sheetName val="PL"/>
      <sheetName val="CRJE"/>
      <sheetName val="Wht cur"/>
      <sheetName val="name"/>
      <sheetName val="Customer"/>
      <sheetName val="163040 LC-TR"/>
      <sheetName val=" IB-PL-00-01 SUMMARY"/>
      <sheetName val="Rayong"/>
      <sheetName val="Jung step down (60)"/>
      <sheetName val="w op"/>
      <sheetName val="Link data-july"/>
      <sheetName val="FA"/>
      <sheetName val="วิศวกรรม"/>
      <sheetName val="QA"/>
      <sheetName val="Assumptions"/>
      <sheetName val="info"/>
      <sheetName val="LCoduNodu@_x001e__x001e__x0000__x0000_"/>
      <sheetName val=" IB-PL-YTD"/>
      <sheetName val="TB_LET_03"/>
      <sheetName val="DEPSYS47"/>
      <sheetName val="HISTORICO"/>
      <sheetName val="SCB 1 - Current"/>
      <sheetName val="SCB 2 - Current"/>
      <sheetName val="ยานพาหนะ"/>
      <sheetName val="เครื่องมือ"/>
      <sheetName val="LCoduNodu@_x001e__x001e_??"/>
      <sheetName val="J2"/>
      <sheetName val="J1"/>
      <sheetName val="BS"/>
      <sheetName val="#REF"/>
      <sheetName val="Mthly"/>
      <sheetName val="manual"/>
      <sheetName val="Safire AOP"/>
      <sheetName val="part-import"/>
      <sheetName val="TB SAP"/>
      <sheetName val="Drawing Approve"/>
      <sheetName val="Sheet4"/>
      <sheetName val="BookBank"/>
      <sheetName val="GENERAL"/>
      <sheetName val="Elect (3)"/>
      <sheetName val="total"/>
      <sheetName val="DealerData"/>
      <sheetName val="Tables"/>
      <sheetName val="Base Rental"/>
      <sheetName val="Test cost oversea"/>
      <sheetName val="10-test (revis"/>
      <sheetName val="17. Non consolidated stock"/>
      <sheetName val="General Data"/>
      <sheetName val="Assets"/>
      <sheetName val="Liabilities"/>
      <sheetName val="P-L"/>
      <sheetName val="14. Fixed assets"/>
      <sheetName val="13. Intangible assets"/>
      <sheetName val="Lead"/>
      <sheetName val="Acc_code"/>
      <sheetName val="Sup_code"/>
      <sheetName val="TAB_DEP"/>
      <sheetName val="Q'1"/>
      <sheetName val="ACCODE"/>
      <sheetName val="Account List"/>
      <sheetName val="KP1590_E"/>
      <sheetName val="XXXXXXXX"/>
      <sheetName val="G-BS"/>
      <sheetName val="ADJ - RATE"/>
      <sheetName val="depr"/>
      <sheetName val="DMD Office"/>
      <sheetName val="ADMIN OFFICE (2)"/>
      <sheetName val="PPE&amp;AUC"/>
      <sheetName val="14.9月分"/>
      <sheetName val="_x0008_"/>
      <sheetName val="BS ATTACH"/>
      <sheetName val="TB Worksheet"/>
      <sheetName val="DropDown List"/>
      <sheetName val="BS(Foamtec)"/>
      <sheetName val="PL(Foamtec)"/>
      <sheetName val="07.08.2008"/>
      <sheetName val="P087_ Pipe Line(AUC)"/>
      <sheetName val="Raw Material"/>
      <sheetName val="F_OH"/>
      <sheetName val="Breakeven Analysis"/>
      <sheetName val="10-1 M"/>
      <sheetName val="df_รหัส"/>
      <sheetName val="Booking"/>
      <sheetName val="EBIT"/>
      <sheetName val="AA-6_(2)4"/>
      <sheetName val="10-test_(revise)4"/>
      <sheetName val="10-1_Media4"/>
      <sheetName val="10_1_Media4"/>
      <sheetName val="sampling_plan4"/>
      <sheetName val="TOP_Carat_2001_;)3"/>
      <sheetName val="10-1_2"/>
      <sheetName val="code_cc2"/>
      <sheetName val="0894_PC_from_Andy_Lam2"/>
      <sheetName val="Calculation_PS2"/>
      <sheetName val="Calculation_of_end_rates1"/>
      <sheetName val="new_ccl"/>
      <sheetName val="new_pp"/>
      <sheetName val="เงินกู้_MGC"/>
      <sheetName val="Schedule_A_-_REIT_III"/>
      <sheetName val="CF_Worksheet_1"/>
      <sheetName val="Trial_Balance"/>
      <sheetName val="_IBPL00011"/>
      <sheetName val="10-1_Me"/>
      <sheetName val="Master_Program"/>
      <sheetName val="Vol__Export"/>
      <sheetName val="Company_TB"/>
      <sheetName val="Wht_cur"/>
      <sheetName val="163040_LC-TR"/>
      <sheetName val="_IB-PL-00-01_SUMMARY"/>
      <sheetName val="Jung_step_down_(60)"/>
      <sheetName val="w_op"/>
      <sheetName val="Link_data-july"/>
      <sheetName val="LCoduNodu@"/>
      <sheetName val="_IB-PL-YTD"/>
      <sheetName val="SCB_1_-_Current"/>
      <sheetName val="SCB_2_-_Current"/>
      <sheetName val="LCoduNodu@??"/>
      <sheetName val="Safire_AOP"/>
      <sheetName val="TB_SAP"/>
      <sheetName val="Drawing_Approve"/>
      <sheetName val="Elect_(3)"/>
      <sheetName val="Base_Rental"/>
      <sheetName val="Test_cost_oversea"/>
      <sheetName val="10-test_(revis"/>
      <sheetName val="17__Non_consolidated_stock"/>
      <sheetName val="General_Data"/>
      <sheetName val="14__Fixed_assets"/>
      <sheetName val="13__Intangible_assets"/>
      <sheetName val="Account_List"/>
      <sheetName val="ADJ_-_RATE"/>
      <sheetName val="DMD_Office"/>
      <sheetName val="ADMIN_OFFICE_(2)"/>
      <sheetName val="14_9月分"/>
      <sheetName val="BS_ATTACH"/>
      <sheetName val="TB_Worksheet"/>
      <sheetName val="DropDown_List"/>
      <sheetName val="07_08_2008"/>
      <sheetName val="P087__Pipe_Line(AUC)"/>
      <sheetName val="Raw_Material"/>
      <sheetName val="10-1_M"/>
      <sheetName val="s006-⑤ (1)"/>
      <sheetName val="Dec15"/>
      <sheetName val="DEC31"/>
      <sheetName val="Sheet1"/>
      <sheetName val="FX rates"/>
      <sheetName val="03100(SS)"/>
      <sheetName val="BALANCE SHEET "/>
      <sheetName val="DW"/>
      <sheetName val="M.1"/>
      <sheetName val="TBBR"/>
      <sheetName val="M_1"/>
      <sheetName val="Breakeven_Analysis"/>
      <sheetName val="Setting"/>
      <sheetName val="Pivot Aug'01"/>
      <sheetName val="group"/>
      <sheetName val="CF_Worksheet_2"/>
      <sheetName val="Trial_Balance1"/>
      <sheetName val="IVCY"/>
      <sheetName val="Supplier_with_address"/>
      <sheetName val="dir-ca"/>
      <sheetName val="Invoice"/>
      <sheetName val="LINE13"/>
      <sheetName val="Purchase"/>
      <sheetName val="BALANCE_SHEET_"/>
      <sheetName val="TMS2000"/>
      <sheetName val="เงินกู้ธนชาติ"/>
      <sheetName val="STEEL UP"/>
      <sheetName val="FORM8(1)"/>
      <sheetName val="FC20_1"/>
      <sheetName val="incom tax 2005"/>
      <sheetName val="PO_List"/>
      <sheetName val="K2"/>
      <sheetName val="Attendance"/>
      <sheetName val="Ranking"/>
      <sheetName val="Fcst Depre"/>
      <sheetName val="Original 2000 Budget"/>
      <sheetName val="f_test_ผลรวม"/>
      <sheetName val="f_test_รหัส"/>
      <sheetName val="f_test_วัน"/>
      <sheetName val="Sheet12"/>
      <sheetName val="LOT_ACCP"/>
      <sheetName val="Company_TB1"/>
      <sheetName val="Wht_cur1"/>
      <sheetName val="10-1_Me1"/>
      <sheetName val="w_op1"/>
      <sheetName val="Link_data-july1"/>
      <sheetName val="Master_Program1"/>
      <sheetName val="Vol__Export1"/>
      <sheetName val="_IB-PL-YTD1"/>
      <sheetName val="163040_LC-TR1"/>
      <sheetName val="Jung_step_down_(60)1"/>
      <sheetName val="STEEL_UP"/>
      <sheetName val="AGING"/>
      <sheetName val="fqc_ผลรวม"/>
      <sheetName val="fqc_รหัส"/>
      <sheetName val="fqc_วัน"/>
      <sheetName val="หน้า 1"/>
      <sheetName val="DEP99"/>
      <sheetName val="MOLD-WinsFA31122005"/>
      <sheetName val="TB-2001-Apr'01"/>
      <sheetName val="TrialBalance Q3-2002"/>
      <sheetName val="Date"/>
      <sheetName val="PL-D1"/>
      <sheetName val="NIML"/>
      <sheetName val="cu_วัน"/>
      <sheetName val="cu_รหัส"/>
      <sheetName val="Plan June 'Weekly"/>
      <sheetName val="PVC"/>
      <sheetName val="S33"/>
      <sheetName val="L to 20"/>
      <sheetName val="Q_All_Data_Non_1"/>
      <sheetName val="Asset Balance 12.2012"/>
      <sheetName val="wtb 30.09"/>
      <sheetName val="wtb 30.11"/>
      <sheetName val="tb Q3'08 (2)"/>
      <sheetName val="tb Q3'08"/>
      <sheetName val="L"/>
      <sheetName val="CC"/>
      <sheetName val="U"/>
      <sheetName val="Mat-080331"/>
      <sheetName val="AJE"/>
      <sheetName val="F1-3(BS)-Assign"/>
      <sheetName val="F1-3(PL)-Assign"/>
      <sheetName val="F1"/>
      <sheetName val="F2"/>
      <sheetName val="F3"/>
      <sheetName val="F4"/>
      <sheetName val="CAJE"/>
      <sheetName val="PRJE"/>
      <sheetName val="A"/>
      <sheetName val="B"/>
      <sheetName val="B-1"/>
      <sheetName val="C"/>
      <sheetName val="C-1"/>
      <sheetName val="C-1.1"/>
      <sheetName val="C-2.1"/>
      <sheetName val="C-2.2"/>
      <sheetName val="C-2.3"/>
      <sheetName val="C-2.4"/>
      <sheetName val="C-2.5"/>
      <sheetName val="L-2"/>
      <sheetName val="Deferred Tax 0608"/>
      <sheetName val="U-1 (2)"/>
      <sheetName val="U-1"/>
      <sheetName val="Z"/>
      <sheetName val="BB"/>
      <sheetName val="BB-1"/>
      <sheetName val="EE-1"/>
      <sheetName val="CC-1"/>
      <sheetName val="CC-2"/>
      <sheetName val="CC-3"/>
      <sheetName val="CC-3.1"/>
      <sheetName val="CC-3.2"/>
      <sheetName val="CC-3.3"/>
      <sheetName val="CC-4"/>
      <sheetName val="CC-5"/>
      <sheetName val="CC-6"/>
      <sheetName val="SS"/>
      <sheetName val="AA"/>
      <sheetName val="10-1"/>
      <sheetName val="10-2"/>
      <sheetName val="20"/>
      <sheetName val="30 -1"/>
      <sheetName val="50"/>
      <sheetName val="70-1"/>
      <sheetName val="90-1"/>
      <sheetName val="s006-⑤_(1)"/>
      <sheetName val="vat"/>
      <sheetName val="ForEx"/>
      <sheetName val="CODE G"/>
      <sheetName val="EKUSA"/>
      <sheetName val="M_CT_OUT"/>
      <sheetName val="Control"/>
      <sheetName val="RECY"/>
      <sheetName val="DESP"/>
      <sheetName val="TB_2001_Apr_01"/>
      <sheetName val="8"/>
      <sheetName val="11"/>
      <sheetName val="12"/>
      <sheetName val="15"/>
      <sheetName val="51"/>
      <sheetName val="2"/>
      <sheetName val="A003031"/>
      <sheetName val="FU"/>
      <sheetName val="JUNE1"/>
      <sheetName val="Main"/>
      <sheetName val="111-112"/>
      <sheetName val="Basic_Information"/>
      <sheetName val="MENU-DOP"/>
      <sheetName val="PARAM"/>
      <sheetName val="Act"/>
      <sheetName val="Tickmarks"/>
      <sheetName val="Summary of Adj"/>
      <sheetName val="FAMsia BS"/>
      <sheetName val="Msia PL"/>
      <sheetName val="FAWuxi BS"/>
      <sheetName val="FAMW PL"/>
      <sheetName val="FAMW BS"/>
      <sheetName val="CONSOL MPL"/>
      <sheetName val="FAS MPL"/>
      <sheetName val="FAM MPL"/>
      <sheetName val="FAMW MPL"/>
      <sheetName val="APR"/>
      <sheetName val="AUG"/>
      <sheetName val="FEB"/>
      <sheetName val="JAN"/>
      <sheetName val="JUL"/>
      <sheetName val="JUN"/>
      <sheetName val="MAR"/>
      <sheetName val="MAY"/>
      <sheetName val="PATTERN"/>
      <sheetName val="S03"/>
      <sheetName val="YTD-Actual"/>
      <sheetName val="YTD_Revised"/>
      <sheetName val="グラフデータ"/>
      <sheetName val="RM"/>
      <sheetName val="Credit Processing B'mkg"/>
      <sheetName val="StdEnergy"/>
      <sheetName val="Code"/>
      <sheetName val="รายละเอียด"/>
      <sheetName val="WACC"/>
      <sheetName val="Nominal Accounts"/>
      <sheetName val="SEA"/>
      <sheetName val="รายการกับบริษัทในเครือ "/>
      <sheetName val="incom_tax_2005"/>
      <sheetName val="Asset_Balance_12_2012"/>
      <sheetName val="Master Config"/>
      <sheetName val="OIL"/>
      <sheetName val="1. Dynaplast (M)"/>
      <sheetName val="99-107-2"/>
      <sheetName val="99-109-2"/>
      <sheetName val="【English】後半（検査）工程_Jan_Analyse"/>
      <sheetName val="163040 LC_TR"/>
      <sheetName val="Customize Your Invoice"/>
      <sheetName val="2000"/>
      <sheetName val="Amortization Table"/>
      <sheetName val="PO"/>
      <sheetName val="ExRates"/>
      <sheetName val="AGING LOCAL"/>
      <sheetName val="H-100"/>
      <sheetName val="H-110"/>
      <sheetName val="H-120"/>
      <sheetName val="J-100"/>
      <sheetName val="J-110"/>
      <sheetName val="DETAIL "/>
      <sheetName val="EDP-Master"/>
      <sheetName val="Book 1 Summary"/>
      <sheetName val="COST (ACC.ขาย10-2005)"/>
      <sheetName val="Z41,Z42 이외total"/>
      <sheetName val="Selection"/>
      <sheetName val="Collections Plan"/>
      <sheetName val="BASIS"/>
      <sheetName val="TB2009"/>
      <sheetName val="Co info"/>
      <sheetName val="Bill No. 2 - Carpark"/>
      <sheetName val="Parts List"/>
      <sheetName val="PRMT"/>
      <sheetName val="CNT"/>
      <sheetName val="ยอดยกมา"/>
      <sheetName val="data budget04"/>
      <sheetName val="TABLEQ204 "/>
      <sheetName val="m doc"/>
      <sheetName val="payment"/>
      <sheetName val="MOTO"/>
      <sheetName val="exp"/>
      <sheetName val="Direct Non-Payroll"/>
      <sheetName val="Chart"/>
      <sheetName val="df_ผลรวม"/>
      <sheetName val="Sample"/>
      <sheetName val="v_cut_วัน"/>
      <sheetName val="14年3月末"/>
      <sheetName val="PipWT"/>
      <sheetName val="IBASE"/>
      <sheetName val="FA Report"/>
      <sheetName val="expenses"/>
      <sheetName val="TB"/>
      <sheetName val="보고자료종합"/>
      <sheetName val="推移データ"/>
      <sheetName val="工数集計"/>
      <sheetName val="Setup"/>
      <sheetName val="Cash Flow - CY Workings"/>
      <sheetName val="10-1 Media:10-cut"/>
      <sheetName val="NEW-Code"/>
      <sheetName val="LCoduNodu@_x001e__x001e_"/>
      <sheetName val="Stock Aging"/>
      <sheetName val="อัตราค่าบรรทุก"/>
      <sheetName val="Cash Flow"/>
      <sheetName val="Financial Summary"/>
      <sheetName val="addl cost"/>
      <sheetName val="accumdeprn"/>
      <sheetName val="Sale0311"/>
      <sheetName val="3 P&amp;L "/>
      <sheetName val="Val_Ind"/>
      <sheetName val="Linkage Quote"/>
      <sheetName val="AFA"/>
      <sheetName val="gl"/>
      <sheetName val="cashflowcomp"/>
      <sheetName val="currency"/>
      <sheetName val="HP Leasing"/>
      <sheetName val="BAL42"/>
      <sheetName val="FSA"/>
      <sheetName val="Master"/>
      <sheetName val="feature"/>
      <sheetName val="part-local"/>
      <sheetName val="Standing data"/>
      <sheetName val="Adj&amp;Rje(Z820) "/>
      <sheetName val="Sale 0408"/>
      <sheetName val="Sale 0407"/>
      <sheetName val="MFA"/>
      <sheetName val="GIVTR00P"/>
      <sheetName val="ต้นทุนเดือน10"/>
      <sheetName val="ต้นทุนเดือน 11"/>
      <sheetName val="ต้นทุน12"/>
      <sheetName val="Sale0402"/>
      <sheetName val="計画値"/>
      <sheetName val="CA"/>
      <sheetName val="Expense Summary"/>
      <sheetName val="Loan Calculator"/>
      <sheetName val="Company Info"/>
      <sheetName val="CA Comp"/>
      <sheetName val="FF_2"/>
      <sheetName val="6A CA"/>
      <sheetName val="CA Sheet"/>
      <sheetName val="FF_3"/>
      <sheetName val="GL CB"/>
      <sheetName val="GL M"/>
      <sheetName val="Sampling"/>
      <sheetName val="HH"/>
      <sheetName val="FF-4"/>
      <sheetName val="New Item"/>
      <sheetName val="BGT97STAFF"/>
      <sheetName val="Sale 0501"/>
      <sheetName val="1120"/>
      <sheetName val="Sale 0411"/>
      <sheetName val="FF-2"/>
      <sheetName val="ช้าง DRAUGHT 330 "/>
      <sheetName val="NC"/>
      <sheetName val="Cost Centres"/>
      <sheetName val="BIL"/>
      <sheetName val="tax-ss"/>
      <sheetName val="AssetStatus"/>
      <sheetName val="AssetType"/>
      <sheetName val="License BOI"/>
      <sheetName val="Asset Class"/>
      <sheetName val="Depre. Key"/>
      <sheetName val="สรุป"/>
      <sheetName val="_2__xls__2__xls_COV"/>
      <sheetName val="Sheet3"/>
      <sheetName val="งบทดลอง - ต.ค.2547"/>
      <sheetName val="非固内訳"/>
      <sheetName val="K-5"/>
      <sheetName val="LE1(act3mth)"/>
      <sheetName val="FF_2 _1_"/>
      <sheetName val="วงเครดิต 3"/>
      <sheetName val="O3"/>
      <sheetName val="O4"/>
      <sheetName val="Entity Data"/>
      <sheetName val="M"/>
      <sheetName val="Sale0403"/>
      <sheetName val="Sale0406"/>
      <sheetName val="BPR"/>
      <sheetName val="HP"/>
      <sheetName val="Sale 0502"/>
      <sheetName val="C2"/>
      <sheetName val="CODE,NAME"/>
      <sheetName val="FORMC94"/>
      <sheetName val="acs"/>
      <sheetName val="5 Analysis"/>
      <sheetName val="Financial Highlights"/>
      <sheetName val="Order_Oct_w40"/>
      <sheetName val="Order_Oct_w41"/>
      <sheetName val="Sale 0404"/>
      <sheetName val="cost4-47"/>
      <sheetName val="Job List1"/>
      <sheetName val="BasicRules"/>
      <sheetName val="U4-Recruitment"/>
      <sheetName val="61 HR"/>
      <sheetName val="65 FINANCE"/>
      <sheetName val="K4. F&amp;F"/>
      <sheetName val="Sale 0401"/>
      <sheetName val="criteria"/>
      <sheetName val="#Lookup"/>
      <sheetName val="boq"/>
      <sheetName val="LCoduNodu@_x005f_x001e__x005f_x001e__x005f_x0000_"/>
      <sheetName val="LCoduNodu@_x005f_x001e__x005f_x001e___"/>
      <sheetName val="_x005f_x0008_"/>
      <sheetName val="LCoduNodu@__"/>
      <sheetName val="MCMD95"/>
      <sheetName val="STart"/>
      <sheetName val="FF_4"/>
      <sheetName val="Details"/>
      <sheetName val="fst"/>
      <sheetName val="CCC"/>
      <sheetName val="DCSC"/>
      <sheetName val="GRPC"/>
      <sheetName val="GWA"/>
      <sheetName val="GWF"/>
      <sheetName val="NFI"/>
      <sheetName val="NII"/>
      <sheetName val="PPC"/>
      <sheetName val="REC"/>
      <sheetName val="SMC"/>
      <sheetName val="SSC"/>
      <sheetName val="WOF"/>
      <sheetName val="BUILD95"/>
      <sheetName val="acc.depre-report-old"/>
      <sheetName val="Balance Sheet"/>
      <sheetName val="Statement of Income "/>
      <sheetName val="historical rate"/>
      <sheetName val="ELIMINATE"/>
      <sheetName val="P&amp;L(LENDER)"/>
      <sheetName val="BS(LENDER)"/>
      <sheetName val="RATIO"/>
      <sheetName val="DETAIL RATIO"/>
      <sheetName val="May-Apr 2009"/>
      <sheetName val="QMCT"/>
      <sheetName val="Casual Staff"/>
      <sheetName val="Manpower"/>
      <sheetName val="Insurance&amp;Licence"/>
      <sheetName val="PM"/>
      <sheetName val="A1"/>
      <sheetName val="Sensitivity Inputs"/>
      <sheetName val="เงินกู้_MGC1"/>
      <sheetName val="CF_Worksheet_3"/>
      <sheetName val="Trial_Balance2"/>
      <sheetName val="_IBPL00012"/>
      <sheetName val="10-1_Me2"/>
      <sheetName val="Master_Program2"/>
      <sheetName val="Vol__Export2"/>
      <sheetName val="Company_TB2"/>
      <sheetName val="Wht_cur2"/>
      <sheetName val="163040_LC-TR2"/>
      <sheetName val="_IB-PL-00-01_SUMMARY1"/>
      <sheetName val="Jung_step_down_(60)2"/>
      <sheetName val="w_op2"/>
      <sheetName val="Link_data-july2"/>
      <sheetName val="_IB-PL-YTD2"/>
      <sheetName val="SCB_1_-_Current1"/>
      <sheetName val="SCB_2_-_Current1"/>
      <sheetName val="Safire_AOP1"/>
      <sheetName val="TB_SAP1"/>
      <sheetName val="Drawing_Approve1"/>
      <sheetName val="Elect_(3)1"/>
      <sheetName val="Base_Rental1"/>
      <sheetName val="Test_cost_oversea1"/>
      <sheetName val="10-test_(revis1"/>
      <sheetName val="17__Non_consolidated_stock1"/>
      <sheetName val="General_Data1"/>
      <sheetName val="14__Fixed_assets1"/>
      <sheetName val="13__Intangible_assets1"/>
      <sheetName val="Account_List1"/>
      <sheetName val="BS_ATTACH1"/>
      <sheetName val="DropDown_List1"/>
      <sheetName val="07_08_20081"/>
      <sheetName val="P087__Pipe_Line(AUC)1"/>
      <sheetName val="Raw_Material1"/>
      <sheetName val="Casual_Staff"/>
      <sheetName val="Sensitivity_Inputs"/>
      <sheetName val="Breakeven_Analysis1"/>
      <sheetName val="Collections_Plan"/>
      <sheetName val="s006-⑤_(1)1"/>
      <sheetName val="FX_rates"/>
      <sheetName val="BALANCE_SHEET_1"/>
      <sheetName val="M_11"/>
      <sheetName val="Pivot_Aug'01"/>
      <sheetName val="STEEL_UP1"/>
      <sheetName val="incom_tax_20051"/>
      <sheetName val="Fcst_Depre"/>
      <sheetName val="Original_2000_Budget"/>
      <sheetName val="หน้า_1"/>
      <sheetName val="TrialBalance_Q3-2002"/>
      <sheetName val="Plan_June_'Weekly"/>
      <sheetName val="L_to_20"/>
      <sheetName val="Asset_Balance_12_20121"/>
      <sheetName val="wtb_30_09"/>
      <sheetName val="wtb_30_11"/>
      <sheetName val="tb_Q3'08_(2)"/>
      <sheetName val="tb_Q3'08"/>
      <sheetName val="C-1_1"/>
      <sheetName val="C-2_1"/>
      <sheetName val="C-2_2"/>
      <sheetName val="C-2_3"/>
      <sheetName val="C-2_4"/>
      <sheetName val="C-2_5"/>
      <sheetName val="Deferred_Tax_0608"/>
      <sheetName val="U-1_(2)"/>
      <sheetName val="CC-3_1"/>
      <sheetName val="CC-3_2"/>
      <sheetName val="CC-3_3"/>
      <sheetName val="30_-1"/>
      <sheetName val="CODE_G"/>
      <sheetName val="Summary_of_Adj"/>
      <sheetName val="FAMsia_BS"/>
      <sheetName val="Msia_PL"/>
      <sheetName val="FAWuxi_BS"/>
      <sheetName val="FAMW_PL"/>
      <sheetName val="FAMW_BS"/>
      <sheetName val="CONSOL_MPL"/>
      <sheetName val="FAS_MPL"/>
      <sheetName val="FAM_MPL"/>
      <sheetName val="FAMW_MPL"/>
      <sheetName val="Credit_Processing_B'mkg"/>
      <sheetName val="Nominal_Accounts"/>
      <sheetName val="รายการกับบริษัทในเครือ_"/>
      <sheetName val="AGRO-DATA"/>
      <sheetName val="สง.1"/>
      <sheetName val="สง.2.2_แนบ1"/>
      <sheetName val="LCoduNodu@_x001e__x001e___"/>
      <sheetName val="PIVOT"/>
      <sheetName val="Feedmill pur"/>
      <sheetName val="validation"/>
      <sheetName val="HK TP"/>
      <sheetName val="PSI TP"/>
      <sheetName val="SALES"/>
      <sheetName val="สำนักงาน"/>
      <sheetName val="Links"/>
      <sheetName val="Machine2,3'04"/>
      <sheetName val="Reuters"/>
      <sheetName val="P&amp;L Rates Calculation"/>
      <sheetName val="BSI ขายให้ TM"/>
      <sheetName val="Sum"/>
      <sheetName val="Gain Loss Calculation"/>
      <sheetName val="E"/>
      <sheetName val="B- 1"/>
      <sheetName val="List"/>
      <sheetName val="Home"/>
      <sheetName val="FF_6"/>
      <sheetName val="Actual-Monthly"/>
      <sheetName val="Actual-ＹＴＤ"/>
      <sheetName val="Age311299TESP"/>
      <sheetName val="Budget-Monthly"/>
      <sheetName val="Budget-YTD"/>
      <sheetName val="FF_21_a_"/>
      <sheetName val="P4DDBFTESP"/>
      <sheetName val="IntDec00TespM&amp;B"/>
      <sheetName val="ALL_ภาคโฆษณาNBT"/>
      <sheetName val="ภาคการขายโฆษณาNBT_All"/>
      <sheetName val="ภาคการขายวิศวกรรม_Weekly"/>
      <sheetName val="ภาคการขายโฆษณาNBT_Weekly"/>
      <sheetName val="Detail รายบุคคลปี 58"/>
      <sheetName val="TB_55(6M)"/>
      <sheetName val="0100"/>
      <sheetName val="P&amp;L"/>
      <sheetName val="dBase"/>
      <sheetName val="Tornado 5.6 Component List"/>
      <sheetName val="D"/>
      <sheetName val="InventTableModule_1-1"/>
      <sheetName val="Vat7% ภายในเดือน_Junต้นฉบับ"/>
      <sheetName val="ผ้าสำเร็จ"/>
      <sheetName val="ปัจจุบัน "/>
      <sheetName val="อุปกรณ์ a2"/>
      <sheetName val="อุปกรณ์ a1"/>
      <sheetName val="Code1"/>
      <sheetName val="AA-1"/>
      <sheetName val="PortSTDSave"/>
      <sheetName val="Cost centre expenditure"/>
      <sheetName val="11922"/>
      <sheetName val="SPARES"/>
      <sheetName val="Sale0309"/>
      <sheetName val="PC3100"/>
      <sheetName val="Weights"/>
      <sheetName val="bblยังไม่จ่าย"/>
      <sheetName val="แจกแจง _งบดุล_"/>
      <sheetName val="SSW_loan_OD"/>
      <sheetName val="10-1 Media_10-cut"/>
      <sheetName val="3월가격"/>
      <sheetName val="HPL"/>
      <sheetName val="รายงานสถานะใบสั่งซื้อใบจัดจ้าง"/>
      <sheetName val="Cum.91-93"/>
      <sheetName val="Dec 94"/>
      <sheetName val="CRA-Detail"/>
      <sheetName val="AA-6_(2)5"/>
      <sheetName val="10-test_(revise)5"/>
      <sheetName val="10-1_Media5"/>
      <sheetName val="10_1_Media5"/>
      <sheetName val="sampling_plan5"/>
      <sheetName val="TOP_Carat_2001_;)4"/>
      <sheetName val="10-1_3"/>
      <sheetName val="code_cc3"/>
      <sheetName val="0894_PC_from_Andy_Lam3"/>
      <sheetName val="Calculation_PS3"/>
      <sheetName val="Calculation_of_end_rates2"/>
      <sheetName val="new_ccl1"/>
      <sheetName val="new_pp1"/>
      <sheetName val="Schedule_A_-_REIT_III1"/>
      <sheetName val="ADJ_-_RATE1"/>
      <sheetName val="DMD_Office1"/>
      <sheetName val="ADMIN_OFFICE_(2)1"/>
      <sheetName val="14_9月分1"/>
      <sheetName val="TB_Worksheet1"/>
      <sheetName val="10-1_M1"/>
      <sheetName val="Co_info"/>
      <sheetName val="Master_Config"/>
      <sheetName val="1__Dynaplast_(M)"/>
      <sheetName val="163040_LC_TR"/>
      <sheetName val="Customize_Your_Invoice"/>
      <sheetName val="Amortization_Table"/>
      <sheetName val="AGING_LOCAL"/>
      <sheetName val="DETAIL_"/>
      <sheetName val="Book_1_Summary"/>
      <sheetName val="COST_(ACC_ขาย10-2005)"/>
      <sheetName val="Z41,Z42_이외total"/>
      <sheetName val="data_budget04"/>
      <sheetName val="TABLEQ204_"/>
      <sheetName val="m_doc"/>
      <sheetName val="Direct_Non-Payroll"/>
      <sheetName val="10-1_Media:10-cut"/>
      <sheetName val="FA_Report"/>
      <sheetName val="Bill_No__2_-_Carpark"/>
      <sheetName val="Parts_List"/>
      <sheetName val="REPORT"/>
      <sheetName val="건축개요"/>
      <sheetName val="층별개요"/>
      <sheetName val="전기설비"/>
      <sheetName val="기계설비"/>
      <sheetName val="건축물개요"/>
      <sheetName val="조직및 인원계획"/>
      <sheetName val="인원계획-시설"/>
      <sheetName val="인원계획-미화"/>
      <sheetName val="인원계획-보안주차안내"/>
      <sheetName val="자격요원선임"/>
      <sheetName val="견적서"/>
      <sheetName val="총괄견적서"/>
      <sheetName val="견적내역-시설"/>
      <sheetName val="시설운영비"/>
      <sheetName val="장비-시설"/>
      <sheetName val="견적내역-미화 (2)"/>
      <sheetName val="미화운영"/>
      <sheetName val="미화소모품"/>
      <sheetName val="장비-미화"/>
      <sheetName val="견적내역-보안 (2)"/>
      <sheetName val="보안운영"/>
      <sheetName val="장비-보안안내주차"/>
      <sheetName val="예산안"/>
      <sheetName val="연봉산술"/>
      <sheetName val="SCH03"/>
      <sheetName val="로담코총괄제안견적3"/>
      <sheetName val="노무비"/>
      <sheetName val="PL CE"/>
      <sheetName val="PL FR"/>
      <sheetName val="RW"/>
      <sheetName val="PL UK"/>
      <sheetName val="TFB-TOTAL"/>
      <sheetName val="Present"/>
      <sheetName val="FF-1"/>
      <sheetName val="ดอกเบี้ยรับ"/>
      <sheetName val="SSW"/>
      <sheetName val="CBO0497"/>
      <sheetName val="M-2"/>
      <sheetName val="LCoduNodu@_x001e__x001e__x0000_"/>
    </sheetNames>
    <sheetDataSet>
      <sheetData sheetId="0">
        <row r="1">
          <cell r="A1" t="str">
            <v>CARAT MEDIA SERVICES (THAILAND) CO., LTD.</v>
          </cell>
        </row>
      </sheetData>
      <sheetData sheetId="1">
        <row r="1">
          <cell r="A1" t="str">
            <v>CARAT MEDIA SERVICES (THAILAND) CO., LTD.</v>
          </cell>
        </row>
      </sheetData>
      <sheetData sheetId="2">
        <row r="1">
          <cell r="A1" t="str">
            <v>CARAT MEDIA SERVICES (THAILAND) CO., LTD.</v>
          </cell>
        </row>
      </sheetData>
      <sheetData sheetId="3">
        <row r="1">
          <cell r="A1" t="str">
            <v>CARAT MEDIA SERVICES (THAILAND) CO., LTD.</v>
          </cell>
        </row>
      </sheetData>
      <sheetData sheetId="4">
        <row r="1">
          <cell r="A1" t="str">
            <v>CARAT MEDIA SERVICES (THAILAND) CO., LTD.</v>
          </cell>
        </row>
      </sheetData>
      <sheetData sheetId="5">
        <row r="1">
          <cell r="A1" t="str">
            <v>CARAT MEDIA SERVICES (THAILAND) CO., LTD.</v>
          </cell>
        </row>
      </sheetData>
      <sheetData sheetId="6">
        <row r="1">
          <cell r="A1" t="str">
            <v>CARAT MEDIA SERVICES (THAILAND) CO., LTD.</v>
          </cell>
        </row>
      </sheetData>
      <sheetData sheetId="7">
        <row r="1">
          <cell r="A1" t="str">
            <v>CARAT MEDIA SERVICES (THAILAND) CO., LTD.</v>
          </cell>
        </row>
      </sheetData>
      <sheetData sheetId="8">
        <row r="1">
          <cell r="A1" t="str">
            <v>CARAT MEDIA SERVICES (THAILAND) CO., LTD.</v>
          </cell>
        </row>
      </sheetData>
      <sheetData sheetId="9">
        <row r="1">
          <cell r="A1" t="str">
            <v>CARAT MEDIA SERVICES (THAILAND) CO., LTD.</v>
          </cell>
        </row>
      </sheetData>
      <sheetData sheetId="10">
        <row r="1">
          <cell r="A1" t="str">
            <v>CARAT MEDIA SERVICES (THAILAND) CO., LTD.</v>
          </cell>
        </row>
      </sheetData>
      <sheetData sheetId="11">
        <row r="1">
          <cell r="A1" t="str">
            <v>CARAT MEDIA SERVICES (THAILAND) CO., LTD.</v>
          </cell>
        </row>
      </sheetData>
      <sheetData sheetId="12">
        <row r="1">
          <cell r="A1" t="str">
            <v>CARAT MEDIA SERVICES (THAILAND) CO., LTD.</v>
          </cell>
        </row>
      </sheetData>
      <sheetData sheetId="13">
        <row r="1">
          <cell r="A1" t="str">
            <v>CARAT MEDIA SERVICES (THAILAND) CO., LTD.</v>
          </cell>
        </row>
      </sheetData>
      <sheetData sheetId="14">
        <row r="1">
          <cell r="A1" t="str">
            <v>CARAT MEDIA SERVICES (THAILAND) CO., LTD.</v>
          </cell>
        </row>
      </sheetData>
      <sheetData sheetId="15">
        <row r="1">
          <cell r="A1" t="str">
            <v>CARAT MEDIA SERVICES (THAILAND) CO., LTD.</v>
          </cell>
        </row>
      </sheetData>
      <sheetData sheetId="16">
        <row r="1">
          <cell r="A1" t="str">
            <v>CARAT MEDIA SERVICES (THAILAND) CO., LTD.</v>
          </cell>
        </row>
      </sheetData>
      <sheetData sheetId="17">
        <row r="1">
          <cell r="A1" t="str">
            <v>CARAT MEDIA SERVICES (THAILAND) CO., LTD.</v>
          </cell>
        </row>
      </sheetData>
      <sheetData sheetId="18">
        <row r="1">
          <cell r="A1" t="str">
            <v>CARAT MEDIA SERVICES (THAILAND) CO., LTD.</v>
          </cell>
        </row>
      </sheetData>
      <sheetData sheetId="19">
        <row r="1">
          <cell r="A1" t="str">
            <v>CARAT MEDIA SERVICES (THAILAND) CO., LTD.</v>
          </cell>
        </row>
      </sheetData>
      <sheetData sheetId="20">
        <row r="1">
          <cell r="A1" t="str">
            <v>CARAT MEDIA SERVICES (THAILAND) CO., LTD.</v>
          </cell>
        </row>
      </sheetData>
      <sheetData sheetId="21">
        <row r="1">
          <cell r="A1" t="str">
            <v>CARAT MEDIA SERVICES (THAILAND) CO., LTD.</v>
          </cell>
        </row>
      </sheetData>
      <sheetData sheetId="22">
        <row r="1">
          <cell r="A1" t="str">
            <v>CARAT MEDIA SERVICES (THAILAND) CO., LTD.</v>
          </cell>
        </row>
      </sheetData>
      <sheetData sheetId="23">
        <row r="1">
          <cell r="A1" t="str">
            <v>CARAT MEDIA SERVICES (THAILAND) CO., LTD.</v>
          </cell>
        </row>
      </sheetData>
      <sheetData sheetId="24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MEDIA ANALYTICAL REVIEW</v>
          </cell>
          <cell r="C3" t="str">
            <v xml:space="preserve">Select job sheet from sales report </v>
          </cell>
        </row>
        <row r="5">
          <cell r="A5" t="str">
            <v xml:space="preserve">Customers' name </v>
          </cell>
          <cell r="B5" t="str">
            <v>Carat Media Service</v>
          </cell>
          <cell r="C5" t="str">
            <v>Cost</v>
          </cell>
          <cell r="D5" t="str">
            <v>Sale</v>
          </cell>
          <cell r="E5" t="str">
            <v>Gross Profit(%)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5" refreshError="1">
        <row r="1">
          <cell r="A1" t="str">
            <v>CARAT MEDIA SERVICES (THAILAND) CO., LTD.</v>
          </cell>
        </row>
        <row r="2">
          <cell r="A2" t="str">
            <v>12.31.01</v>
          </cell>
        </row>
        <row r="3">
          <cell r="A3" t="str">
            <v>CUT-OFF SALE TEST</v>
          </cell>
          <cell r="C3" t="str">
            <v xml:space="preserve">Select job sheet from sales report </v>
          </cell>
        </row>
        <row r="5">
          <cell r="A5" t="str">
            <v>No.</v>
          </cell>
          <cell r="B5" t="str">
            <v xml:space="preserve">Customers' name </v>
          </cell>
          <cell r="D5" t="str">
            <v>Job sheet No.</v>
          </cell>
          <cell r="E5" t="str">
            <v>Sale amount</v>
          </cell>
          <cell r="F5" t="str">
            <v>Cost amount</v>
          </cell>
          <cell r="G5" t="str">
            <v>Handling charge</v>
          </cell>
          <cell r="H5" t="str">
            <v>%</v>
          </cell>
          <cell r="I5" t="str">
            <v>A</v>
          </cell>
          <cell r="J5" t="str">
            <v>B</v>
          </cell>
          <cell r="K5" t="str">
            <v>C</v>
          </cell>
          <cell r="L5" t="str">
            <v>Remark</v>
          </cell>
        </row>
      </sheetData>
      <sheetData sheetId="26">
        <row r="1">
          <cell r="A1" t="str">
            <v>CARAT MEDIA SERVICES (THAILAND) CO., LTD.</v>
          </cell>
        </row>
      </sheetData>
      <sheetData sheetId="27"/>
      <sheetData sheetId="28"/>
      <sheetData sheetId="29" refreshError="1"/>
      <sheetData sheetId="30" refreshError="1"/>
      <sheetData sheetId="31" refreshError="1"/>
      <sheetData sheetId="32" refreshError="1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/>
      <sheetData sheetId="716"/>
      <sheetData sheetId="717"/>
      <sheetData sheetId="718"/>
      <sheetData sheetId="719"/>
      <sheetData sheetId="720"/>
      <sheetData sheetId="721"/>
      <sheetData sheetId="722"/>
      <sheetData sheetId="723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/>
      <sheetData sheetId="733"/>
      <sheetData sheetId="734"/>
      <sheetData sheetId="735"/>
      <sheetData sheetId="736"/>
      <sheetData sheetId="737"/>
      <sheetData sheetId="738"/>
      <sheetData sheetId="739"/>
      <sheetData sheetId="740"/>
      <sheetData sheetId="74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 refreshError="1"/>
      <sheetData sheetId="762" refreshError="1"/>
      <sheetData sheetId="763" refreshError="1"/>
      <sheetData sheetId="764" refreshError="1"/>
      <sheetData sheetId="765" refreshError="1"/>
      <sheetData sheetId="766" refreshError="1"/>
      <sheetData sheetId="767" refreshError="1"/>
      <sheetData sheetId="768" refreshError="1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 refreshError="1"/>
      <sheetData sheetId="778" refreshError="1"/>
      <sheetData sheetId="779" refreshError="1"/>
      <sheetData sheetId="780" refreshError="1"/>
      <sheetData sheetId="781" refreshError="1"/>
      <sheetData sheetId="782" refreshError="1"/>
      <sheetData sheetId="783" refreshError="1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>
        <row r="1">
          <cell r="A1" t="str">
            <v>CARAT MEDIA SERVICES (THAILAND) CO., LTD.</v>
          </cell>
        </row>
      </sheetData>
      <sheetData sheetId="810">
        <row r="1">
          <cell r="A1" t="str">
            <v>CARAT MEDIA SERVICES (THAILAND) CO., LTD.</v>
          </cell>
        </row>
      </sheetData>
      <sheetData sheetId="811">
        <row r="1">
          <cell r="A1" t="str">
            <v>CARAT MEDIA SERVICES (THAILAND) CO., LTD.</v>
          </cell>
        </row>
      </sheetData>
      <sheetData sheetId="812"/>
      <sheetData sheetId="813"/>
      <sheetData sheetId="814"/>
      <sheetData sheetId="815"/>
      <sheetData sheetId="816"/>
      <sheetData sheetId="817"/>
      <sheetData sheetId="818"/>
      <sheetData sheetId="819"/>
      <sheetData sheetId="820"/>
      <sheetData sheetId="821"/>
      <sheetData sheetId="822"/>
      <sheetData sheetId="823"/>
      <sheetData sheetId="824"/>
      <sheetData sheetId="825"/>
      <sheetData sheetId="826"/>
      <sheetData sheetId="827"/>
      <sheetData sheetId="828"/>
      <sheetData sheetId="829"/>
      <sheetData sheetId="830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/>
      <sheetData sheetId="843"/>
      <sheetData sheetId="844"/>
      <sheetData sheetId="845"/>
      <sheetData sheetId="846"/>
      <sheetData sheetId="847"/>
      <sheetData sheetId="848" refreshError="1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/>
      <sheetData sheetId="865"/>
      <sheetData sheetId="866"/>
      <sheetData sheetId="867"/>
      <sheetData sheetId="868"/>
      <sheetData sheetId="869"/>
      <sheetData sheetId="870"/>
      <sheetData sheetId="871"/>
      <sheetData sheetId="872"/>
      <sheetData sheetId="873" refreshError="1"/>
      <sheetData sheetId="874" refreshError="1"/>
      <sheetData sheetId="875" refreshError="1"/>
      <sheetData sheetId="876" refreshError="1"/>
      <sheetData sheetId="877" refreshError="1"/>
      <sheetData sheetId="878" refreshError="1"/>
      <sheetData sheetId="879" refreshError="1"/>
      <sheetData sheetId="880" refreshError="1"/>
      <sheetData sheetId="881" refreshError="1"/>
      <sheetData sheetId="882" refreshError="1"/>
      <sheetData sheetId="883" refreshError="1"/>
      <sheetData sheetId="884" refreshError="1"/>
      <sheetData sheetId="885" refreshError="1"/>
      <sheetData sheetId="886" refreshError="1"/>
      <sheetData sheetId="887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-11"/>
      <sheetName val="FSA"/>
      <sheetName val="C"/>
      <sheetName val="cashflowcomp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U"/>
      <sheetName val="List"/>
      <sheetName val="FSA"/>
      <sheetName val="M_Maincomp"/>
      <sheetName val="Standing Data"/>
      <sheetName val="Net asset value"/>
      <sheetName val="FF_2 _1_"/>
      <sheetName val="B"/>
      <sheetName val="gl"/>
      <sheetName val="feature"/>
      <sheetName val="Pelangi- AWP00"/>
      <sheetName val="FF_3"/>
      <sheetName val="FF_2"/>
      <sheetName val="Sheet1"/>
      <sheetName val="เงินกู้ธนชาติ"/>
      <sheetName val="เงินกู้ MGC"/>
      <sheetName val="Header"/>
      <sheetName val="Co info"/>
      <sheetName val="New Item"/>
      <sheetName val="名簿データ"/>
      <sheetName val="part-import"/>
      <sheetName val="part-local"/>
      <sheetName val="10-1 Media"/>
      <sheetName val="10-cut"/>
      <sheetName val="0000"/>
      <sheetName val="F-1"/>
      <sheetName val="F-2"/>
      <sheetName val="F-3"/>
      <sheetName val="Materiality"/>
      <sheetName val="cf"/>
      <sheetName val="F-4"/>
      <sheetName val="F-5"/>
      <sheetName val="F-6"/>
      <sheetName val="F-9"/>
      <sheetName val="F-22"/>
      <sheetName val="Cashflow"/>
      <sheetName val="BPR balance sheet"/>
      <sheetName val="BPR profit &amp; loss"/>
      <sheetName val="BPR BS analysis"/>
      <sheetName val="BPR PL analysis"/>
      <sheetName val="A"/>
      <sheetName val="A-2"/>
      <sheetName val="B-1"/>
      <sheetName val="C"/>
      <sheetName val="C-10"/>
      <sheetName val="NRV-1"/>
      <sheetName val="NRV-2"/>
      <sheetName val="L"/>
      <sheetName val="M"/>
      <sheetName val="N"/>
      <sheetName val="N-10"/>
      <sheetName val="N-11"/>
      <sheetName val="N-12"/>
      <sheetName val="N-20"/>
      <sheetName val="AA"/>
      <sheetName val="AA-3"/>
      <sheetName val="BB-1"/>
      <sheetName val="BB"/>
      <sheetName val="CC"/>
      <sheetName val="CC-24"/>
      <sheetName val="CC-50"/>
      <sheetName val="FF"/>
      <sheetName val="FF-1"/>
      <sheetName val="FF-10"/>
      <sheetName val="MM"/>
      <sheetName val="NN"/>
      <sheetName val="10"/>
      <sheetName val="20"/>
      <sheetName val="25"/>
      <sheetName val="30"/>
      <sheetName val="31"/>
      <sheetName val="7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AJE"/>
      <sheetName val="(A3) BS wt OAJE"/>
      <sheetName val="CLA99"/>
      <sheetName val="AJE 99"/>
      <sheetName val="RJE99"/>
      <sheetName val="(A8) PM"/>
      <sheetName val="(A3-1) BS"/>
      <sheetName val="C"/>
      <sheetName val="C1"/>
      <sheetName val="C2"/>
      <sheetName val="(E) Trade debtors"/>
      <sheetName val="(E1) TD details"/>
      <sheetName val="(E2) Prov for dd"/>
      <sheetName val="(F) Stocks"/>
      <sheetName val="G"/>
      <sheetName val="M"/>
      <sheetName val="N"/>
      <sheetName val="N1"/>
      <sheetName val="N2"/>
      <sheetName val="O-98"/>
      <sheetName val="O1-98"/>
      <sheetName val="R-98 "/>
      <sheetName val="R1-98"/>
      <sheetName val="O-99"/>
      <sheetName val="O1-99"/>
      <sheetName val="R-99"/>
      <sheetName val="(U) P&amp;L"/>
      <sheetName val="(U1) Turnover (2)"/>
      <sheetName val="(U1-1) Ongoing projects (2)"/>
      <sheetName val="(U1-2) Project status (CHL)"/>
      <sheetName val="(Ua) PL disc"/>
      <sheetName val="CA Sheet"/>
      <sheetName val="U"/>
      <sheetName val="99 wp-new-98 rp"/>
      <sheetName val="FSA"/>
      <sheetName val="名簿データ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  <sheetName val="FF_2 _1_"/>
      <sheetName val="FF_3"/>
      <sheetName val="M_Maincomp"/>
      <sheetName val="List"/>
      <sheetName val="feature"/>
      <sheetName val="PJ List"/>
      <sheetName val="Newspaper"/>
      <sheetName val="Nst334_Awp1_without adj"/>
      <sheetName val="gl"/>
      <sheetName val="เงินกู้ธนชาติ"/>
      <sheetName val="เงินกู้ MGC"/>
      <sheetName val="B131 "/>
      <sheetName val="TermLoans"/>
      <sheetName val="FF_2"/>
      <sheetName val="part-import"/>
      <sheetName val="part-local"/>
    </sheetNames>
    <sheetDataSet>
      <sheetData sheetId="0" refreshError="1">
        <row r="1">
          <cell r="A1" t="str">
            <v>IDSM ELECTRONICS SDN BHD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Attach"/>
      <sheetName val="Hypo"/>
      <sheetName val="F-11"/>
      <sheetName val="F-22"/>
      <sheetName val="AP110 sup"/>
      <sheetName val="AP110sup"/>
      <sheetName val="A"/>
      <sheetName val="B"/>
      <sheetName val="B-10"/>
      <sheetName val="C"/>
      <sheetName val="L"/>
      <sheetName val="U"/>
      <sheetName val="AA"/>
      <sheetName val="BB"/>
      <sheetName val="BB-10"/>
      <sheetName val="BB-30"/>
      <sheetName val="CC"/>
      <sheetName val="FF"/>
      <sheetName val="FF "/>
      <sheetName val="FF-1"/>
      <sheetName val="FF-2 (1)"/>
      <sheetName val="FF-2 (2)"/>
      <sheetName val="FF-2 (3)"/>
      <sheetName val="FF-3"/>
      <sheetName val="FF-6"/>
      <sheetName val="KK-1"/>
      <sheetName val="MM"/>
      <sheetName val="MM-1"/>
      <sheetName val="MM-10"/>
      <sheetName val="NN"/>
      <sheetName val="NN-1"/>
      <sheetName val="10"/>
      <sheetName val="20"/>
      <sheetName val="30"/>
      <sheetName val="Payroll"/>
      <sheetName val="CA Sheet"/>
    </sheetNames>
    <sheetDataSet>
      <sheetData sheetId="0">
        <row r="1">
          <cell r="A1" t="str">
            <v>IDSM ELECTRONICS SDN BHD</v>
          </cell>
        </row>
        <row r="2">
          <cell r="A2" t="str">
            <v>FOR THE YEAR ENDED 31 DECEMBER 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SA"/>
      <sheetName val="cashflowcomp"/>
      <sheetName val="FF-1"/>
      <sheetName val="C"/>
      <sheetName val="U"/>
      <sheetName val="CA Shee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A2l1"/>
      <sheetName val="A3"/>
      <sheetName val="C"/>
      <sheetName val="C1"/>
      <sheetName val="E"/>
      <sheetName val="E1"/>
      <sheetName val="E2"/>
      <sheetName val="E2l1"/>
      <sheetName val="F"/>
      <sheetName val="F1"/>
      <sheetName val="F1l1"/>
      <sheetName val="F2"/>
      <sheetName val="F3"/>
      <sheetName val="F4"/>
      <sheetName val="F5"/>
      <sheetName val="G"/>
      <sheetName val="I"/>
      <sheetName val="I1"/>
      <sheetName val="K"/>
      <sheetName val="K1"/>
      <sheetName val="K1-1"/>
      <sheetName val="K2"/>
      <sheetName val="L&amp;B (S)"/>
      <sheetName val="K3"/>
      <sheetName val="K4"/>
      <sheetName val="K4-1"/>
      <sheetName val="K4-2"/>
      <sheetName val="K5"/>
      <sheetName val="K6"/>
      <sheetName val="M"/>
      <sheetName val="M1"/>
      <sheetName val="M1-1"/>
      <sheetName val="M2"/>
      <sheetName val="M3"/>
      <sheetName val="N"/>
      <sheetName val="N2"/>
      <sheetName val="N3"/>
      <sheetName val="Q"/>
      <sheetName val="Q1"/>
      <sheetName val="O"/>
      <sheetName val="O1"/>
      <sheetName val="O2"/>
      <sheetName val="O3"/>
      <sheetName val="O4"/>
      <sheetName val="R"/>
      <sheetName val="R1"/>
      <sheetName val="UA"/>
      <sheetName val="U"/>
      <sheetName val="U-1"/>
      <sheetName val="U1"/>
      <sheetName val="U1-1"/>
      <sheetName val="U2"/>
      <sheetName val="mgtacs"/>
      <sheetName val="FSA"/>
      <sheetName val="P-Corp awp 2002"/>
      <sheetName val="B131 "/>
      <sheetName val="CA Sheet"/>
      <sheetName val="Detail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>
        <row r="172">
          <cell r="I172">
            <v>50000</v>
          </cell>
        </row>
      </sheetData>
      <sheetData sheetId="44">
        <row r="31">
          <cell r="I31">
            <v>50000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3_MSCF"/>
      <sheetName val="List"/>
      <sheetName val="FSA"/>
      <sheetName val="K3_MSCF.XLS"/>
      <sheetName val="TO - SP"/>
      <sheetName val="feature"/>
      <sheetName val="Newspaper"/>
      <sheetName val="currency"/>
      <sheetName val="U"/>
      <sheetName val="STATEMENT"/>
      <sheetName val="Standing Data"/>
      <sheetName val="Asset &amp; Liability"/>
      <sheetName val="Net asset value"/>
      <sheetName val="part-import"/>
      <sheetName val="part-local"/>
      <sheetName val="Header"/>
      <sheetName val="New Item"/>
      <sheetName val="Conso"/>
      <sheetName val="200-110"/>
      <sheetName val="เงินกู้ธนชาติ"/>
      <sheetName val="เงินกู้ MGC"/>
      <sheetName val="อัตราค่าบรรทุก"/>
      <sheetName val="F L"/>
      <sheetName val="Q3-46"/>
      <sheetName val="Adj&amp;Rje(Z820) "/>
      <sheetName val="D300"/>
      <sheetName val="FF-3"/>
      <sheetName val="NAV average"/>
      <sheetName val="11-20"/>
      <sheetName val="B131 "/>
      <sheetName val="Sheet2"/>
      <sheetName val="TO_-_SP"/>
      <sheetName val="ลูกค้าถ่านหิน"/>
      <sheetName val="FF_2 _1_"/>
      <sheetName val="B"/>
      <sheetName val="cost4-47"/>
      <sheetName val="M_Maincomp"/>
      <sheetName val="CFP-BK2"/>
      <sheetName val="DEP C2001"/>
      <sheetName val="CODE,NAME"/>
      <sheetName val="I"/>
      <sheetName val="GL CB"/>
      <sheetName val="GL M"/>
      <sheetName val="InventTableModule_1-1"/>
      <sheetName val="B140"/>
      <sheetName val="PJ List"/>
      <sheetName val="exp"/>
      <sheetName val="Cost centre expenditure"/>
      <sheetName val="TB55(final)"/>
      <sheetName val="method"/>
      <sheetName val="STart"/>
      <sheetName val="Sheet1"/>
      <sheetName val="Stock Aging"/>
      <sheetName val="Val_Ind"/>
      <sheetName val="Links"/>
      <sheetName val="Lead"/>
      <sheetName val="GL"/>
      <sheetName val="IFS"/>
      <sheetName val="UF"/>
      <sheetName val="ADMIN"/>
      <sheetName val="Asp"/>
      <sheetName val="O3"/>
      <sheetName val="O4"/>
      <sheetName val="FF_3"/>
      <sheetName val="BPR"/>
      <sheetName val="DPLA"/>
      <sheetName val="Energy(update)"/>
      <sheetName val="อัตรามรณะ"/>
      <sheetName val="FF_6"/>
      <sheetName val="D"/>
      <sheetName val="TO _ SP"/>
      <sheetName val="Monthly Returns"/>
      <sheetName val="17-100-35"/>
      <sheetName val="detail-T 05"/>
      <sheetName val="DG "/>
      <sheetName val="Forex"/>
      <sheetName val="X FILES -Summary"/>
      <sheetName val="ProC Summary"/>
      <sheetName val="D212"/>
      <sheetName val="vehicle"/>
      <sheetName val="J2"/>
      <sheetName val="J1"/>
      <sheetName val="DPL"/>
      <sheetName val="Command"/>
      <sheetName val="LEASEHOLD"/>
      <sheetName val="CA Sheet"/>
      <sheetName val="ATTN"/>
      <sheetName val="BALANCE SHEET"/>
      <sheetName val="PROFIT(LOSS)"/>
      <sheetName val="WLS"/>
      <sheetName val="Detail_เงินมัดจำจ่าย-12.61-ADJ"/>
      <sheetName val="Detail_เงินมัดจำจ่าย-1-62"/>
      <sheetName val="Detail_เงินมัดจำจ่าย-2-62  "/>
      <sheetName val="Detail_เงินมัดจำจ่าย-3-62"/>
      <sheetName val="Detail_เงินมัดจำจ่าย-4-62"/>
      <sheetName val="1"/>
      <sheetName val="2"/>
      <sheetName val="3"/>
      <sheetName val="4"/>
      <sheetName val="5"/>
      <sheetName val="6"/>
      <sheetName val="Purchase Order"/>
      <sheetName val="Customize Your Purchase Order"/>
      <sheetName val="TMS2000"/>
      <sheetName val="NTM2000"/>
      <sheetName val="NTM2001"/>
      <sheetName val="FF-2"/>
      <sheetName val="TO_-_SP1"/>
      <sheetName val="Cost_centre_expenditure"/>
      <sheetName val="เงินกู้_MGC"/>
      <sheetName val="K3_MSCF_XLS"/>
      <sheetName val="Standing_Data"/>
      <sheetName val="Asset_&amp;_Liability"/>
      <sheetName val="Net_asset_value"/>
      <sheetName val="New_Item"/>
      <sheetName val="F_L"/>
      <sheetName val="NAV_average"/>
      <sheetName val="B131_"/>
      <sheetName val="Adj&amp;Rje(Z820)_"/>
      <sheetName val="FF_2__1_"/>
      <sheetName val="DEP_C2001"/>
      <sheetName val="GL_CB"/>
      <sheetName val="GL_M"/>
      <sheetName val="PJ_List"/>
      <sheetName val="Stock_Aging"/>
      <sheetName val="TO_-_SP2"/>
      <sheetName val="Cost_centre_expenditure1"/>
      <sheetName val="เงินกู้_MGC1"/>
      <sheetName val="K3_MSCF_XLS1"/>
      <sheetName val="Standing_Data1"/>
      <sheetName val="Asset_&amp;_Liability1"/>
      <sheetName val="Net_asset_value1"/>
      <sheetName val="New_Item1"/>
      <sheetName val="F_L1"/>
      <sheetName val="NAV_average1"/>
      <sheetName val="B131_1"/>
      <sheetName val="Adj&amp;Rje(Z820)_1"/>
      <sheetName val="FF_2__1_1"/>
      <sheetName val="DEP_C20011"/>
      <sheetName val="GL_CB1"/>
      <sheetName val="GL_M1"/>
      <sheetName val="PJ_List1"/>
      <sheetName val="Stock_Aging1"/>
      <sheetName val="Sheet3"/>
      <sheetName val="FR管理工程図"/>
      <sheetName val="SOR"/>
      <sheetName val="ค่าบริหาร"/>
      <sheetName val="คชจ.ดำเนินงาน6-43"/>
      <sheetName val="NARRATIVE"/>
      <sheetName val="WP-TOT Ye'57 (รายได้)"/>
      <sheetName val="รายได้_Interim"/>
      <sheetName val="TOT-ค่าคอม"/>
      <sheetName val="TOT-ต้นทุน"/>
      <sheetName val="PROCEDURE"/>
      <sheetName val="WP-TOT Ye'60 (รายได้)"/>
      <sheetName val="WP-TOT Ye'60 (ต้นทุน)"/>
      <sheetName val="Age311299TAS"/>
      <sheetName val="TASintDec00"/>
      <sheetName val="P4DDBFTAS"/>
      <sheetName val="JAN"/>
      <sheetName val="HP"/>
      <sheetName val="Master"/>
      <sheetName val="Fagor04-A3112e"/>
      <sheetName val="FS(E)"/>
      <sheetName val="CF"/>
      <sheetName val="Ind Pay"/>
      <sheetName val="Library Procedures"/>
      <sheetName val="Taux"/>
      <sheetName val="Non-Statistical Sampling Master"/>
      <sheetName val="Two Step Revenue Testing Master"/>
      <sheetName val="Global Data"/>
      <sheetName val="donnee lct"/>
      <sheetName val="Ex rate"/>
      <sheetName val="Location Codes"/>
      <sheetName val="6.Asset Written off"/>
      <sheetName val="ExRate"/>
      <sheetName val="donnee pdt"/>
      <sheetName val="NOTE 29"/>
      <sheetName val="Sale0311"/>
      <sheetName val="ADJ - RATE"/>
      <sheetName val="ตั๋วเงินรับ"/>
      <sheetName val="TrialBalance Q3-2002"/>
      <sheetName val="Investment"/>
      <sheetName val="Financial Highlights"/>
      <sheetName val="C-6-ss"/>
      <sheetName val="DATA EXPEN.BG"/>
      <sheetName val="HK"/>
      <sheetName val="HK (แปลงอัตราแลกเปลี่ยน)"/>
      <sheetName val="Conso (2)"/>
      <sheetName val="Conso (3)"/>
      <sheetName val="วางค่า"/>
      <sheetName val="cashflowcomp"/>
      <sheetName val="ชื่อหุ้น"/>
      <sheetName val="B&amp;S 1999"/>
      <sheetName val="Sale0402"/>
      <sheetName val="FF_4"/>
      <sheetName val="cal (2)"/>
      <sheetName val="AA-1"/>
      <sheetName val="FORMC94"/>
      <sheetName val="PortSTDSave"/>
      <sheetName val="DATE"/>
      <sheetName val="TBA"/>
      <sheetName val="criteria"/>
      <sheetName val="LTX"/>
      <sheetName val="AM_COST"/>
      <sheetName val="Pnl-10"/>
      <sheetName val="20"/>
      <sheetName val="3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4"/>
      <sheetName val="F-9c"/>
      <sheetName val="FF"/>
      <sheetName val="L"/>
      <sheetName val="M MM"/>
      <sheetName val="10"/>
      <sheetName val="30a"/>
      <sheetName val="30-Note"/>
      <sheetName val="U-2"/>
      <sheetName val="Actual-Monthly"/>
      <sheetName val="Actual-ＹＴＤ"/>
      <sheetName val="Budget-Monthly"/>
      <sheetName val="Budget-YTD"/>
      <sheetName val="Age311299TESP"/>
      <sheetName val="P4DDBFTESP"/>
      <sheetName val="IntDec00TespM&amp;B"/>
      <sheetName val="BS(old format)"/>
      <sheetName val="อาคาร"/>
      <sheetName val="เครื่องตกแต่ง"/>
      <sheetName val="เครื่องมือ"/>
      <sheetName val="BSI ขายให้ TM"/>
      <sheetName val="\Users\yuthadet\AppData\Local\T"/>
      <sheetName val="\C\Users\yuthadet\AppData\Local"/>
      <sheetName val="FF_2"/>
      <sheetName val="TermLoans"/>
      <sheetName val="Drop Down"/>
      <sheetName val="Assumptions"/>
      <sheetName val="TO_-_SP3"/>
      <sheetName val="INFO"/>
      <sheetName val="price"/>
      <sheetName val="sales team"/>
      <sheetName val="Input1"/>
      <sheetName val="M-7"/>
      <sheetName val="movementไทยเครดิต"/>
      <sheetName val="CA"/>
      <sheetName val="dBase"/>
      <sheetName val="Sale 0502"/>
      <sheetName val="AFA"/>
      <sheetName val="U-2.1"/>
      <sheetName val="RSS9801"/>
      <sheetName val="Sale 0404"/>
      <sheetName val="งบทดลอง - ต.ค.2547"/>
      <sheetName val="Trial Balance"/>
      <sheetName val="ภาคการขายวิศวกรรม_Weekly"/>
      <sheetName val="ภาคการขายโฆษณาNBT_Weekly"/>
      <sheetName val="new product"/>
      <sheetName val="INVEN-SHT"/>
      <sheetName val="BOM"/>
      <sheetName val="WP-490112"/>
      <sheetName val="group"/>
      <sheetName val="11922"/>
      <sheetName val="bblยังไม่จ่าย"/>
      <sheetName val="MS Box"/>
      <sheetName val="RATE"/>
      <sheetName val="Vat7% ภายในเดือน_Junต้นฉบับ"/>
      <sheetName val="DEP12"/>
      <sheetName val="Sale 0408"/>
      <sheetName val="Sale 0407"/>
      <sheetName val="detail-T_05"/>
      <sheetName val="FS"/>
      <sheetName val="Details"/>
      <sheetName val="description"/>
      <sheetName val="LC _ TR Listing"/>
      <sheetName val="Weights"/>
      <sheetName val="Company Info"/>
      <sheetName val="CA Comp"/>
      <sheetName val="BAL42"/>
      <sheetName val="สำนักงาน"/>
      <sheetName val="StandingData"/>
      <sheetName val="Machine2,3'04"/>
      <sheetName val="FF_21_a_"/>
      <sheetName val="U4-Recruitment"/>
      <sheetName val="addl cost"/>
      <sheetName val="accumdeprn"/>
      <sheetName val="tax-ss"/>
      <sheetName val="BSI"/>
      <sheetName val="Sale 0501"/>
      <sheetName val="Detail รายบุคคลปี 58"/>
      <sheetName val="Cum.91-93"/>
      <sheetName val="Dec 94"/>
      <sheetName val="Expense Summary"/>
      <sheetName val="FF-1"/>
      <sheetName val="MFA"/>
      <sheetName val="Sale0403"/>
      <sheetName val="BS"/>
      <sheetName val="Rates"/>
      <sheetName val="SCB 1 - Current"/>
      <sheetName val="SCB 2 - Current"/>
      <sheetName val="K2"/>
      <sheetName val="note_defect"/>
      <sheetName val="PL_A05 APA Input"/>
      <sheetName val="รายงานสถานะใบสั่งซื้อใบจัดจ้าง"/>
      <sheetName val="data"/>
      <sheetName val="อุปกรณ์ a1"/>
      <sheetName val="ดอกเบี้ยรับ"/>
      <sheetName val="SSW"/>
      <sheetName val="Order_Nov_w45"/>
      <sheetName val="db"/>
      <sheetName val="REPORT"/>
      <sheetName val="C 1"/>
      <sheetName val="HH"/>
      <sheetName val="อุปกรณ์ a2"/>
      <sheetName val="สรุป"/>
      <sheetName val="Scoping"/>
      <sheetName val="BGT97STAFF"/>
      <sheetName val="CST1198"/>
      <sheetName val="C"/>
      <sheetName val="(O3) CA Sheet"/>
      <sheetName val="แจกแจง _งบดุล_"/>
      <sheetName val="SSW_loan_OD"/>
      <sheetName val="TB_55(6M)"/>
    </sheetNames>
    <definedNames>
      <definedName name="NCode" sheetId="29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"/>
      <sheetName val="O3"/>
      <sheetName val="O4"/>
      <sheetName val="FSA"/>
      <sheetName val="CA Sheet"/>
      <sheetName val="Gain Loss Calculation"/>
      <sheetName val="B131 "/>
      <sheetName val="g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sge1"/>
      <sheetName val="LIST"/>
      <sheetName val="Dialog2"/>
      <sheetName val="Dialog1"/>
      <sheetName val="Module1"/>
      <sheetName val="AUTOMOD"/>
      <sheetName val="Mod1 - print"/>
      <sheetName val="Mod2 - goto"/>
      <sheetName val="EXPORTMOD"/>
      <sheetName val="Tax Comp"/>
      <sheetName val="CA"/>
      <sheetName val="Entity Data"/>
      <sheetName val="Sch40"/>
      <sheetName val="Sch45"/>
      <sheetName val="Sch50"/>
      <sheetName val="Sch55"/>
      <sheetName val="U-ADD"/>
      <sheetName val="U-DISP"/>
      <sheetName val="RA"/>
      <sheetName val="Sch150"/>
      <sheetName val="Sch160"/>
      <sheetName val="Sch170-180"/>
      <sheetName val="Sch185"/>
      <sheetName val="Sch190"/>
      <sheetName val="Sch340"/>
      <sheetName val="Dialoe1"/>
      <sheetName val="B"/>
      <sheetName val="O3"/>
      <sheetName val="O4"/>
      <sheetName val="G1"/>
      <sheetName val="3 P&amp;L "/>
      <sheetName val="cashflowcomp"/>
      <sheetName val="FF-2 (1)"/>
      <sheetName val="FSA"/>
      <sheetName val="FF-3"/>
      <sheetName val="Bal Sheet"/>
      <sheetName val="EMAS Overview"/>
      <sheetName val="App WP-11"/>
      <sheetName val="FF-1"/>
      <sheetName val="Cover"/>
      <sheetName val="FSL"/>
      <sheetName val="2001"/>
      <sheetName val="CashFlow"/>
      <sheetName val="BS"/>
      <sheetName val="Accounts00"/>
      <sheetName val="App WP_11"/>
      <sheetName val="5 Analysis"/>
      <sheetName val="FF-5"/>
      <sheetName val="Company Info"/>
      <sheetName val="CA Comp"/>
      <sheetName val="Adm97"/>
      <sheetName val="Assumption sheet"/>
      <sheetName val="tax-ss"/>
      <sheetName val="A-1"/>
      <sheetName val="Sheet3"/>
      <sheetName val="10"/>
      <sheetName val="inventory.qty.Dec"/>
      <sheetName val="Inventory Valuation Quantity"/>
      <sheetName val="FF-21(a)"/>
      <sheetName val="n10"/>
      <sheetName val="details"/>
      <sheetName val="Interim --&gt; Top"/>
      <sheetName val="Chemlist"/>
      <sheetName val="currency"/>
      <sheetName val="PC-PBPM"/>
      <sheetName val="IBA &lt;O3&gt;"/>
      <sheetName val="TASintDec00"/>
      <sheetName val="addl cost"/>
      <sheetName val="A"/>
      <sheetName val="Gen. Assump."/>
      <sheetName val="P12.4"/>
      <sheetName val="U2 - Sales"/>
      <sheetName val="BPR"/>
      <sheetName val="Sheet4"/>
      <sheetName val="A3.1"/>
      <sheetName val="fixed assets-amended"/>
      <sheetName val="Mod1_-_print"/>
      <sheetName val="Mod2_-_goto"/>
      <sheetName val="Tax_Comp"/>
      <sheetName val="Entity_Data"/>
      <sheetName val="App_WP-11"/>
      <sheetName val="EMAS_Overview"/>
      <sheetName val="Bal_Sheet"/>
      <sheetName val="3_P&amp;L_"/>
      <sheetName val="5_Analysis"/>
      <sheetName val="Company_Info"/>
      <sheetName val="CA_Comp"/>
      <sheetName val="Assumption_sheet"/>
      <sheetName val="App_WP_11"/>
      <sheetName val="N2-1F"/>
      <sheetName val="Carpet"/>
      <sheetName val="F-1 F-2"/>
      <sheetName val="BALANCE SHEET"/>
      <sheetName val="4 Analysis"/>
      <sheetName val="H1-Investments"/>
      <sheetName val="1 LeadSchedule"/>
      <sheetName val="wbs"/>
      <sheetName val="Working"/>
      <sheetName val="gl"/>
      <sheetName val="Links"/>
      <sheetName val="ADVANCE-STAFF"/>
      <sheetName val="Disk2Basic"/>
      <sheetName val="INDICES"/>
      <sheetName val="Bcao"/>
      <sheetName val="Nhaplieusp"/>
      <sheetName val="CaL"/>
      <sheetName val="KR-ImpCtry"/>
      <sheetName val="F30.Nov.Price.Variance.For.Ref"/>
      <sheetName val="U"/>
      <sheetName val="Repayment Summary"/>
      <sheetName val="Claim"/>
      <sheetName val="K101 "/>
      <sheetName val="I101"/>
      <sheetName val="M101"/>
      <sheetName val="G101"/>
      <sheetName val="T101 "/>
      <sheetName val="MV"/>
      <sheetName val="MTHLYR99"/>
      <sheetName val="FFE"/>
      <sheetName val="TLCF-YR"/>
      <sheetName val="N101"/>
      <sheetName val="間接費入力"/>
      <sheetName val="List_Control"/>
      <sheetName val="K101 FA Lead"/>
      <sheetName val="CA Sheet"/>
      <sheetName val="PL02_REV"/>
      <sheetName val="PL04_COS"/>
      <sheetName val="loan database"/>
      <sheetName val="D10012"/>
      <sheetName val="E1"/>
      <sheetName val="Biaya Departemen"/>
      <sheetName val="mbb-bl-5"/>
      <sheetName val="TTL"/>
      <sheetName val="KEY"/>
      <sheetName val="DATA"/>
      <sheetName val="A2-2"/>
      <sheetName val="P&amp;L"/>
      <sheetName val="Assumptions"/>
      <sheetName val="K4. F&amp;F"/>
    </sheetNames>
    <sheetDataSet>
      <sheetData sheetId="0">
        <row r="8">
          <cell r="D8" t="str">
            <v>31/12/98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>
        <row r="8">
          <cell r="G8">
            <v>0.28000000000000003</v>
          </cell>
        </row>
      </sheetData>
      <sheetData sheetId="13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licy"/>
      <sheetName val="Rationalisation"/>
      <sheetName val="Insurance"/>
      <sheetName val="U"/>
      <sheetName val="U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Entity Data"/>
      <sheetName val="B"/>
      <sheetName val="FSA"/>
      <sheetName val="Newspaper"/>
      <sheetName val="O3"/>
      <sheetName val="O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ver"/>
      <sheetName val="Summary"/>
      <sheetName val="Progress Summary"/>
      <sheetName val="New Tenant Lease"/>
      <sheetName val="Tenant moved out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>
        <row r="2">
          <cell r="A2" t="str">
            <v>Currently Occupied</v>
          </cell>
          <cell r="B2" t="str">
            <v>Renew</v>
          </cell>
          <cell r="C2" t="str">
            <v>Offer Sent</v>
          </cell>
        </row>
        <row r="3">
          <cell r="A3" t="str">
            <v>Occupied with Tentative to Move Out</v>
          </cell>
          <cell r="B3" t="str">
            <v>Terminate</v>
          </cell>
          <cell r="C3" t="str">
            <v>Offer Under Negotiation</v>
          </cell>
        </row>
        <row r="4">
          <cell r="A4" t="str">
            <v>Currently Vacant</v>
          </cell>
          <cell r="B4" t="str">
            <v>Expired (Tenant will move out)</v>
          </cell>
          <cell r="C4" t="str">
            <v>Offer Approved</v>
          </cell>
        </row>
        <row r="5">
          <cell r="A5" t="str">
            <v>Vacant with Potential Tenant</v>
          </cell>
          <cell r="C5" t="str">
            <v>Offer Signed</v>
          </cell>
        </row>
      </sheetData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shflowcomp"/>
      <sheetName val="cashflowcomp (2)"/>
      <sheetName val="FF_3"/>
      <sheetName val="FF-3"/>
      <sheetName val="N2-1F"/>
      <sheetName val="10"/>
      <sheetName val="FF-6"/>
      <sheetName val="0000"/>
      <sheetName val="CBO0497"/>
      <sheetName val="CA Sheet"/>
      <sheetName val="B"/>
      <sheetName val="Interim --&gt; Top"/>
      <sheetName val="Entity Data"/>
      <sheetName val="SAME"/>
      <sheetName val="FF-2"/>
      <sheetName val="FF-2 (1)"/>
      <sheetName val="5 Analysis"/>
      <sheetName val="A-1"/>
      <sheetName val="consol"/>
      <sheetName val="Sheet1"/>
      <sheetName val="OFA Download"/>
      <sheetName val="U-13-2(disc)"/>
      <sheetName val="CAPEX"/>
      <sheetName val="OPEX"/>
      <sheetName val="4 Analysis"/>
      <sheetName val="FF-1"/>
      <sheetName val="O3-Disposal"/>
      <sheetName val="Control Panel"/>
      <sheetName val="Other Debtors"/>
      <sheetName val="Recruitment"/>
      <sheetName val="G2"/>
      <sheetName val="FSA"/>
      <sheetName val="Company Info"/>
      <sheetName val="K10"/>
      <sheetName val="K10-1 "/>
      <sheetName val="Cum.91-93"/>
      <sheetName val="Dec 94"/>
      <sheetName val="A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4"/>
      <sheetName val="F-9c"/>
      <sheetName val="FF"/>
      <sheetName val="L"/>
      <sheetName val="M MM"/>
      <sheetName val="Pnl-10"/>
      <sheetName val="20"/>
      <sheetName val="30"/>
      <sheetName val="30a"/>
      <sheetName val="30-Note"/>
      <sheetName val="70"/>
      <sheetName val="U-2"/>
      <sheetName val="DTD"/>
      <sheetName val="Variables"/>
      <sheetName val="U1"/>
      <sheetName val="EMAS Overview"/>
      <sheetName val="Acc"/>
      <sheetName val="ANNEX"/>
      <sheetName val="MCMD95"/>
      <sheetName val="GL621108"/>
      <sheetName val="GL721108"/>
      <sheetName val="GL711109"/>
      <sheetName val="SCB 1 - Current"/>
      <sheetName val="SCB 2 - Current"/>
      <sheetName val="O3"/>
      <sheetName val="O4"/>
      <sheetName val="Criteria"/>
      <sheetName val="PHSB"/>
      <sheetName val="CP4"/>
      <sheetName val="P &amp; L EP"/>
      <sheetName val="P&amp;L JB"/>
      <sheetName val="#REF"/>
      <sheetName val="tax-ss"/>
      <sheetName val="ADD"/>
      <sheetName val="Training"/>
      <sheetName val="Renovation"/>
      <sheetName val="stock1020v1.3"/>
      <sheetName val="JUNE EOH-MASTER (2)"/>
      <sheetName val="Source"/>
      <sheetName val="FF-21(a)"/>
      <sheetName val="PM, TE &amp; SAD"/>
      <sheetName val="FSL"/>
      <sheetName val="P12.4"/>
      <sheetName val="cashflowcomp_(2)"/>
      <sheetName val="CA_Sheet"/>
      <sheetName val="OFA_Download"/>
      <sheetName val="4_Analysis"/>
      <sheetName val="5_Analysis"/>
      <sheetName val="Company_Info"/>
      <sheetName val="Interim_--&gt;_Top"/>
      <sheetName val="Control_Panel"/>
      <sheetName val="K10-1_"/>
      <sheetName val="Other_Debtors"/>
      <sheetName val="M_MM"/>
      <sheetName val="Cum_91-93"/>
      <sheetName val="Dec_94"/>
      <sheetName val="EMAS_Overview"/>
      <sheetName val="P_&amp;_L_EP"/>
      <sheetName val="P&amp;L_JB"/>
      <sheetName val="Entity_Data"/>
      <sheetName val="AHCNI (2)"/>
      <sheetName val="Acc1"/>
      <sheetName val="BPR"/>
      <sheetName val="Treasury - GSL 0%"/>
      <sheetName val="B_S"/>
      <sheetName val="AJE"/>
      <sheetName val="Notes"/>
      <sheetName val="P&amp;L"/>
      <sheetName val="TBal"/>
      <sheetName val="cc 196 (SYS) (2)"/>
      <sheetName val="Input"/>
      <sheetName val="U"/>
      <sheetName val="BS"/>
      <sheetName val="cashflowcomp_(2)1"/>
      <sheetName val="CA_Sheet1"/>
      <sheetName val="5_Analysis1"/>
      <sheetName val="Other_Debtors1"/>
      <sheetName val="K10-1_1"/>
      <sheetName val="EMAS_Overview1"/>
      <sheetName val="M_MM1"/>
      <sheetName val="OFA_Download1"/>
      <sheetName val="Interim_--&gt;_Top1"/>
      <sheetName val="Company_Info1"/>
      <sheetName val="4_Analysis1"/>
      <sheetName val="Cum_91-931"/>
      <sheetName val="Dec_941"/>
      <sheetName val="P_&amp;_L_EP1"/>
      <sheetName val="P&amp;L_JB1"/>
      <sheetName val="Entity_Data1"/>
      <sheetName val="Control_Panel1"/>
      <sheetName val="P12_4"/>
      <sheetName val="stock1020v1_3"/>
      <sheetName val="JUNE_EOH-MASTER_(2)"/>
      <sheetName val="Treasury_-_GSL_0%"/>
      <sheetName val="cc_196_(SYS)_(2)"/>
      <sheetName val="AHCNI_(2)"/>
      <sheetName val="C1"/>
      <sheetName val="KSIexps"/>
      <sheetName val="Accn"/>
      <sheetName val="Dir"/>
      <sheetName val="itc-inv"/>
      <sheetName val="Annx1"/>
      <sheetName val="Prepayment list"/>
      <sheetName val="Oct Employees"/>
      <sheetName val="Cashflow - working"/>
      <sheetName val="AMAL97"/>
      <sheetName val="O101"/>
      <sheetName val="O2.1"/>
      <sheetName val="Reference"/>
      <sheetName val="U2 - Sales"/>
      <sheetName val="Sheet2"/>
      <sheetName val="1120"/>
      <sheetName val="E3.1"/>
      <sheetName val="E1.1"/>
      <sheetName val="E2.1"/>
      <sheetName val="G-35-3"/>
      <sheetName val="PM-TE"/>
      <sheetName val="FA"/>
      <sheetName val="Balance Sheet"/>
      <sheetName val="O1 - Lead"/>
      <sheetName val="1 LeadSchedule"/>
      <sheetName val="CA Comp"/>
      <sheetName val="B131 "/>
      <sheetName val="Tax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3"/>
      <sheetName val="CA Sheet"/>
      <sheetName val="ABR P&amp;L"/>
      <sheetName val="Info"/>
      <sheetName val="FF-3"/>
      <sheetName val="CRA-Detail"/>
      <sheetName val="Control Risk Aspects"/>
      <sheetName val=" Work Program"/>
      <sheetName val="BPR"/>
      <sheetName val="Referenc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"/>
      <sheetName val="Sheet1"/>
      <sheetName val="F-1 F-2"/>
      <sheetName val="F-3"/>
      <sheetName val="F-4"/>
      <sheetName val="F-5"/>
      <sheetName val="F-9"/>
      <sheetName val="A"/>
      <sheetName val="D"/>
      <sheetName val="B "/>
      <sheetName val="B-3"/>
      <sheetName val="B-4"/>
      <sheetName val="B-10"/>
      <sheetName val="L"/>
      <sheetName val="M"/>
      <sheetName val="U-disc"/>
      <sheetName val="U "/>
      <sheetName val="U-2"/>
      <sheetName val="U-3"/>
      <sheetName val="U-4"/>
      <sheetName val="BB"/>
      <sheetName val="BB-1"/>
      <sheetName val="BB-5"/>
      <sheetName val="CC"/>
      <sheetName val="CC-3"/>
      <sheetName val="FF"/>
      <sheetName val="FF-1"/>
      <sheetName val="FF-2"/>
      <sheetName val="FF-3"/>
      <sheetName val="FF-4"/>
      <sheetName val="10"/>
      <sheetName val="10-1"/>
      <sheetName val="20 30"/>
      <sheetName val="30-1"/>
      <sheetName val="70 "/>
      <sheetName val="P-1"/>
      <sheetName val="cashflowcomp"/>
      <sheetName val="FF_3"/>
      <sheetName val="ABR P&amp;L"/>
      <sheetName val="A461 "/>
      <sheetName val="B"/>
      <sheetName val="Entity Data"/>
      <sheetName val="Reference"/>
      <sheetName val="FS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E"/>
      <sheetName val="D"/>
      <sheetName val="FF-2"/>
      <sheetName val="FF-1"/>
      <sheetName val="cashflowcomp"/>
      <sheetName val="1200-70"/>
      <sheetName val="Details"/>
      <sheetName val="FF_2"/>
      <sheetName val="M_Maincomp"/>
      <sheetName val="gl"/>
      <sheetName val="TB"/>
      <sheetName val="FF_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FF-2"/>
      <sheetName val="gl"/>
      <sheetName val="wuerth"/>
      <sheetName val="FSA"/>
      <sheetName val="feature"/>
      <sheetName val="List"/>
      <sheetName val="HH"/>
      <sheetName val="A"/>
      <sheetName val="Newspaper"/>
      <sheetName val="Details"/>
      <sheetName val="RSS9801"/>
      <sheetName val="RATE"/>
      <sheetName val="Header"/>
      <sheetName val="part-import"/>
      <sheetName val="part-local"/>
      <sheetName val="M_Maincomp"/>
      <sheetName val="สุทธิภาษี"/>
      <sheetName val="TB"/>
      <sheetName val="FF_3"/>
      <sheetName val="TermLoans"/>
      <sheetName val="U"/>
      <sheetName val="B131 "/>
      <sheetName val="BPR"/>
      <sheetName val="Sale0403"/>
      <sheetName val="Sheet1"/>
      <sheetName val="Standing Data"/>
      <sheetName val="Financial Highlights"/>
      <sheetName val="PJ List"/>
      <sheetName val="_2__xls__2__xls_COV"/>
      <sheetName val="J1"/>
      <sheetName val="Machine2,3'04"/>
      <sheetName val="Q3-46"/>
      <sheetName val="Raw Material"/>
      <sheetName val="ADMIN"/>
      <sheetName val="SUM COST"/>
      <sheetName val="เงินกู้ธนชาติ"/>
      <sheetName val="ADVANCE-STAFF"/>
      <sheetName val="TB Worksheet"/>
      <sheetName val="Sheet3"/>
      <sheetName val="F_Ex-การหาผลรวม"/>
      <sheetName val="Sheet2"/>
      <sheetName val="INFO"/>
      <sheetName val="#Lookup"/>
      <sheetName val="FF_2 _1_"/>
      <sheetName val="B"/>
      <sheetName val="Master"/>
      <sheetName val="Staff List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เงินกู้ MGC"/>
      <sheetName val="TrialBalance Q3-2002"/>
      <sheetName val="2002"/>
      <sheetName val="U4-Recruitment"/>
      <sheetName val="Sale 0408"/>
      <sheetName val="CA Sheet"/>
      <sheetName val="計画値"/>
      <sheetName val="AFA"/>
      <sheetName val="tax-ss"/>
      <sheetName val="dBase"/>
      <sheetName val="FF-1"/>
      <sheetName val="FORMC94"/>
      <sheetName val="Entity Data"/>
      <sheetName val="Sale0406"/>
      <sheetName val="อัตราค่าบรรทุก"/>
      <sheetName val="Linkage Quote"/>
      <sheetName val="1) Asset Valuation"/>
      <sheetName val="5) Parameters"/>
      <sheetName val="5 Analysis"/>
      <sheetName val="Sale0309"/>
      <sheetName val="O3"/>
      <sheetName val="O4"/>
      <sheetName val="FF_6"/>
      <sheetName val="PAYROLL"/>
      <sheetName val="CODE,NAME"/>
      <sheetName val="BS"/>
      <sheetName val="Non-Statistical Sampling Master"/>
      <sheetName val="Two Step Revenue Testing Master"/>
      <sheetName val="Global Data"/>
      <sheetName val="ตั๋วเงินรับ"/>
      <sheetName val="gold แลกทอง"/>
      <sheetName val="C2"/>
      <sheetName val="Sale0311"/>
      <sheetName val="Links"/>
      <sheetName val="Lead"/>
      <sheetName val="Job List1"/>
      <sheetName val="SAME"/>
      <sheetName val="Home"/>
      <sheetName val="Sale 0407"/>
      <sheetName val="Thai Summit PKK-HW"/>
      <sheetName val="9110"/>
      <sheetName val="Val_Ind"/>
      <sheetName val="J2"/>
      <sheetName val="BGT97STAFF"/>
      <sheetName val="Stock Aging"/>
      <sheetName val="Conso"/>
      <sheetName val="Write off"/>
      <sheetName val="group"/>
      <sheetName val="Sale 0502"/>
      <sheetName val="3월가격"/>
      <sheetName val="Sale0307"/>
      <sheetName val="CBO0497"/>
      <sheetName val="New Item"/>
      <sheetName val="CA"/>
      <sheetName val="currency"/>
      <sheetName val="10-1 Media"/>
      <sheetName val="10-cut"/>
      <sheetName val="6A CA"/>
      <sheetName val="cashflowcomp"/>
      <sheetName val="FF_4"/>
      <sheetName val="Menu"/>
      <sheetName val="Sale 0404"/>
      <sheetName val="C"/>
      <sheetName val="3 P&amp;L "/>
      <sheetName val="Gain Loss Calculation"/>
      <sheetName val="Sale 0411"/>
      <sheetName val="E"/>
      <sheetName val="B- 1"/>
      <sheetName val="DEP12"/>
      <sheetName val="PS-1995"/>
      <sheetName val="Sale 0501"/>
      <sheetName val="note_defect"/>
      <sheetName val="MS Box"/>
      <sheetName val="AA-1"/>
      <sheetName val="GIVTR00P"/>
      <sheetName val="11922"/>
      <sheetName val="สำนักงาน"/>
      <sheetName val="MFA"/>
      <sheetName val="addl cost"/>
      <sheetName val="accumdeprn"/>
      <sheetName val="Sale0402"/>
      <sheetName val="cc 196 (SYS) (2)"/>
      <sheetName val="ADJ - RATE"/>
      <sheetName val="Adj&amp;Rje(Z820) "/>
      <sheetName val="Norms SP"/>
      <sheetName val="จันทร์"/>
      <sheetName val="61 HR"/>
      <sheetName val="65 FINANCE"/>
      <sheetName val="Code1"/>
      <sheetName val="F-3"/>
      <sheetName val="LE1(act3mth)"/>
      <sheetName val="Sampling"/>
      <sheetName val="(O3) CA Sheet"/>
      <sheetName val="MCMD95"/>
      <sheetName val="InventTableModule_1-1"/>
      <sheetName val="วงเครดิต 3"/>
      <sheetName val="G-35-3"/>
      <sheetName val="Cost centre expenditure"/>
      <sheetName val="StandingData"/>
      <sheetName val="Register Cal Mar_04_July_05 "/>
      <sheetName val="1120"/>
      <sheetName val="K4. F&amp;F"/>
      <sheetName val="Insurance"/>
      <sheetName val="FF-4"/>
      <sheetName val="B_Sheet"/>
      <sheetName val="Notes"/>
      <sheetName val="P&amp;L"/>
      <sheetName val="TBal"/>
      <sheetName val="ดอกเบี้ยรับ"/>
      <sheetName val="SSW"/>
      <sheetName val="แจกแจง _งบดุล_"/>
      <sheetName val="U2.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2"/>
      <sheetName val="gl"/>
      <sheetName val="wuerth"/>
      <sheetName val="List"/>
      <sheetName val="FF_2 _1_"/>
      <sheetName val="FSA"/>
      <sheetName val="B"/>
      <sheetName val="Newspaper"/>
      <sheetName val="feature"/>
      <sheetName val="U"/>
      <sheetName val="B131 "/>
      <sheetName val="A"/>
      <sheetName val="FF_3"/>
      <sheetName val="Details"/>
      <sheetName val="สุทธิภาษี"/>
      <sheetName val="Q3-46"/>
      <sheetName val="Header"/>
      <sheetName val="PJ List"/>
      <sheetName val="BPR"/>
      <sheetName val="FF-2"/>
      <sheetName val="Sale0402"/>
      <sheetName val="J1"/>
      <sheetName val="M_Maincomp"/>
      <sheetName val="SUM COST"/>
      <sheetName val="Raw Material"/>
      <sheetName val="ADMIN"/>
      <sheetName val="เงินกู้ธนชาติ"/>
      <sheetName val="_2__xls__2__xls_COV"/>
      <sheetName val="ADVANCE-STAFF"/>
      <sheetName val="TB Worksheet"/>
      <sheetName val="part-import"/>
      <sheetName val="part-local"/>
      <sheetName val="TB"/>
      <sheetName val="RSS9801"/>
      <sheetName val="RATE"/>
      <sheetName val="TermLoans"/>
      <sheetName val="Machine2,3'04"/>
      <sheetName val="gold แลกทอง"/>
      <sheetName val="PL"/>
      <sheetName val="BS"/>
      <sheetName val="110"/>
      <sheetName val="#Lookup"/>
      <sheetName val="InventTableModule_1-1"/>
      <sheetName val="เงินกู้ MGC"/>
      <sheetName val="_Lookup"/>
      <sheetName val="FF_6"/>
      <sheetName val="ลูกค้าถ่านหิน"/>
      <sheetName val="Sheet6"/>
      <sheetName val="Sheet2"/>
      <sheetName val="Standing Data"/>
      <sheetName val="Financial Highlights"/>
      <sheetName val="Non-Statistical Sampling Master"/>
      <sheetName val="Two Step Revenue Testing Master"/>
      <sheetName val="Global Data"/>
      <sheetName val="Sale 0407"/>
      <sheetName val="HH"/>
      <sheetName val="CA Sheet"/>
      <sheetName val="3월가격"/>
      <sheetName val="dBase"/>
      <sheetName val="Home"/>
      <sheetName val="Entity Data"/>
      <sheetName val="C"/>
      <sheetName val="O3"/>
      <sheetName val="O4"/>
      <sheetName val="FF_4"/>
      <sheetName val="INFO"/>
      <sheetName val="Aging"/>
      <sheetName val="Sale0309"/>
      <sheetName val="Sale 0411"/>
      <sheetName val="Tornado 5.6 Component List"/>
      <sheetName val="PortSTDSave"/>
      <sheetName val="10-1 Media"/>
      <sheetName val="10-cut"/>
      <sheetName val="BSI"/>
      <sheetName val="StandingData"/>
      <sheetName val="AFA"/>
      <sheetName val="J2"/>
      <sheetName val="tax-ss"/>
      <sheetName val="cashflowcomp"/>
      <sheetName val="Sheet1"/>
      <sheetName val="Links"/>
      <sheetName val="Lead"/>
      <sheetName val="FF-1"/>
      <sheetName val="Rates"/>
      <sheetName val="PAYROLL"/>
      <sheetName val="9110"/>
      <sheetName val="Vat7% ภายในเดือน_Junต้นฉบับ"/>
      <sheetName val="คชจ.ดำเนินงาน6-43"/>
      <sheetName val="N"/>
      <sheetName val="FORMC94"/>
      <sheetName val="Type"/>
      <sheetName val="Sale 0401"/>
      <sheetName val="addl cost"/>
      <sheetName val="accumdeprn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ale 0408"/>
      <sheetName val="test 2"/>
      <sheetName val="Sale 0501"/>
      <sheetName val="IFS"/>
      <sheetName val="UF"/>
      <sheetName val="Sheet3"/>
      <sheetName val="Adj&amp;Rje(Z820) "/>
      <sheetName val="LTX"/>
      <sheetName val="Stock Aging"/>
      <sheetName val="Trial Balance"/>
      <sheetName val="Linkage Quote"/>
      <sheetName val="Sale0311"/>
      <sheetName val="Staff List"/>
      <sheetName val="Sale 0404"/>
      <sheetName val="11922"/>
      <sheetName val="Val_Ind"/>
      <sheetName val="งบทดลองปภพ 4-47"/>
      <sheetName val="Sale 0502"/>
      <sheetName val="สำนักงาน"/>
      <sheetName val="group"/>
      <sheetName val="61 HR"/>
      <sheetName val="65 FINANCE"/>
      <sheetName val="New Item"/>
      <sheetName val="計画値"/>
      <sheetName val="CODE,NAME"/>
      <sheetName val="6A CA"/>
      <sheetName val="งบทดลอง - ต.ค.2547"/>
      <sheetName val="非固内訳"/>
      <sheetName val="Company Info"/>
      <sheetName val="CA Comp"/>
      <sheetName val="5 Analysis"/>
      <sheetName val="ดอกเบี้ยรับ"/>
      <sheetName val="SSW"/>
      <sheetName val="BGT97STAFF"/>
      <sheetName val="FF-3"/>
      <sheetName val="data3"/>
      <sheetName val="ตั๋วเงินรับ"/>
      <sheetName val="Cost centre expenditure"/>
      <sheetName val="Invoice"/>
      <sheetName val="Job List1"/>
      <sheetName val="LC _ TR Listing"/>
      <sheetName val="Data 2"/>
      <sheetName val="name"/>
      <sheetName val="DEP12"/>
      <sheetName val="Order_Oct_w40"/>
      <sheetName val="Order_Oct_w41"/>
      <sheetName val="criteria"/>
      <sheetName val="Energy(update)"/>
      <sheetName val="ปัจจุบัน "/>
      <sheetName val="MFA"/>
      <sheetName val="description"/>
      <sheetName val="ABR P&amp;L"/>
      <sheetName val="PLmth "/>
      <sheetName val="(O3) CA Sheet"/>
      <sheetName val="Cum.91-93"/>
      <sheetName val="Dec 94"/>
      <sheetName val="CBO0497"/>
      <sheetName val="Thai Summit PKK-HW"/>
      <sheetName val="Expense Summary"/>
      <sheetName val="UPG表"/>
      <sheetName val="ผ้าสำเร็จ"/>
      <sheetName val="Yield"/>
      <sheetName val="Loan Calculator"/>
      <sheetName val="U2.2"/>
      <sheetName val="0100"/>
      <sheetName val="F-5"/>
      <sheetName val="E"/>
      <sheetName val="B- 1"/>
      <sheetName val="อัตราค่าบรรทุก"/>
      <sheetName val="mcot_upc"/>
      <sheetName val="M-2"/>
      <sheetName val="3 P&amp;L "/>
      <sheetName val="M"/>
      <sheetName val="Gain Loss Calculation"/>
      <sheetName val="FF-6"/>
      <sheetName val="AssetStatus"/>
      <sheetName val="AssetType"/>
      <sheetName val="ADJ - RATE"/>
      <sheetName val="License BOI"/>
      <sheetName val="Asset Class"/>
      <sheetName val="BAL42"/>
      <sheetName val="Depre. Key"/>
      <sheetName val="PL_A05 APA Input"/>
      <sheetName val="Sampling"/>
      <sheetName val="SAME"/>
      <sheetName val="FF-4"/>
      <sheetName val="10"/>
      <sheetName val="Sale0403"/>
      <sheetName val="K4. F&amp;F"/>
      <sheetName val="Reimbursements"/>
      <sheetName val="cal (2)"/>
      <sheetName val="APCODE"/>
      <sheetName val="GL CB"/>
      <sheetName val="GL M"/>
      <sheetName val="MCMD9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ling protocol"/>
      <sheetName val="Filing protocol (2)"/>
      <sheetName val="D"/>
      <sheetName val="FF-2"/>
      <sheetName val="FF_2"/>
      <sheetName val="FF_3"/>
      <sheetName val="Details"/>
      <sheetName val="M_Maincomp"/>
      <sheetName val="FF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DATA-P3 "/>
      <sheetName val="Sum"/>
      <sheetName val="Air-East"/>
      <sheetName val="Air-West"/>
      <sheetName val="Concourse-A"/>
      <sheetName val="Concourse-B"/>
      <sheetName val="Concourse-C"/>
      <sheetName val="Concourse-D"/>
      <sheetName val="Concourse-E"/>
      <sheetName val="Concourse-F"/>
      <sheetName val="Concourse-G"/>
      <sheetName val="Impor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r"/>
      <sheetName val="Statement"/>
      <sheetName val="auditor"/>
      <sheetName val="acs"/>
      <sheetName val="fixed"/>
      <sheetName val="xxx"/>
      <sheetName val="PAYROLL"/>
      <sheetName val="Reimbursements"/>
      <sheetName val="D"/>
      <sheetName val="TB"/>
      <sheetName val="M-2"/>
      <sheetName val="CA Sheet"/>
    </sheetNames>
    <sheetDataSet>
      <sheetData sheetId="0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PE-1"/>
      <sheetName val="PRO-1"/>
      <sheetName val="Trade Area"/>
      <sheetName val="D"/>
    </sheetNames>
    <sheetDataSet>
      <sheetData sheetId="0">
        <row r="1">
          <cell r="A1" t="str">
            <v/>
          </cell>
          <cell r="K1" t="str">
            <v>PERFM_A</v>
          </cell>
        </row>
        <row r="3">
          <cell r="A3" t="str">
            <v>SITE PERFORMANCE EVALUATION</v>
          </cell>
        </row>
        <row r="5">
          <cell r="B5" t="str">
            <v xml:space="preserve">Site Name : </v>
          </cell>
          <cell r="J5" t="str">
            <v xml:space="preserve">Reviewed By: </v>
          </cell>
        </row>
        <row r="8">
          <cell r="J8" t="str">
            <v xml:space="preserve">Reviewed Date: </v>
          </cell>
        </row>
        <row r="9">
          <cell r="B9" t="str">
            <v>Business Partner Name:</v>
          </cell>
        </row>
        <row r="12">
          <cell r="A12" t="str">
            <v>ACTUAL VS POTENTIAL</v>
          </cell>
        </row>
        <row r="14">
          <cell r="A14" t="str">
            <v>PRODUCT/</v>
          </cell>
          <cell r="C14" t="str">
            <v>Site</v>
          </cell>
          <cell r="D14" t="str">
            <v>12-Month</v>
          </cell>
          <cell r="E14" t="str">
            <v>Variance</v>
          </cell>
          <cell r="G14" t="str">
            <v>3-Month</v>
          </cell>
          <cell r="H14" t="str">
            <v>Variance</v>
          </cell>
          <cell r="J14" t="str">
            <v>Underperforming</v>
          </cell>
        </row>
        <row r="15">
          <cell r="A15" t="str">
            <v>SERVICE</v>
          </cell>
          <cell r="C15" t="str">
            <v>Potential</v>
          </cell>
          <cell r="D15" t="str">
            <v>Average</v>
          </cell>
          <cell r="E15" t="str">
            <v>(Litres)</v>
          </cell>
          <cell r="F15" t="str">
            <v>%</v>
          </cell>
          <cell r="G15" t="str">
            <v>Average</v>
          </cell>
          <cell r="H15" t="str">
            <v>(Litres)</v>
          </cell>
          <cell r="I15" t="str">
            <v>%</v>
          </cell>
          <cell r="J15" t="str">
            <v>(Yes or No)</v>
          </cell>
          <cell r="K15" t="str">
            <v>Remarks</v>
          </cell>
        </row>
        <row r="17">
          <cell r="B17" t="str">
            <v>Mogas</v>
          </cell>
          <cell r="D17">
            <v>0</v>
          </cell>
          <cell r="E17">
            <v>0</v>
          </cell>
          <cell r="F17" t="e">
            <v>#DIV/0!</v>
          </cell>
          <cell r="G17">
            <v>0</v>
          </cell>
          <cell r="H17">
            <v>0</v>
          </cell>
          <cell r="I17" t="e">
            <v>#DIV/0!</v>
          </cell>
        </row>
        <row r="18">
          <cell r="B18" t="str">
            <v>(Litres)</v>
          </cell>
        </row>
        <row r="20">
          <cell r="B20" t="str">
            <v>Diesel</v>
          </cell>
          <cell r="D20">
            <v>0</v>
          </cell>
          <cell r="E20">
            <v>0</v>
          </cell>
          <cell r="F20" t="e">
            <v>#DIV/0!</v>
          </cell>
          <cell r="G20">
            <v>0</v>
          </cell>
          <cell r="H20">
            <v>0</v>
          </cell>
          <cell r="I20" t="e">
            <v>#DIV/0!</v>
          </cell>
        </row>
        <row r="21">
          <cell r="B21" t="str">
            <v>(Litres)</v>
          </cell>
        </row>
        <row r="23">
          <cell r="B23" t="str">
            <v>Lubes</v>
          </cell>
          <cell r="D23">
            <v>0</v>
          </cell>
          <cell r="E23">
            <v>0</v>
          </cell>
          <cell r="F23" t="e">
            <v>#DIV/0!</v>
          </cell>
          <cell r="G23">
            <v>0</v>
          </cell>
          <cell r="H23">
            <v>0</v>
          </cell>
          <cell r="I23" t="e">
            <v>#DIV/0!</v>
          </cell>
        </row>
        <row r="24">
          <cell r="B24" t="str">
            <v>(Litres)</v>
          </cell>
        </row>
        <row r="26">
          <cell r="B26" t="str">
            <v>C-stores</v>
          </cell>
          <cell r="D26">
            <v>0</v>
          </cell>
          <cell r="E26">
            <v>0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</row>
        <row r="27">
          <cell r="B27" t="str">
            <v>(Ringgit)</v>
          </cell>
        </row>
        <row r="29">
          <cell r="B29" t="str">
            <v>Car Wash</v>
          </cell>
          <cell r="D29">
            <v>0</v>
          </cell>
          <cell r="E29">
            <v>0</v>
          </cell>
          <cell r="F29" t="e">
            <v>#DIV/0!</v>
          </cell>
          <cell r="G29">
            <v>0</v>
          </cell>
          <cell r="H29">
            <v>0</v>
          </cell>
          <cell r="I29" t="e">
            <v>#DIV/0!</v>
          </cell>
        </row>
        <row r="30">
          <cell r="B30" t="str">
            <v>(No. of cars)</v>
          </cell>
        </row>
        <row r="32">
          <cell r="B32" t="str">
            <v>Lubebay</v>
          </cell>
          <cell r="D32">
            <v>0</v>
          </cell>
          <cell r="E32">
            <v>0</v>
          </cell>
          <cell r="F32" t="e">
            <v>#DIV/0!</v>
          </cell>
          <cell r="G32">
            <v>0</v>
          </cell>
          <cell r="H32">
            <v>0</v>
          </cell>
          <cell r="I32" t="e">
            <v>#DIV/0!</v>
          </cell>
        </row>
        <row r="33">
          <cell r="B33" t="str">
            <v>(No. of cars)</v>
          </cell>
        </row>
      </sheetData>
      <sheetData sheetId="1">
        <row r="1">
          <cell r="K1" t="str">
            <v>PERFM_B</v>
          </cell>
        </row>
        <row r="3">
          <cell r="A3" t="str">
            <v>PRIORITIZING RETAIL OUTLETS</v>
          </cell>
        </row>
        <row r="6">
          <cell r="B6" t="str">
            <v>Core Business Variances</v>
          </cell>
          <cell r="E6" t="str">
            <v xml:space="preserve">             Variances From APCs</v>
          </cell>
          <cell r="H6" t="str">
            <v>Caltex C/M</v>
          </cell>
          <cell r="I6" t="str">
            <v>Gross Profit</v>
          </cell>
        </row>
        <row r="7">
          <cell r="A7" t="str">
            <v>SITE NAME</v>
          </cell>
          <cell r="B7" t="str">
            <v>Mogas</v>
          </cell>
          <cell r="C7" t="str">
            <v>Diesel</v>
          </cell>
          <cell r="D7" t="str">
            <v>Lubes</v>
          </cell>
          <cell r="E7" t="str">
            <v>C-store</v>
          </cell>
          <cell r="F7" t="str">
            <v>Car wash</v>
          </cell>
          <cell r="G7" t="str">
            <v>Lubebay</v>
          </cell>
          <cell r="H7" t="str">
            <v>from Core</v>
          </cell>
          <cell r="I7" t="str">
            <v>to BP from</v>
          </cell>
        </row>
        <row r="8">
          <cell r="B8" t="str">
            <v>(Litres)</v>
          </cell>
          <cell r="C8" t="str">
            <v>(Litres)</v>
          </cell>
          <cell r="D8" t="str">
            <v>(Litres)</v>
          </cell>
          <cell r="E8" t="str">
            <v>(RM)</v>
          </cell>
          <cell r="F8" t="str">
            <v>(RM)</v>
          </cell>
          <cell r="G8" t="str">
            <v>(RM)</v>
          </cell>
          <cell r="H8" t="str">
            <v>APCs</v>
          </cell>
          <cell r="I8" t="str">
            <v>APCs</v>
          </cell>
          <cell r="J8" t="str">
            <v>Priority</v>
          </cell>
          <cell r="K8" t="str">
            <v>Remarks</v>
          </cell>
        </row>
      </sheetData>
      <sheetData sheetId="2"/>
      <sheetData sheetId="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Sheet1"/>
      <sheetName val="acs"/>
      <sheetName val="PAYROLL"/>
      <sheetName val="Reimbursements"/>
      <sheetName val="งบกำไรขาดทุน"/>
      <sheetName val="งบดุล"/>
      <sheetName val="TB"/>
      <sheetName val="PL 30.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A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List"/>
      <sheetName val="Sheet1"/>
      <sheetName val="M_Maincomp"/>
      <sheetName val="FF_2"/>
      <sheetName val="Home"/>
      <sheetName val="gl"/>
      <sheetName val="Awp"/>
      <sheetName val="FSA"/>
      <sheetName val="Details"/>
      <sheetName val="Newspaper"/>
      <sheetName val="PJ List"/>
      <sheetName val="Q3-46"/>
      <sheetName val="F_Ex-การหาผลรวม"/>
      <sheetName val="PL"/>
      <sheetName val="BS"/>
      <sheetName val="dBase"/>
      <sheetName val="Sale0406"/>
    </sheetNames>
    <sheetDataSet>
      <sheetData sheetId="0" refreshError="1">
        <row r="11">
          <cell r="F11" t="str">
            <v>30.09.2000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FF_2"/>
      <sheetName val="List"/>
      <sheetName val="Sheet1"/>
      <sheetName val="Home"/>
      <sheetName val="Header"/>
      <sheetName val="TB"/>
      <sheetName val="feature"/>
      <sheetName val="Awp"/>
      <sheetName val="gl"/>
      <sheetName val="FSA"/>
      <sheetName val="HS(ดบเก่า)ลูกหนีสุวินฯสนญ.(คืน)"/>
      <sheetName val="TB Worksheet"/>
      <sheetName val="Raw Material"/>
      <sheetName val="dBase"/>
      <sheetName val="U"/>
      <sheetName val="_2__xls__2__xls_COV"/>
      <sheetName val="Sale 0407"/>
      <sheetName val="FF_2 _1_"/>
      <sheetName val="B"/>
      <sheetName val="PJ List"/>
      <sheetName val="C2"/>
      <sheetName val="Parameters"/>
      <sheetName val="D201la"/>
      <sheetName val="Newspaper"/>
      <sheetName val="Details"/>
      <sheetName val="F_Ex-การหาผลรวม"/>
      <sheetName val="RSS980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PL_A05 APA Input"/>
      <sheetName val="Trial Balance"/>
      <sheetName val="p11"/>
      <sheetName val="Sheet1 (3)"/>
      <sheetName val="FG-code"/>
      <sheetName val="Sheet13"/>
      <sheetName val="เครื่องตกแต่ง"/>
      <sheetName val="อาคาร"/>
      <sheetName val="เครื่องมือ"/>
      <sheetName val="3 P&amp;L "/>
      <sheetName val="BS"/>
      <sheetName val="SAME"/>
      <sheetName val="CODE,NAME"/>
      <sheetName val="FORMC94"/>
      <sheetName val="part-import"/>
      <sheetName val="part-local"/>
      <sheetName val="acs"/>
      <sheetName val="Sampling"/>
      <sheetName val="B131 "/>
      <sheetName val="StandingData"/>
      <sheetName val="FF_6"/>
      <sheetName val="U4-Recruitment"/>
      <sheetName val="110"/>
      <sheetName val="BGT97STAFF"/>
      <sheetName val="Non-Statistical Sampling Master"/>
      <sheetName val="Two Step Revenue Testing Master"/>
      <sheetName val="Global Data"/>
      <sheetName val="FF-1"/>
      <sheetName val="E"/>
      <sheetName val="B- 1"/>
      <sheetName val="gold แลกทอง"/>
      <sheetName val="Sale 0401"/>
      <sheetName val="O3"/>
      <sheetName val="O4"/>
      <sheetName val="Tornado 4.7 Component List"/>
      <sheetName val="Register Cal Mar_04_July_05 "/>
      <sheetName val="1120"/>
      <sheetName val="10"/>
      <sheetName val="J2"/>
      <sheetName val="J1"/>
      <sheetName val="Order_Oct_w40"/>
      <sheetName val="Order_Oct_w41"/>
      <sheetName val="Sale 0501"/>
      <sheetName val="PAYROLL"/>
      <sheetName val="tax-ss"/>
      <sheetName val="Stock Aging"/>
      <sheetName val="Sale0406"/>
      <sheetName val="Q3-46"/>
      <sheetName val="DEP12"/>
      <sheetName val="xSeries255"/>
      <sheetName val="Rates"/>
      <sheetName val="FF_4"/>
      <sheetName val="Sale0403"/>
      <sheetName val="New Item"/>
      <sheetName val="AFA"/>
      <sheetName val="FF-4"/>
      <sheetName val="Sale 0408"/>
      <sheetName val="RATE"/>
      <sheetName val="Adj&amp;Rje(Z820) "/>
      <sheetName val="11922"/>
      <sheetName val="CA Sheet"/>
      <sheetName val="HH"/>
      <sheetName val="#Lookup"/>
      <sheetName val="InventTableModule_1-1"/>
      <sheetName val="GIVTR00P"/>
      <sheetName val="FF-2"/>
      <sheetName val="Vat7% ภายในเดือน_Junต้นฉบับ"/>
      <sheetName val="M-2"/>
      <sheetName val="CBO0497"/>
      <sheetName val="Sale0309"/>
      <sheetName val="FF_3"/>
      <sheetName val="Reimbursements"/>
      <sheetName val="10-1 Media"/>
      <sheetName val="10-cut"/>
      <sheetName val="Entity Data"/>
      <sheetName val="group"/>
      <sheetName val="Standing Data"/>
      <sheetName val="Financial Highlights"/>
      <sheetName val="อัตราค่าบรรทุก"/>
      <sheetName val="計画値"/>
      <sheetName val="FF-3"/>
      <sheetName val="IFS"/>
      <sheetName val="UF"/>
      <sheetName val="mcot_upc"/>
      <sheetName val="Sale0311"/>
      <sheetName val="boq"/>
      <sheetName val="M"/>
      <sheetName val="HP Leasing"/>
      <sheetName val="3월가격"/>
      <sheetName val="Val_Ind"/>
      <sheetName val="PS-1995"/>
      <sheetName val="อุปกรณ์ a2.1704.5"/>
      <sheetName val="1704.1-อุปกรณ์ a1"/>
      <sheetName val="งบทดลอง - ต.ค.2547"/>
      <sheetName val="_Lookup"/>
      <sheetName val="N"/>
      <sheetName val="D"/>
      <sheetName val="Detail รายบุคคลปี 58"/>
      <sheetName val="ADJ - RATE"/>
      <sheetName val="Aging"/>
      <sheetName val="Menu"/>
      <sheetName val="ตั๋วเงินรับ"/>
      <sheetName val="SAP"/>
      <sheetName val="รายงานสถานะใบสั่งซื้อใบจัดจ้าง"/>
      <sheetName val="note_defect"/>
      <sheetName val="FF_21_a_"/>
      <sheetName val="total"/>
      <sheetName val="Sale 0404"/>
      <sheetName val="9110"/>
      <sheetName val="F-5"/>
      <sheetName val="GL CB"/>
      <sheetName val="GL M"/>
      <sheetName val="Invoice"/>
      <sheetName val="เกณฑ์การประเมินความเสี่ยง"/>
      <sheetName val="STATEMENT"/>
      <sheetName val="Sale0402"/>
      <sheetName val="currency"/>
      <sheetName val="Links"/>
      <sheetName val="Lead"/>
      <sheetName val="cashflowcomp"/>
      <sheetName val="Linkage Quote"/>
      <sheetName val="PortSTDSave"/>
      <sheetName val="cc 196 (SYS) (2)"/>
      <sheetName val="Tornado 5.6 Component List"/>
      <sheetName val="ดอกเบี้ยรับ"/>
      <sheetName val="SSW"/>
      <sheetName val="เงินกู้ธนชาติ"/>
      <sheetName val="เงินกู้ MGC"/>
      <sheetName val="61 HR"/>
      <sheetName val="65 FINANCE"/>
      <sheetName val="MFA"/>
      <sheetName val="Sale 0411"/>
      <sheetName val="Job List1"/>
      <sheetName val="INFO"/>
      <sheetName val="สำนักงาน"/>
      <sheetName val="C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PR"/>
      <sheetName val="M_Maincomp"/>
      <sheetName val="List"/>
      <sheetName val="Sheet1"/>
      <sheetName val="FF_2"/>
      <sheetName val="gl"/>
      <sheetName val="Home"/>
      <sheetName val="SPE-1"/>
      <sheetName val="PRO-1"/>
      <sheetName val="RATE"/>
      <sheetName val="TB Worksheet"/>
      <sheetName val="TB"/>
      <sheetName val="PJ List"/>
      <sheetName val="Header"/>
      <sheetName val="feature"/>
      <sheetName val="A"/>
      <sheetName val="ADVANCE-STAFF"/>
      <sheetName val="D"/>
      <sheetName val="Sale 0408"/>
      <sheetName val="_2__xls__2__xls_COV"/>
      <sheetName val="D201la"/>
      <sheetName val="F_Ex-การหาผลรวม"/>
      <sheetName val="INFO"/>
      <sheetName val="BPR-1"/>
      <sheetName val="Note"/>
      <sheetName val="Data"/>
      <sheetName val="F-1"/>
      <sheetName val="F-2"/>
      <sheetName val="F-3"/>
      <sheetName val="F-4"/>
      <sheetName val="F-5"/>
      <sheetName val="F-6"/>
      <sheetName val="F-22"/>
      <sheetName val="10"/>
      <sheetName val="20"/>
      <sheetName val="30"/>
      <sheetName val="C"/>
      <sheetName val="FF"/>
      <sheetName val="FF-1"/>
      <sheetName val="FF-3"/>
      <sheetName val="B"/>
      <sheetName val="B-10"/>
      <sheetName val="B-30"/>
      <sheetName val="L"/>
      <sheetName val="U"/>
      <sheetName val="U-1 "/>
      <sheetName val="U-100"/>
      <sheetName val="BB"/>
      <sheetName val="CC"/>
      <sheetName val="KK"/>
      <sheetName val="M&amp;MM"/>
      <sheetName val="PP"/>
      <sheetName val="NN"/>
      <sheetName val="sales cut off"/>
      <sheetName val="purchase cut off"/>
      <sheetName val="Company Info"/>
      <sheetName val="CA Comp"/>
      <sheetName val="อัตรามรณะ"/>
      <sheetName val="cost4-47"/>
      <sheetName val="FF_21_a_"/>
      <sheetName val="addl cost"/>
      <sheetName val="accumdeprn"/>
      <sheetName val="BAL42"/>
      <sheetName val="TO - SP"/>
      <sheetName val="GL CB"/>
      <sheetName val="GL M"/>
      <sheetName val="Setup"/>
      <sheetName val="PL _ ผลงานใหม่รวม"/>
      <sheetName val="LC _ TR Listing"/>
      <sheetName val="Sheet2"/>
      <sheetName val="DI (2)"/>
      <sheetName val="FS (2)"/>
      <sheetName val="HOLD (2)"/>
      <sheetName val="SAMPLE (2)"/>
      <sheetName val="Sheet7"/>
      <sheetName val="WIP VD (2)"/>
      <sheetName val="MFA"/>
      <sheetName val="Awp"/>
      <sheetName val="Q3-46"/>
      <sheetName val="PL"/>
      <sheetName val="BS"/>
      <sheetName val="Newspaper"/>
      <sheetName val="FSA"/>
      <sheetName val="Details"/>
      <sheetName val="@Master9612"/>
      <sheetName val="HS(ดบเก่า)ลูกหนีสุวินฯสนญ.(คืน)"/>
      <sheetName val="Raw Material"/>
      <sheetName val="FF_2 _1_"/>
      <sheetName val="Parameters"/>
      <sheetName val="C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D300"/>
      <sheetName val="RSS9801"/>
      <sheetName val="110"/>
      <sheetName val="part-import"/>
      <sheetName val="part-local"/>
      <sheetName val="B131 "/>
      <sheetName val="Master"/>
      <sheetName val="เครื่องตกแต่ง"/>
      <sheetName val="อาคาร"/>
      <sheetName val="เครื่องมือ"/>
      <sheetName val="dBase"/>
      <sheetName val="งบทดลองปภพ 4-47"/>
      <sheetName val="FF_6"/>
      <sheetName val="PAYROLL"/>
      <sheetName val="FORMC94"/>
      <sheetName val="cashflowcomp"/>
      <sheetName val="Sale0402"/>
      <sheetName val="Reimbursements"/>
      <sheetName val="J2"/>
      <sheetName val="J1"/>
      <sheetName val="gold แลกทอง"/>
      <sheetName val="Tornado 4.7 Component List"/>
      <sheetName val="Sale 0502"/>
      <sheetName val="คชจ.ดำเนินงาน6-43"/>
      <sheetName val="cc 196 (SYS) (2)"/>
      <sheetName val="Standing Data"/>
      <sheetName val="Entity Data"/>
      <sheetName val="Financial Highlights"/>
      <sheetName val="Sale0309"/>
      <sheetName val="exch"/>
      <sheetName val="New Item"/>
      <sheetName val="FF_4"/>
      <sheetName val="CA Sheet"/>
      <sheetName val="CA"/>
      <sheetName val="acs"/>
      <sheetName val="Linkage Quote"/>
      <sheetName val="เงินกู้ธนชาติ"/>
      <sheetName val="เงินกู้ MGC"/>
      <sheetName val="อัตราค่าบรรทุก"/>
      <sheetName val="Sheet3"/>
      <sheetName val="Loan Calculator"/>
      <sheetName val="TB_55(6M)"/>
      <sheetName val="200-110"/>
      <sheetName val="PC3100"/>
      <sheetName val="FF-2"/>
      <sheetName val="PS-1995"/>
      <sheetName val="Sale 0411"/>
      <sheetName val="Job List1"/>
      <sheetName val="รายงานสถานะใบสั่งซื้อใบจัดจ้าง"/>
      <sheetName val="HH"/>
      <sheetName val="5 Analysis"/>
      <sheetName val="FF_3"/>
      <sheetName val="tax-ss"/>
      <sheetName val="FF-4"/>
      <sheetName val="xSeries255"/>
      <sheetName val="Non-Statistical Sampling Master"/>
      <sheetName val="Two Step Revenue Testing Master"/>
      <sheetName val="Global Data"/>
      <sheetName val="group"/>
      <sheetName val="Sale0311"/>
      <sheetName val="Sale 0404"/>
      <sheetName val="งบทดลอง - ต.ค.2547"/>
      <sheetName val="อุปกรณ์ a2"/>
      <sheetName val="อุปกรณ์ a1"/>
      <sheetName val="ปัจจุบัน "/>
      <sheetName val="1120"/>
      <sheetName val="K4. F&amp;F"/>
      <sheetName val="O3"/>
      <sheetName val="O4"/>
      <sheetName val="AFA"/>
      <sheetName val="Order_Oct_w40"/>
      <sheetName val="Order_Oct_w41"/>
      <sheetName val="Sale 0401"/>
      <sheetName val="Stock Aging"/>
      <sheetName val="ต้นทุนเดือน10"/>
      <sheetName val="ต้นทุนเดือน 11"/>
      <sheetName val="ต้นทุน12"/>
      <sheetName val="3 P&amp;L "/>
      <sheetName val="10-1 Media"/>
      <sheetName val="10-cut"/>
      <sheetName val="ตั๋วเงินรับ"/>
      <sheetName val="計画値"/>
      <sheetName val="HP Leasing"/>
      <sheetName val="CBO0497"/>
      <sheetName val="name"/>
      <sheetName val="Thai Summit PKK-HW"/>
      <sheetName val="BSI"/>
      <sheetName val="Scoping"/>
      <sheetName val="Energy(update)"/>
      <sheetName val="Detail รายบุคคลปี 58"/>
      <sheetName val="N"/>
      <sheetName val="currency"/>
      <sheetName val="StandingData"/>
      <sheetName val="Menu"/>
      <sheetName val="Sale0406"/>
      <sheetName val="IFS"/>
      <sheetName val="UF"/>
      <sheetName val="非固内訳"/>
      <sheetName val="LTX"/>
      <sheetName val="CODE,NAME"/>
      <sheetName val="DPLA"/>
      <sheetName val="P&amp;L"/>
      <sheetName val="Age311299TAS"/>
      <sheetName val="TASintDec00"/>
      <sheetName val="P4DDBFTAS"/>
      <sheetName val="สำนักงาน"/>
      <sheetName val="note_defect"/>
      <sheetName val="สรุปรวม"/>
      <sheetName val="Val_Ind"/>
      <sheetName val="CFP-BK2"/>
      <sheetName val="TB_Worksheet"/>
      <sheetName val="PJ_List"/>
      <sheetName val="Data 2"/>
      <sheetName val="ดอกเบี้ยรับ"/>
      <sheetName val="SSW"/>
      <sheetName val="Trial Balance"/>
      <sheetName val="PL_A05 APA Input"/>
      <sheetName val="U4-Recruitment"/>
      <sheetName val="Rates"/>
      <sheetName val="11922"/>
      <sheetName val="1 LeadSchedule"/>
      <sheetName val="Type"/>
      <sheetName val="3월가격"/>
      <sheetName val="Sale 0501"/>
      <sheetName val="E"/>
      <sheetName val="B- 1"/>
      <sheetName val="ADR Occ % Trend"/>
      <sheetName val="Shenyang Lido "/>
      <sheetName val="Chengdu Lido"/>
      <sheetName val="Beijing Lido"/>
      <sheetName val="Assumptions"/>
      <sheetName val="Galaxy Cash Position"/>
      <sheetName val="SKA"/>
      <sheetName val="STATEMENT"/>
      <sheetName val="Sale 0407"/>
      <sheetName val="IBA &lt;O3&gt;"/>
      <sheetName val="Customize Your Loan Manager"/>
      <sheetName val="Loan Amortization Table"/>
      <sheetName val="Adj&amp;Rje(Z820) "/>
      <sheetName val="K2"/>
      <sheetName val="FF-6"/>
      <sheetName val="ABR P&amp;L"/>
    </sheetNames>
    <sheetDataSet>
      <sheetData sheetId="0">
        <row r="11">
          <cell r="F11" t="str">
            <v>30.09.2000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_2__xls__2__xls_COV"/>
      <sheetName val="BPR"/>
      <sheetName val="D3"/>
      <sheetName val="E3"/>
      <sheetName val="Header"/>
      <sheetName val="FSA"/>
      <sheetName val="U"/>
      <sheetName val="gl"/>
      <sheetName val="Schdule"/>
      <sheetName val="List"/>
      <sheetName val="FF_2 _1_"/>
      <sheetName val="B"/>
      <sheetName val="10"/>
      <sheetName val="Sheet1"/>
      <sheetName val="RATE"/>
      <sheetName val="feature"/>
      <sheetName val="Sale 0501"/>
      <sheetName val="Sale 0502"/>
      <sheetName val="M_Maincomp"/>
      <sheetName val="Q3-46"/>
      <sheetName val="RSS9801"/>
      <sheetName val="D201la"/>
      <sheetName val="FF_2"/>
      <sheetName val="conso46"/>
      <sheetName val="Sale 0411"/>
      <sheetName val="Home"/>
      <sheetName val="Production Database 399"/>
      <sheetName val="TB"/>
      <sheetName val="ADVANCE-STAFF"/>
      <sheetName val="INFO"/>
      <sheetName val="LTX"/>
      <sheetName val="AFA"/>
      <sheetName val="dBase"/>
      <sheetName val="IFS"/>
      <sheetName val="UF"/>
      <sheetName val="Sale0309"/>
      <sheetName val="อัตราค่าบรรทุก"/>
      <sheetName val="PAYROLL"/>
      <sheetName val="Reimbursements"/>
      <sheetName val="BGT97STAFF"/>
      <sheetName val="CODE,NAME"/>
      <sheetName val="PS-1995"/>
      <sheetName val="New Item"/>
      <sheetName val="CA Sheet"/>
      <sheetName val="計画値"/>
      <sheetName val="FORMC94"/>
      <sheetName val="FF_4"/>
      <sheetName val="p&amp;L"/>
      <sheetName val="FF-2"/>
      <sheetName val="E"/>
      <sheetName val="B- 1"/>
      <sheetName val="Tornado 4.7 Component List"/>
      <sheetName val="CBO0497"/>
      <sheetName val="Sale0406"/>
      <sheetName val="HH"/>
      <sheetName val="m"/>
      <sheetName val="Thai Summit PKK-HW"/>
      <sheetName val="DEP12"/>
      <sheetName val="FF_6"/>
      <sheetName val="Sale 0408"/>
      <sheetName val="tax-ss"/>
      <sheetName val="งบทดลองปภพ 4-47"/>
      <sheetName val="_Lookup"/>
      <sheetName val="6A CA"/>
      <sheetName val="exch"/>
      <sheetName val="J2"/>
      <sheetName val="J1"/>
      <sheetName val="Tax2001-win372(Revised No1"/>
      <sheetName val="10-1 Media"/>
      <sheetName val="10-cut"/>
      <sheetName val="C2"/>
      <sheetName val="Sale0311"/>
      <sheetName val="TB Worksheet"/>
      <sheetName val="Linkage Quote"/>
      <sheetName val="FF_3"/>
      <sheetName val="Job List1"/>
      <sheetName val="Details"/>
      <sheetName val="GIVTR00P"/>
      <sheetName val="(O3) CA Sheet"/>
      <sheetName val="#Lookup"/>
      <sheetName val="InventTableModule_1-1"/>
      <sheetName val="Sale 0401"/>
      <sheetName val="Stock Aging"/>
      <sheetName val="5 Analysis"/>
      <sheetName val="Rates"/>
      <sheetName val="61 HR"/>
      <sheetName val="65 FINANCE"/>
      <sheetName val="M-2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  <sheetName val="FF-4"/>
      <sheetName val="เงินกู้ธนชาติ"/>
      <sheetName val="เงินกู้ MGC"/>
      <sheetName val="QR_4.1"/>
      <sheetName val="Sale0402"/>
      <sheetName val="3월가격"/>
      <sheetName val="Staff List"/>
      <sheetName val="3 P&amp;L "/>
      <sheetName val="Sale0403"/>
      <sheetName val="ตั๋วเงินรับ"/>
      <sheetName val="gold แลกทอง"/>
      <sheetName val="FF-1"/>
      <sheetName val="C"/>
      <sheetName val="1120"/>
      <sheetName val="acs"/>
      <sheetName val="Menu"/>
      <sheetName val="TBA"/>
      <sheetName val="AA-1"/>
      <sheetName val="ปัจจุบัน "/>
      <sheetName val="group"/>
      <sheetName val="11922"/>
      <sheetName val="Sampling"/>
      <sheetName val="Adj&amp;Rje(Z820) "/>
      <sheetName val="TB_55(6M)"/>
      <sheetName val="N"/>
      <sheetName val="cashflowcomp"/>
      <sheetName val="Non-Statistical Sampling Master"/>
      <sheetName val="Two Step Revenue Testing Master"/>
      <sheetName val="Global Data"/>
      <sheetName val="note_defect"/>
      <sheetName val="สรุป"/>
      <sheetName val="boq"/>
      <sheetName val="Detail รายบุคคลปี 58"/>
      <sheetName val="BAL42"/>
      <sheetName val="รายงานสถานะใบสั่งซื้อใบจัดจ้าง"/>
      <sheetName val="Sheet3"/>
      <sheetName val="Trial Balance"/>
      <sheetName val="Data 2"/>
      <sheetName val="A"/>
      <sheetName val="PC3100"/>
      <sheetName val="SAME"/>
      <sheetName val="U4-Recruitment"/>
      <sheetName val="HP Leasing"/>
      <sheetName val="part-import"/>
      <sheetName val="part-local"/>
      <sheetName val="Links"/>
      <sheetName val="Lead"/>
      <sheetName val="NewIndex_ห้ามลบ "/>
      <sheetName val="MFA"/>
      <sheetName val="TrialBalance Q3-2002"/>
      <sheetName val="Financial Highlights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AP"/>
      <sheetName val="11"/>
      <sheetName val="12"/>
      <sheetName val="15"/>
      <sheetName val="16"/>
      <sheetName val="1313"/>
      <sheetName val="13"/>
      <sheetName val="14"/>
      <sheetName val="19"/>
      <sheetName val="Monthly_311050"/>
      <sheetName val="Newspape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ITEVAL2"/>
      <sheetName val="19"/>
      <sheetName val="TrialBalance Q3-2002"/>
      <sheetName val="คชจ.ดำเนินงาน6-43"/>
      <sheetName val="_2__xls__2__xls_COV"/>
      <sheetName val="Production Database 399"/>
    </sheetNames>
    <definedNames>
      <definedName name="Print_Score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B"/>
      <sheetName val="E&amp;P"/>
      <sheetName val="BL"/>
      <sheetName val="B FOR C(Not Print)"/>
      <sheetName val="CF-new"/>
      <sheetName val="P&amp;L"/>
      <sheetName val="TB-Final"/>
      <sheetName val="TB04-Final"/>
      <sheetName val="PL-Final"/>
      <sheetName val="BL-Final"/>
      <sheetName val="CF-Final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A1" t="str">
            <v>SCENARIO CO., LTD. All Branch</v>
          </cell>
        </row>
      </sheetData>
      <sheetData sheetId="7">
        <row r="1">
          <cell r="A1" t="str">
            <v>SCENARIO CO., LTD. All Branch</v>
          </cell>
        </row>
        <row r="2">
          <cell r="A2" t="str">
            <v>TRIAL BALANCE (REVISE)</v>
          </cell>
        </row>
        <row r="3">
          <cell r="A3" t="str">
            <v>IN RANGE OF 01/01/04 - 31/12/04</v>
          </cell>
        </row>
        <row r="4">
          <cell r="B4" t="str">
            <v/>
          </cell>
        </row>
        <row r="5">
          <cell r="B5" t="str">
            <v/>
          </cell>
          <cell r="C5" t="str">
            <v>BROUGHT FORWARD</v>
          </cell>
          <cell r="E5" t="str">
            <v>ACTIVE IN PERIOD</v>
          </cell>
          <cell r="G5" t="str">
            <v>BROUGHT TOWARD</v>
          </cell>
        </row>
        <row r="6">
          <cell r="A6" t="str">
            <v>Code</v>
          </cell>
          <cell r="B6" t="str">
            <v>Account name</v>
          </cell>
          <cell r="C6" t="str">
            <v>Debit</v>
          </cell>
          <cell r="D6" t="str">
            <v>Credit</v>
          </cell>
          <cell r="E6" t="str">
            <v>Debit</v>
          </cell>
          <cell r="F6" t="str">
            <v>Credit</v>
          </cell>
          <cell r="G6" t="str">
            <v>Debit</v>
          </cell>
          <cell r="H6" t="str">
            <v>Credit</v>
          </cell>
        </row>
        <row r="8">
          <cell r="A8">
            <v>11101</v>
          </cell>
          <cell r="B8" t="str">
            <v>PETTY CASH</v>
          </cell>
          <cell r="C8">
            <v>10000</v>
          </cell>
          <cell r="D8">
            <v>0</v>
          </cell>
          <cell r="E8">
            <v>0</v>
          </cell>
          <cell r="F8">
            <v>0</v>
          </cell>
          <cell r="G8">
            <v>10000</v>
          </cell>
          <cell r="H8">
            <v>0</v>
          </cell>
        </row>
        <row r="9">
          <cell r="A9">
            <v>11104</v>
          </cell>
          <cell r="B9" t="str">
            <v>SAIM COMMERCIAL (VISUT) CURRENT A/C</v>
          </cell>
          <cell r="C9">
            <v>94295.03</v>
          </cell>
          <cell r="D9">
            <v>0</v>
          </cell>
          <cell r="E9">
            <v>54907.91</v>
          </cell>
          <cell r="F9">
            <v>0</v>
          </cell>
          <cell r="G9">
            <v>149202.94</v>
          </cell>
          <cell r="H9">
            <v>0</v>
          </cell>
        </row>
        <row r="10">
          <cell r="A10">
            <v>11124</v>
          </cell>
          <cell r="B10" t="str">
            <v>SIAM COMMERCIAL (VISUT) SAVING A/C</v>
          </cell>
          <cell r="C10">
            <v>12911.53</v>
          </cell>
          <cell r="D10">
            <v>0</v>
          </cell>
          <cell r="E10">
            <v>16.02</v>
          </cell>
          <cell r="F10">
            <v>0</v>
          </cell>
          <cell r="G10">
            <v>12927.550000000001</v>
          </cell>
          <cell r="H10">
            <v>0</v>
          </cell>
        </row>
        <row r="11">
          <cell r="A11">
            <v>11301</v>
          </cell>
          <cell r="B11" t="str">
            <v>ACCOUNT RECEIVABLE</v>
          </cell>
          <cell r="C11">
            <v>927155</v>
          </cell>
          <cell r="D11">
            <v>0</v>
          </cell>
          <cell r="E11">
            <v>3290785</v>
          </cell>
          <cell r="F11">
            <v>0</v>
          </cell>
          <cell r="G11">
            <v>4217940</v>
          </cell>
          <cell r="H11">
            <v>0</v>
          </cell>
        </row>
        <row r="12">
          <cell r="A12">
            <v>11411</v>
          </cell>
          <cell r="B12" t="str">
            <v>WORK IN PROCESS</v>
          </cell>
          <cell r="C12">
            <v>8710</v>
          </cell>
          <cell r="D12">
            <v>0</v>
          </cell>
          <cell r="E12">
            <v>0</v>
          </cell>
          <cell r="F12">
            <v>8710</v>
          </cell>
          <cell r="G12">
            <v>0</v>
          </cell>
          <cell r="H12">
            <v>0</v>
          </cell>
        </row>
        <row r="13">
          <cell r="A13">
            <v>11801</v>
          </cell>
          <cell r="B13" t="str">
            <v>INPUT VAT</v>
          </cell>
          <cell r="C13">
            <v>35368.06</v>
          </cell>
          <cell r="D13">
            <v>0</v>
          </cell>
          <cell r="E13">
            <v>23.94</v>
          </cell>
          <cell r="F13">
            <v>0</v>
          </cell>
          <cell r="G13">
            <v>35392</v>
          </cell>
          <cell r="H13">
            <v>0</v>
          </cell>
        </row>
        <row r="14">
          <cell r="A14">
            <v>11901</v>
          </cell>
          <cell r="B14" t="str">
            <v>ADVANCE PAYMENT - STAFF</v>
          </cell>
          <cell r="C14">
            <v>21772</v>
          </cell>
          <cell r="D14">
            <v>0</v>
          </cell>
          <cell r="E14">
            <v>0</v>
          </cell>
          <cell r="F14">
            <v>21772</v>
          </cell>
          <cell r="G14">
            <v>0</v>
          </cell>
          <cell r="H14">
            <v>0</v>
          </cell>
        </row>
        <row r="15">
          <cell r="A15">
            <v>11911</v>
          </cell>
          <cell r="B15" t="str">
            <v>PREPAID EXPENSE</v>
          </cell>
          <cell r="C15">
            <v>9146.7999999999993</v>
          </cell>
          <cell r="D15">
            <v>0</v>
          </cell>
          <cell r="E15">
            <v>0</v>
          </cell>
          <cell r="F15">
            <v>1983</v>
          </cell>
          <cell r="G15">
            <v>7163.7999999999993</v>
          </cell>
          <cell r="H15">
            <v>0</v>
          </cell>
        </row>
        <row r="16">
          <cell r="A16">
            <v>11921</v>
          </cell>
          <cell r="B16" t="str">
            <v>ACCRUED INCOME</v>
          </cell>
          <cell r="C16">
            <v>0</v>
          </cell>
          <cell r="D16">
            <v>0</v>
          </cell>
          <cell r="E16">
            <v>64.11</v>
          </cell>
          <cell r="F16">
            <v>0</v>
          </cell>
          <cell r="G16">
            <v>64.11</v>
          </cell>
          <cell r="H16">
            <v>0</v>
          </cell>
        </row>
        <row r="17">
          <cell r="A17">
            <v>11931</v>
          </cell>
          <cell r="B17" t="str">
            <v>VALUE ADDED TAX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>
            <v>11952</v>
          </cell>
          <cell r="B18" t="str">
            <v>OTHER CURRENT ASSET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>
            <v>12106</v>
          </cell>
          <cell r="B19" t="str">
            <v>INVESTMENT IN V.EXCESS CO.,LTD.</v>
          </cell>
          <cell r="C19">
            <v>350000</v>
          </cell>
          <cell r="D19">
            <v>0</v>
          </cell>
          <cell r="E19">
            <v>0</v>
          </cell>
          <cell r="F19">
            <v>0</v>
          </cell>
          <cell r="G19">
            <v>350000</v>
          </cell>
          <cell r="H19">
            <v>0</v>
          </cell>
        </row>
        <row r="20">
          <cell r="A20">
            <v>12109</v>
          </cell>
          <cell r="B20" t="str">
            <v>ALLOWANCE FOR DECLINE IN VALUE OF INVESTMENT</v>
          </cell>
          <cell r="C20">
            <v>0</v>
          </cell>
          <cell r="D20">
            <v>70000</v>
          </cell>
          <cell r="E20">
            <v>0</v>
          </cell>
          <cell r="F20">
            <v>0</v>
          </cell>
          <cell r="G20">
            <v>0</v>
          </cell>
          <cell r="H20">
            <v>70000</v>
          </cell>
        </row>
        <row r="21">
          <cell r="A21">
            <v>13101</v>
          </cell>
          <cell r="B21" t="str">
            <v>Long Term Loans For Directors And Employees</v>
          </cell>
          <cell r="C21">
            <v>55250</v>
          </cell>
          <cell r="D21">
            <v>0</v>
          </cell>
          <cell r="E21">
            <v>42050</v>
          </cell>
          <cell r="F21">
            <v>0</v>
          </cell>
          <cell r="G21">
            <v>97300</v>
          </cell>
          <cell r="H21">
            <v>0</v>
          </cell>
        </row>
        <row r="22">
          <cell r="A22">
            <v>15103</v>
          </cell>
          <cell r="B22" t="str">
            <v>OFFICE-LEASEHOLD IMPROVEMENT</v>
          </cell>
          <cell r="C22">
            <v>34057.5</v>
          </cell>
          <cell r="D22">
            <v>0</v>
          </cell>
          <cell r="E22">
            <v>0</v>
          </cell>
          <cell r="F22">
            <v>0</v>
          </cell>
          <cell r="G22">
            <v>34057.5</v>
          </cell>
          <cell r="H22">
            <v>0</v>
          </cell>
        </row>
        <row r="23">
          <cell r="A23">
            <v>15104</v>
          </cell>
          <cell r="B23" t="str">
            <v>OFFICE-FURNITURE,FIXTURE,EQUIPMENT</v>
          </cell>
          <cell r="C23">
            <v>202518.33</v>
          </cell>
          <cell r="D23">
            <v>0</v>
          </cell>
          <cell r="E23">
            <v>0</v>
          </cell>
          <cell r="F23">
            <v>0</v>
          </cell>
          <cell r="G23">
            <v>202518.33</v>
          </cell>
          <cell r="H23">
            <v>0</v>
          </cell>
        </row>
        <row r="24">
          <cell r="A24">
            <v>15105</v>
          </cell>
          <cell r="B24" t="str">
            <v>COMPUTER EQUIPMENT</v>
          </cell>
          <cell r="C24">
            <v>62177</v>
          </cell>
          <cell r="D24">
            <v>0</v>
          </cell>
          <cell r="E24">
            <v>0</v>
          </cell>
          <cell r="F24">
            <v>0</v>
          </cell>
          <cell r="G24">
            <v>62177</v>
          </cell>
          <cell r="H24">
            <v>0</v>
          </cell>
        </row>
        <row r="25">
          <cell r="A25">
            <v>15107</v>
          </cell>
          <cell r="B25" t="str">
            <v>MOTOR VEHICLES</v>
          </cell>
          <cell r="C25">
            <v>842970</v>
          </cell>
          <cell r="D25">
            <v>0</v>
          </cell>
          <cell r="E25">
            <v>0</v>
          </cell>
          <cell r="F25">
            <v>24270</v>
          </cell>
          <cell r="G25">
            <v>818700</v>
          </cell>
          <cell r="H25">
            <v>0</v>
          </cell>
        </row>
        <row r="26">
          <cell r="A26">
            <v>15193</v>
          </cell>
          <cell r="B26" t="str">
            <v>ACCUMU.DEPRE.-LEASEHOLD IMPROVEMENT</v>
          </cell>
          <cell r="C26">
            <v>0</v>
          </cell>
          <cell r="D26">
            <v>34057.5</v>
          </cell>
          <cell r="E26">
            <v>0</v>
          </cell>
          <cell r="F26">
            <v>0</v>
          </cell>
          <cell r="G26">
            <v>0</v>
          </cell>
          <cell r="H26">
            <v>34057.5</v>
          </cell>
        </row>
        <row r="27">
          <cell r="A27">
            <v>15194</v>
          </cell>
          <cell r="B27" t="str">
            <v>ACCUMU.DEPRE.-FURNI &amp; FIXTURE,EQUIP</v>
          </cell>
          <cell r="C27">
            <v>0</v>
          </cell>
          <cell r="D27">
            <v>196699.1</v>
          </cell>
          <cell r="E27">
            <v>0</v>
          </cell>
          <cell r="F27">
            <v>524.51</v>
          </cell>
          <cell r="G27">
            <v>0</v>
          </cell>
          <cell r="H27">
            <v>197223.61000000002</v>
          </cell>
        </row>
        <row r="28">
          <cell r="A28">
            <v>15195</v>
          </cell>
          <cell r="B28" t="str">
            <v>ACCUMU.DEPRE.-COMPUTER EQUIP.</v>
          </cell>
          <cell r="C28">
            <v>0</v>
          </cell>
          <cell r="D28">
            <v>7457.16</v>
          </cell>
          <cell r="E28">
            <v>0</v>
          </cell>
          <cell r="F28">
            <v>1055.58</v>
          </cell>
          <cell r="G28">
            <v>0</v>
          </cell>
          <cell r="H28">
            <v>8512.74</v>
          </cell>
        </row>
        <row r="29">
          <cell r="A29">
            <v>15197</v>
          </cell>
          <cell r="B29" t="str">
            <v>ACCUMU.DEPRE.-VEHICLES</v>
          </cell>
          <cell r="C29">
            <v>0</v>
          </cell>
          <cell r="D29">
            <v>112642.2</v>
          </cell>
          <cell r="E29">
            <v>2140.0699999999979</v>
          </cell>
          <cell r="F29">
            <v>0</v>
          </cell>
          <cell r="G29">
            <v>0</v>
          </cell>
          <cell r="H29">
            <v>110502.13</v>
          </cell>
        </row>
        <row r="30">
          <cell r="A30">
            <v>17101</v>
          </cell>
          <cell r="B30" t="str">
            <v>COMPANY INCOME TAX PREPAID</v>
          </cell>
          <cell r="C30">
            <v>4561488.7</v>
          </cell>
          <cell r="D30">
            <v>0</v>
          </cell>
          <cell r="E30">
            <v>0</v>
          </cell>
          <cell r="F30">
            <v>132285</v>
          </cell>
          <cell r="G30">
            <v>4429203.7</v>
          </cell>
          <cell r="H30">
            <v>0</v>
          </cell>
        </row>
        <row r="31">
          <cell r="A31">
            <v>17109</v>
          </cell>
          <cell r="B31" t="str">
            <v>ALLOWANCE FOR UNCLAIMED W/T</v>
          </cell>
          <cell r="C31">
            <v>0</v>
          </cell>
          <cell r="D31">
            <v>3822172.27</v>
          </cell>
          <cell r="E31">
            <v>0</v>
          </cell>
          <cell r="F31">
            <v>213251.43</v>
          </cell>
          <cell r="G31">
            <v>0</v>
          </cell>
          <cell r="H31">
            <v>4035423.7</v>
          </cell>
        </row>
        <row r="32">
          <cell r="A32">
            <v>17201</v>
          </cell>
          <cell r="B32" t="str">
            <v>REFUNDABLE DEPOSIT A/C</v>
          </cell>
          <cell r="C32">
            <v>63000</v>
          </cell>
          <cell r="D32">
            <v>0</v>
          </cell>
          <cell r="E32">
            <v>0</v>
          </cell>
          <cell r="F32">
            <v>0</v>
          </cell>
          <cell r="G32">
            <v>63000</v>
          </cell>
          <cell r="H32">
            <v>0</v>
          </cell>
        </row>
        <row r="33">
          <cell r="A33">
            <v>21301</v>
          </cell>
          <cell r="B33" t="str">
            <v>ACCOUNTS PAYABLE</v>
          </cell>
          <cell r="C33">
            <v>0</v>
          </cell>
          <cell r="D33">
            <v>0</v>
          </cell>
          <cell r="E33">
            <v>0</v>
          </cell>
          <cell r="F33">
            <v>0</v>
          </cell>
          <cell r="G33">
            <v>0</v>
          </cell>
          <cell r="H33">
            <v>0</v>
          </cell>
        </row>
        <row r="34">
          <cell r="A34">
            <v>21609</v>
          </cell>
          <cell r="B34" t="str">
            <v>DEFERRED INTEREST</v>
          </cell>
          <cell r="C34">
            <v>0</v>
          </cell>
          <cell r="D34">
            <v>0</v>
          </cell>
          <cell r="E34">
            <v>13483.36</v>
          </cell>
          <cell r="F34">
            <v>0</v>
          </cell>
          <cell r="G34">
            <v>13483.36</v>
          </cell>
          <cell r="H34">
            <v>0</v>
          </cell>
        </row>
        <row r="35">
          <cell r="A35">
            <v>21701</v>
          </cell>
          <cell r="B35" t="str">
            <v>OUTPUT TAX- REVENUE DEPARTMENT</v>
          </cell>
          <cell r="C35">
            <v>0</v>
          </cell>
          <cell r="D35">
            <v>60655</v>
          </cell>
          <cell r="E35">
            <v>0</v>
          </cell>
          <cell r="F35">
            <v>215285</v>
          </cell>
          <cell r="G35">
            <v>0</v>
          </cell>
          <cell r="H35">
            <v>275940</v>
          </cell>
        </row>
        <row r="36">
          <cell r="A36">
            <v>21801</v>
          </cell>
          <cell r="B36" t="str">
            <v>ACCRUED EXPENSES</v>
          </cell>
          <cell r="C36">
            <v>0</v>
          </cell>
          <cell r="D36">
            <v>605090.42000000004</v>
          </cell>
          <cell r="E36">
            <v>0</v>
          </cell>
          <cell r="F36">
            <v>89229.6</v>
          </cell>
          <cell r="G36">
            <v>0</v>
          </cell>
          <cell r="H36">
            <v>694320.02</v>
          </cell>
        </row>
        <row r="37">
          <cell r="A37">
            <v>21811</v>
          </cell>
          <cell r="B37" t="str">
            <v>ACCRUED INTEREST EXPENSES</v>
          </cell>
          <cell r="C37">
            <v>0</v>
          </cell>
          <cell r="D37">
            <v>3201995.28</v>
          </cell>
          <cell r="E37">
            <v>0</v>
          </cell>
          <cell r="F37">
            <v>4500</v>
          </cell>
          <cell r="G37">
            <v>0</v>
          </cell>
          <cell r="H37">
            <v>3206495.28</v>
          </cell>
        </row>
        <row r="38">
          <cell r="A38">
            <v>21821</v>
          </cell>
          <cell r="B38" t="str">
            <v>WITHHOLDING TAX</v>
          </cell>
          <cell r="C38">
            <v>0</v>
          </cell>
          <cell r="D38">
            <v>0</v>
          </cell>
          <cell r="E38">
            <v>0</v>
          </cell>
          <cell r="F38">
            <v>0</v>
          </cell>
          <cell r="G38">
            <v>0</v>
          </cell>
          <cell r="H38">
            <v>0</v>
          </cell>
        </row>
        <row r="39">
          <cell r="A39">
            <v>21822</v>
          </cell>
          <cell r="B39" t="str">
            <v>ACCRUED INCOME TAX</v>
          </cell>
          <cell r="C39">
            <v>0</v>
          </cell>
          <cell r="D39">
            <v>0</v>
          </cell>
          <cell r="E39">
            <v>0</v>
          </cell>
          <cell r="F39">
            <v>759881.37</v>
          </cell>
          <cell r="G39">
            <v>0</v>
          </cell>
          <cell r="H39">
            <v>759881.37</v>
          </cell>
        </row>
        <row r="40">
          <cell r="A40">
            <v>21823</v>
          </cell>
          <cell r="B40" t="str">
            <v>ACCRUED SPECIAL BUSINESS TAX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>
            <v>22101</v>
          </cell>
          <cell r="B41" t="str">
            <v>OBLIGATIONS UNDER HIRE PURCHASE CONTRACTS</v>
          </cell>
          <cell r="C41">
            <v>0</v>
          </cell>
          <cell r="D41">
            <v>387915</v>
          </cell>
          <cell r="E41">
            <v>35265</v>
          </cell>
          <cell r="F41">
            <v>0</v>
          </cell>
          <cell r="G41">
            <v>0</v>
          </cell>
          <cell r="H41">
            <v>352650</v>
          </cell>
        </row>
        <row r="42">
          <cell r="A42">
            <v>23001</v>
          </cell>
          <cell r="B42" t="str">
            <v>LOAN</v>
          </cell>
          <cell r="C42">
            <v>0</v>
          </cell>
          <cell r="D42">
            <v>600000</v>
          </cell>
          <cell r="E42">
            <v>100000</v>
          </cell>
          <cell r="F42">
            <v>0</v>
          </cell>
          <cell r="G42">
            <v>0</v>
          </cell>
          <cell r="H42">
            <v>500000</v>
          </cell>
        </row>
        <row r="43">
          <cell r="A43">
            <v>31001</v>
          </cell>
          <cell r="B43" t="str">
            <v>REGISTER CAPITAL</v>
          </cell>
          <cell r="C43">
            <v>0</v>
          </cell>
          <cell r="D43">
            <v>5500000</v>
          </cell>
          <cell r="E43">
            <v>0</v>
          </cell>
          <cell r="F43">
            <v>0</v>
          </cell>
          <cell r="G43">
            <v>0</v>
          </cell>
          <cell r="H43">
            <v>5500000</v>
          </cell>
        </row>
        <row r="44">
          <cell r="A44">
            <v>36101</v>
          </cell>
          <cell r="B44" t="str">
            <v>RETAIN EARNING-APPRO FOR STAT.</v>
          </cell>
          <cell r="C44">
            <v>0</v>
          </cell>
          <cell r="D44">
            <v>28500</v>
          </cell>
          <cell r="E44">
            <v>0</v>
          </cell>
          <cell r="F44">
            <v>0</v>
          </cell>
          <cell r="G44">
            <v>0</v>
          </cell>
          <cell r="H44">
            <v>28500</v>
          </cell>
        </row>
        <row r="45">
          <cell r="A45">
            <v>36201</v>
          </cell>
          <cell r="B45" t="str">
            <v>RETURNED EARNING-UNAPPRO. FOR STAT.</v>
          </cell>
          <cell r="C45">
            <v>7515214.8400000008</v>
          </cell>
          <cell r="D45">
            <v>0</v>
          </cell>
          <cell r="E45">
            <v>0</v>
          </cell>
          <cell r="F45">
            <v>0</v>
          </cell>
          <cell r="G45">
            <v>7515214.8400000008</v>
          </cell>
          <cell r="H45">
            <v>0</v>
          </cell>
        </row>
        <row r="46">
          <cell r="A46">
            <v>41111</v>
          </cell>
          <cell r="B46" t="str">
            <v>PRODUCTION SALES</v>
          </cell>
          <cell r="C46">
            <v>0</v>
          </cell>
          <cell r="D46">
            <v>4674500</v>
          </cell>
          <cell r="E46">
            <v>0</v>
          </cell>
          <cell r="F46">
            <v>3892000</v>
          </cell>
          <cell r="G46">
            <v>0</v>
          </cell>
          <cell r="H46">
            <v>8566500</v>
          </cell>
        </row>
        <row r="47">
          <cell r="A47">
            <v>42101</v>
          </cell>
          <cell r="B47" t="str">
            <v>INTEREST INCOME</v>
          </cell>
          <cell r="C47">
            <v>0</v>
          </cell>
          <cell r="D47">
            <v>1973.1</v>
          </cell>
          <cell r="E47">
            <v>0</v>
          </cell>
          <cell r="F47">
            <v>291.45</v>
          </cell>
          <cell r="G47">
            <v>0</v>
          </cell>
          <cell r="H47">
            <v>2264.5499999999997</v>
          </cell>
        </row>
        <row r="48">
          <cell r="A48">
            <v>43109</v>
          </cell>
          <cell r="B48" t="str">
            <v>OTHER INCOME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>
            <v>51101</v>
          </cell>
          <cell r="B49" t="str">
            <v>COST OF PRODUCTIONS</v>
          </cell>
          <cell r="C49">
            <v>122179.35</v>
          </cell>
          <cell r="D49">
            <v>0</v>
          </cell>
          <cell r="E49">
            <v>3453908.26</v>
          </cell>
          <cell r="F49">
            <v>0</v>
          </cell>
          <cell r="G49">
            <v>3576087.61</v>
          </cell>
          <cell r="H49">
            <v>0</v>
          </cell>
        </row>
        <row r="50">
          <cell r="A50">
            <v>52101</v>
          </cell>
          <cell r="B50" t="str">
            <v>SALARY</v>
          </cell>
          <cell r="C50">
            <v>2875689.67</v>
          </cell>
          <cell r="D50">
            <v>0</v>
          </cell>
          <cell r="E50">
            <v>0</v>
          </cell>
          <cell r="F50">
            <v>2657172.67</v>
          </cell>
          <cell r="G50">
            <v>218517</v>
          </cell>
          <cell r="H50">
            <v>0</v>
          </cell>
        </row>
        <row r="51">
          <cell r="A51">
            <v>52102</v>
          </cell>
          <cell r="B51" t="str">
            <v>STAFF INCOME TAX</v>
          </cell>
          <cell r="C51">
            <v>134278</v>
          </cell>
          <cell r="D51">
            <v>0</v>
          </cell>
          <cell r="E51">
            <v>0</v>
          </cell>
          <cell r="F51">
            <v>129127.99999999999</v>
          </cell>
          <cell r="G51">
            <v>5150.0000000000146</v>
          </cell>
          <cell r="H51">
            <v>0</v>
          </cell>
        </row>
        <row r="52">
          <cell r="A52">
            <v>52103</v>
          </cell>
          <cell r="B52" t="str">
            <v>OVERTIME &amp; SPECIAL PAYMENT</v>
          </cell>
          <cell r="C52">
            <v>64063.76</v>
          </cell>
          <cell r="D52">
            <v>0</v>
          </cell>
          <cell r="E52">
            <v>0</v>
          </cell>
          <cell r="F52">
            <v>64063.759999999995</v>
          </cell>
          <cell r="G52">
            <v>0</v>
          </cell>
          <cell r="H52">
            <v>0</v>
          </cell>
        </row>
        <row r="53">
          <cell r="A53">
            <v>52201</v>
          </cell>
          <cell r="B53" t="str">
            <v>BONUS - ACCOUNT</v>
          </cell>
          <cell r="C53">
            <v>0</v>
          </cell>
          <cell r="D53">
            <v>0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</row>
        <row r="54">
          <cell r="A54">
            <v>52201</v>
          </cell>
          <cell r="B54" t="str">
            <v>BONUS - CREATIVE &amp; EXECUTIVE</v>
          </cell>
          <cell r="C54">
            <v>0</v>
          </cell>
          <cell r="D54">
            <v>0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</row>
        <row r="55">
          <cell r="A55">
            <v>52301</v>
          </cell>
          <cell r="B55" t="str">
            <v>PROVIDENT FUND</v>
          </cell>
          <cell r="C55">
            <v>104098.13</v>
          </cell>
          <cell r="D55">
            <v>0</v>
          </cell>
          <cell r="E55">
            <v>12487</v>
          </cell>
          <cell r="F55">
            <v>0</v>
          </cell>
          <cell r="G55">
            <v>116585.13</v>
          </cell>
          <cell r="H55">
            <v>0</v>
          </cell>
        </row>
        <row r="56">
          <cell r="A56">
            <v>52302</v>
          </cell>
          <cell r="B56" t="str">
            <v>SOCIAL INSURANCE</v>
          </cell>
          <cell r="C56">
            <v>71613</v>
          </cell>
          <cell r="D56">
            <v>0</v>
          </cell>
          <cell r="E56">
            <v>6733</v>
          </cell>
          <cell r="F56">
            <v>0</v>
          </cell>
          <cell r="G56">
            <v>78346</v>
          </cell>
          <cell r="H56">
            <v>0</v>
          </cell>
        </row>
        <row r="57">
          <cell r="A57">
            <v>52402</v>
          </cell>
          <cell r="B57" t="str">
            <v xml:space="preserve">OTHER EMPLOYEE WELFARE </v>
          </cell>
          <cell r="C57">
            <v>149234.35999999999</v>
          </cell>
          <cell r="D57">
            <v>0</v>
          </cell>
          <cell r="E57">
            <v>0</v>
          </cell>
          <cell r="F57">
            <v>441</v>
          </cell>
          <cell r="G57">
            <v>148793.35999999999</v>
          </cell>
          <cell r="H57">
            <v>0</v>
          </cell>
        </row>
        <row r="58">
          <cell r="A58">
            <v>53102</v>
          </cell>
          <cell r="B58" t="str">
            <v>TRAVELLING FEE</v>
          </cell>
          <cell r="C58">
            <v>1590</v>
          </cell>
          <cell r="D58">
            <v>0</v>
          </cell>
          <cell r="E58">
            <v>0</v>
          </cell>
          <cell r="F58">
            <v>0</v>
          </cell>
          <cell r="G58">
            <v>1590</v>
          </cell>
          <cell r="H58">
            <v>0</v>
          </cell>
        </row>
        <row r="59">
          <cell r="A59">
            <v>53111</v>
          </cell>
          <cell r="B59" t="str">
            <v>TRANSPORTATION FEE</v>
          </cell>
          <cell r="C59">
            <v>37720</v>
          </cell>
          <cell r="D59">
            <v>0</v>
          </cell>
          <cell r="E59">
            <v>4430</v>
          </cell>
          <cell r="F59">
            <v>0</v>
          </cell>
          <cell r="G59">
            <v>42150</v>
          </cell>
          <cell r="H59">
            <v>0</v>
          </cell>
        </row>
        <row r="60">
          <cell r="A60">
            <v>53112</v>
          </cell>
          <cell r="B60" t="str">
            <v>GASOLINE EXPENSES</v>
          </cell>
          <cell r="C60">
            <v>23130</v>
          </cell>
          <cell r="D60">
            <v>0</v>
          </cell>
          <cell r="E60">
            <v>3000</v>
          </cell>
          <cell r="F60">
            <v>0</v>
          </cell>
          <cell r="G60">
            <v>26130</v>
          </cell>
          <cell r="H60">
            <v>0</v>
          </cell>
        </row>
        <row r="61">
          <cell r="A61">
            <v>53113</v>
          </cell>
          <cell r="B61" t="str">
            <v>REPAIR &amp; MAINTENANCE - VEHICLE</v>
          </cell>
          <cell r="C61">
            <v>1047.5</v>
          </cell>
          <cell r="D61">
            <v>0</v>
          </cell>
          <cell r="E61">
            <v>0</v>
          </cell>
          <cell r="F61">
            <v>0</v>
          </cell>
          <cell r="G61">
            <v>1047.5</v>
          </cell>
          <cell r="H61">
            <v>0</v>
          </cell>
        </row>
        <row r="62">
          <cell r="A62">
            <v>53114</v>
          </cell>
          <cell r="B62" t="str">
            <v>INSURANCE PREMIUM - VEHICLE</v>
          </cell>
          <cell r="C62">
            <v>15862.66</v>
          </cell>
          <cell r="D62">
            <v>0</v>
          </cell>
          <cell r="E62">
            <v>1983</v>
          </cell>
          <cell r="F62">
            <v>0</v>
          </cell>
          <cell r="G62">
            <v>17845.66</v>
          </cell>
          <cell r="H62">
            <v>0</v>
          </cell>
        </row>
        <row r="63">
          <cell r="A63">
            <v>53301</v>
          </cell>
          <cell r="B63" t="str">
            <v>DUTY STAMP,POSTAGE,BANK CHARGE</v>
          </cell>
          <cell r="C63">
            <v>2231</v>
          </cell>
          <cell r="D63">
            <v>0</v>
          </cell>
          <cell r="E63">
            <v>100</v>
          </cell>
          <cell r="F63">
            <v>0</v>
          </cell>
          <cell r="G63">
            <v>2331</v>
          </cell>
          <cell r="H63">
            <v>0</v>
          </cell>
        </row>
        <row r="64">
          <cell r="A64">
            <v>53303</v>
          </cell>
          <cell r="B64" t="str">
            <v>TELEPHONE,CABLE,TELEGRAM,FAX</v>
          </cell>
          <cell r="C64">
            <v>30199.51</v>
          </cell>
          <cell r="D64">
            <v>0</v>
          </cell>
          <cell r="E64">
            <v>3082</v>
          </cell>
          <cell r="F64">
            <v>0</v>
          </cell>
          <cell r="G64">
            <v>33281.509999999995</v>
          </cell>
          <cell r="H64">
            <v>0</v>
          </cell>
        </row>
        <row r="65">
          <cell r="A65">
            <v>53402</v>
          </cell>
          <cell r="B65" t="str">
            <v>VEHICLE RENTAL EXPENSE</v>
          </cell>
          <cell r="C65">
            <v>0</v>
          </cell>
          <cell r="D65">
            <v>0</v>
          </cell>
          <cell r="E65">
            <v>0</v>
          </cell>
          <cell r="F65">
            <v>0</v>
          </cell>
          <cell r="G65">
            <v>0</v>
          </cell>
          <cell r="H65">
            <v>0</v>
          </cell>
        </row>
        <row r="66">
          <cell r="A66">
            <v>53411</v>
          </cell>
          <cell r="B66" t="str">
            <v>OFFICE RENTAL FEE</v>
          </cell>
          <cell r="C66">
            <v>160000</v>
          </cell>
          <cell r="D66">
            <v>0</v>
          </cell>
          <cell r="E66">
            <v>16000</v>
          </cell>
          <cell r="F66">
            <v>0</v>
          </cell>
          <cell r="G66">
            <v>176000</v>
          </cell>
          <cell r="H66">
            <v>0</v>
          </cell>
        </row>
        <row r="67">
          <cell r="A67">
            <v>53421</v>
          </cell>
          <cell r="B67" t="str">
            <v>ELECTRICITY CHARGE</v>
          </cell>
          <cell r="C67">
            <v>0</v>
          </cell>
          <cell r="D67">
            <v>0</v>
          </cell>
          <cell r="E67">
            <v>0</v>
          </cell>
          <cell r="F67">
            <v>0</v>
          </cell>
          <cell r="G67">
            <v>0</v>
          </cell>
          <cell r="H67">
            <v>0</v>
          </cell>
        </row>
        <row r="68">
          <cell r="A68">
            <v>53501</v>
          </cell>
          <cell r="B68" t="str">
            <v>PRINTING AND STATIONARY EXPENSES</v>
          </cell>
          <cell r="C68">
            <v>17061.5</v>
          </cell>
          <cell r="D68">
            <v>0</v>
          </cell>
          <cell r="E68">
            <v>0</v>
          </cell>
          <cell r="F68">
            <v>0</v>
          </cell>
          <cell r="G68">
            <v>17061.5</v>
          </cell>
          <cell r="H68">
            <v>0</v>
          </cell>
        </row>
        <row r="69">
          <cell r="A69">
            <v>53601</v>
          </cell>
          <cell r="B69" t="str">
            <v>AUDITOR FEE</v>
          </cell>
          <cell r="C69">
            <v>900</v>
          </cell>
          <cell r="D69">
            <v>0</v>
          </cell>
          <cell r="E69">
            <v>30000</v>
          </cell>
          <cell r="F69">
            <v>0</v>
          </cell>
          <cell r="G69">
            <v>30900</v>
          </cell>
          <cell r="H69">
            <v>0</v>
          </cell>
        </row>
        <row r="70">
          <cell r="A70">
            <v>53602</v>
          </cell>
          <cell r="B70" t="str">
            <v>COURT,LAWYER AND OFFICIAL EXPENSE</v>
          </cell>
          <cell r="C70">
            <v>3000</v>
          </cell>
          <cell r="D70">
            <v>0</v>
          </cell>
          <cell r="E70">
            <v>0</v>
          </cell>
          <cell r="F70">
            <v>0</v>
          </cell>
          <cell r="G70">
            <v>3000</v>
          </cell>
          <cell r="H70">
            <v>0</v>
          </cell>
        </row>
        <row r="71">
          <cell r="A71">
            <v>53603</v>
          </cell>
          <cell r="B71" t="str">
            <v>PROFESSIONAL EXPENSE</v>
          </cell>
          <cell r="C71">
            <v>500000</v>
          </cell>
          <cell r="D71">
            <v>0</v>
          </cell>
          <cell r="E71">
            <v>0</v>
          </cell>
          <cell r="F71">
            <v>0</v>
          </cell>
          <cell r="G71">
            <v>500000</v>
          </cell>
          <cell r="H71">
            <v>0</v>
          </cell>
        </row>
        <row r="72">
          <cell r="A72">
            <v>53801</v>
          </cell>
          <cell r="B72" t="str">
            <v>REPAIR &amp; MAINTENANCE - OFFICE EQUIPMENT</v>
          </cell>
          <cell r="C72">
            <v>0</v>
          </cell>
          <cell r="D72">
            <v>0</v>
          </cell>
          <cell r="E72">
            <v>0</v>
          </cell>
          <cell r="F72">
            <v>0</v>
          </cell>
          <cell r="G72">
            <v>0</v>
          </cell>
          <cell r="H72">
            <v>0</v>
          </cell>
        </row>
        <row r="73">
          <cell r="A73">
            <v>53942</v>
          </cell>
          <cell r="B73" t="str">
            <v>SUBSCRIPTION FEE</v>
          </cell>
          <cell r="C73">
            <v>0</v>
          </cell>
          <cell r="D73">
            <v>0</v>
          </cell>
          <cell r="E73">
            <v>0</v>
          </cell>
          <cell r="F73">
            <v>0</v>
          </cell>
          <cell r="G73">
            <v>0</v>
          </cell>
          <cell r="H73">
            <v>0</v>
          </cell>
        </row>
        <row r="74">
          <cell r="A74">
            <v>53943</v>
          </cell>
          <cell r="B74" t="str">
            <v>SPECIAL BUSINESS TAX</v>
          </cell>
          <cell r="C74">
            <v>64.59</v>
          </cell>
          <cell r="D74">
            <v>0</v>
          </cell>
          <cell r="E74">
            <v>6.96</v>
          </cell>
          <cell r="F74">
            <v>0</v>
          </cell>
          <cell r="G74">
            <v>71.55</v>
          </cell>
          <cell r="H74">
            <v>0</v>
          </cell>
        </row>
        <row r="75">
          <cell r="A75">
            <v>53949</v>
          </cell>
          <cell r="B75" t="str">
            <v>MISCELLANEOUS EXPENSES</v>
          </cell>
          <cell r="C75">
            <v>8453</v>
          </cell>
          <cell r="D75">
            <v>0</v>
          </cell>
          <cell r="E75">
            <v>739.12</v>
          </cell>
          <cell r="F75">
            <v>0</v>
          </cell>
          <cell r="G75">
            <v>9192.1200000000008</v>
          </cell>
          <cell r="H75">
            <v>0</v>
          </cell>
        </row>
        <row r="76">
          <cell r="A76">
            <v>53961</v>
          </cell>
          <cell r="B76" t="str">
            <v>NON-VAT.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>
            <v>55104</v>
          </cell>
          <cell r="B77" t="str">
            <v>DEPRECIATION-OFFICE EQUIPMENT</v>
          </cell>
          <cell r="C77">
            <v>5668.09</v>
          </cell>
          <cell r="D77">
            <v>0</v>
          </cell>
          <cell r="E77">
            <v>524.51</v>
          </cell>
          <cell r="F77">
            <v>0</v>
          </cell>
          <cell r="G77">
            <v>6192.6</v>
          </cell>
          <cell r="H77">
            <v>0</v>
          </cell>
        </row>
        <row r="78">
          <cell r="A78">
            <v>55105</v>
          </cell>
          <cell r="B78" t="str">
            <v>DEPRECIATION-COMPUTER EQUIPMENT</v>
          </cell>
          <cell r="C78">
            <v>7457.16</v>
          </cell>
          <cell r="D78">
            <v>0</v>
          </cell>
          <cell r="E78">
            <v>1055.58</v>
          </cell>
          <cell r="F78">
            <v>0</v>
          </cell>
          <cell r="G78">
            <v>8512.74</v>
          </cell>
          <cell r="H78">
            <v>0</v>
          </cell>
        </row>
        <row r="79">
          <cell r="A79">
            <v>55106</v>
          </cell>
          <cell r="B79" t="str">
            <v>DEPRECIATION-LEASEHOLD IMPROVEMENT</v>
          </cell>
          <cell r="C79">
            <v>0</v>
          </cell>
          <cell r="D79">
            <v>0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</row>
        <row r="80">
          <cell r="A80">
            <v>55107</v>
          </cell>
          <cell r="B80" t="str">
            <v>DEPRECIATION-VEHCILE</v>
          </cell>
          <cell r="C80">
            <v>112642.2</v>
          </cell>
          <cell r="D80">
            <v>0</v>
          </cell>
          <cell r="E80">
            <v>0</v>
          </cell>
          <cell r="F80">
            <v>2140.0699999999979</v>
          </cell>
          <cell r="G80">
            <v>110502.13</v>
          </cell>
          <cell r="H80">
            <v>0</v>
          </cell>
        </row>
        <row r="81">
          <cell r="A81">
            <v>55203</v>
          </cell>
          <cell r="B81" t="str">
            <v>LOSS FROM UNCLAIMED W/T</v>
          </cell>
          <cell r="C81">
            <v>0</v>
          </cell>
          <cell r="D81">
            <v>0</v>
          </cell>
          <cell r="E81">
            <v>0</v>
          </cell>
          <cell r="F81">
            <v>0</v>
          </cell>
          <cell r="G81">
            <v>0</v>
          </cell>
          <cell r="H81">
            <v>0</v>
          </cell>
        </row>
        <row r="82">
          <cell r="A82">
            <v>55305</v>
          </cell>
          <cell r="B82" t="str">
            <v>PROVISION FOR WITHHOLDING TAX</v>
          </cell>
          <cell r="C82">
            <v>0</v>
          </cell>
          <cell r="D82">
            <v>0</v>
          </cell>
          <cell r="E82">
            <v>213251.43</v>
          </cell>
          <cell r="F82">
            <v>0</v>
          </cell>
          <cell r="G82">
            <v>213251.43</v>
          </cell>
          <cell r="H82">
            <v>0</v>
          </cell>
        </row>
        <row r="83">
          <cell r="A83">
            <v>56101</v>
          </cell>
          <cell r="B83" t="str">
            <v>INTEREST EXPENSES</v>
          </cell>
          <cell r="C83">
            <v>49438.76</v>
          </cell>
          <cell r="D83">
            <v>0</v>
          </cell>
          <cell r="E83">
            <v>15286.64</v>
          </cell>
          <cell r="F83">
            <v>0</v>
          </cell>
          <cell r="G83">
            <v>64725.4</v>
          </cell>
          <cell r="H83">
            <v>0</v>
          </cell>
        </row>
        <row r="84">
          <cell r="A84">
            <v>57101</v>
          </cell>
          <cell r="B84" t="str">
            <v>CORPORATE INCOME TAX</v>
          </cell>
          <cell r="C84">
            <v>0</v>
          </cell>
          <cell r="D84">
            <v>0</v>
          </cell>
          <cell r="E84">
            <v>916661.53</v>
          </cell>
          <cell r="F84">
            <v>0</v>
          </cell>
          <cell r="G84">
            <v>916661.53</v>
          </cell>
          <cell r="H84">
            <v>0</v>
          </cell>
        </row>
        <row r="85">
          <cell r="A85" t="str">
            <v/>
          </cell>
          <cell r="B85" t="str">
            <v xml:space="preserve">          TOTAL</v>
          </cell>
          <cell r="C85">
            <v>19303657.030000005</v>
          </cell>
          <cell r="D85">
            <v>19303657.030000001</v>
          </cell>
          <cell r="E85">
            <v>8217984.4399999995</v>
          </cell>
          <cell r="F85">
            <v>8217984.4400000004</v>
          </cell>
          <cell r="G85">
            <v>24342270.899999999</v>
          </cell>
          <cell r="H85">
            <v>24342270.899999999</v>
          </cell>
        </row>
        <row r="86">
          <cell r="A86" t="str">
            <v/>
          </cell>
          <cell r="B86" t="str">
            <v xml:space="preserve">          DIFFERENCE</v>
          </cell>
          <cell r="C86">
            <v>0</v>
          </cell>
          <cell r="E86">
            <v>0</v>
          </cell>
          <cell r="G86">
            <v>0</v>
          </cell>
        </row>
      </sheetData>
      <sheetData sheetId="8"/>
      <sheetData sheetId="9"/>
      <sheetData sheetId="10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DVANCE-STAFF"/>
      <sheetName val="ADVANCE_STAFF"/>
      <sheetName val="_2__xls__2__xls_COV"/>
      <sheetName val="19"/>
      <sheetName val="สุทธิภาษี"/>
      <sheetName val="BPR"/>
      <sheetName val="B131 "/>
      <sheetName val="10"/>
      <sheetName val="Sheet3"/>
    </sheetNames>
    <sheetDataSet>
      <sheetData sheetId="0" refreshError="1">
        <row r="1">
          <cell r="B1" t="str">
            <v>TITAN PP POLYMERS (M) SDN BHD</v>
          </cell>
        </row>
        <row r="2">
          <cell r="B2" t="str">
            <v>NOTES TO FINANCIAL STATEMENT - 31 AUGUST 1996</v>
          </cell>
        </row>
        <row r="4">
          <cell r="A4" t="str">
            <v>&lt;3.3&gt;</v>
          </cell>
          <cell r="B4" t="str">
            <v>STAFF ADVANCE &amp; CAR LOAN</v>
          </cell>
        </row>
        <row r="6">
          <cell r="B6" t="str">
            <v>Date</v>
          </cell>
          <cell r="D6" t="str">
            <v>Description</v>
          </cell>
          <cell r="E6" t="str">
            <v>F/C</v>
          </cell>
          <cell r="G6" t="str">
            <v xml:space="preserve">RM </v>
          </cell>
          <cell r="I6" t="str">
            <v>REMARKS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udit-tdebtor"/>
      <sheetName val="TBal"/>
      <sheetName val="AgeDiff"/>
      <sheetName val="Budget"/>
      <sheetName val="AnalS'duleC"/>
      <sheetName val="graph"/>
      <sheetName val="AnalP&amp;L(A)"/>
      <sheetName val="AnalP&amp;L"/>
      <sheetName val="prov"/>
      <sheetName val="MgtRep"/>
      <sheetName val="P&amp;L"/>
      <sheetName val="B_Sheet(A)"/>
      <sheetName val="B_Sheet"/>
      <sheetName val="Notes(A)"/>
      <sheetName val="Notes"/>
      <sheetName val="Inv"/>
      <sheetName val="F.Asset"/>
      <sheetName val="CleaP&amp;L"/>
      <sheetName val="Clear"/>
      <sheetName val="Exp(YTD)"/>
      <sheetName val="Exp(mth)"/>
      <sheetName val="MLF"/>
      <sheetName val="Manaly98"/>
      <sheetName val="Sdeb"/>
      <sheetName val="scred"/>
      <sheetName val="P&amp;L(T)"/>
      <sheetName val="B-Sheet(T)"/>
      <sheetName val="Consol"/>
      <sheetName val="UW_Com"/>
      <sheetName val="196"/>
      <sheetName val="Module1"/>
      <sheetName val="Module2"/>
      <sheetName val="Module3"/>
      <sheetName val="Module5"/>
      <sheetName val="Module9"/>
      <sheetName val="BS"/>
      <sheetName val="AgeDidf"/>
      <sheetName val="P_L"/>
      <sheetName val="To do"/>
      <sheetName val="AJE"/>
      <sheetName val="RJE"/>
      <sheetName val="CRA"/>
      <sheetName val="Disclosures"/>
      <sheetName val="A3-1(a)"/>
      <sheetName val="A3-1(b)"/>
      <sheetName val="A3-2"/>
      <sheetName val="A8"/>
      <sheetName val="C"/>
      <sheetName val="E"/>
      <sheetName val="E2"/>
      <sheetName val="F"/>
      <sheetName val="G"/>
      <sheetName val="I"/>
      <sheetName val="I1"/>
      <sheetName val="K"/>
      <sheetName val="&lt;K2&gt;"/>
      <sheetName val="K4"/>
      <sheetName val="L"/>
      <sheetName val="M"/>
      <sheetName val="M1"/>
      <sheetName val="N"/>
      <sheetName val="N1"/>
      <sheetName val="O"/>
      <sheetName val="O1"/>
      <sheetName val="O2"/>
      <sheetName val="Q"/>
      <sheetName val="Q2"/>
      <sheetName val="R"/>
      <sheetName val="R1"/>
      <sheetName val="T"/>
      <sheetName val="U"/>
      <sheetName val="Sales cut-off"/>
      <sheetName val="Purchases cut-off"/>
      <sheetName val="Sales"/>
      <sheetName val="U-notes"/>
      <sheetName val="U4"/>
      <sheetName val="Purchase"/>
      <sheetName val="stock-not in used"/>
      <sheetName val="CLA"/>
      <sheetName val="Salary (2)-not in used"/>
      <sheetName val="Salary (3)-not in used"/>
      <sheetName val="Sales cut-off (2) - not in used"/>
      <sheetName val="U-13-2(disc)"/>
      <sheetName val="CBO0497"/>
      <sheetName val="FF-6"/>
      <sheetName val="tax-ss"/>
      <sheetName val="FF-1"/>
      <sheetName val="2.2"/>
      <sheetName val="f&amp;f"/>
      <sheetName val="OEquip"/>
      <sheetName val="C-1-5"/>
      <sheetName val="depn-Sep 03"/>
      <sheetName val="O1-1CA Sheet"/>
      <sheetName val="5 Analysis"/>
      <sheetName val="CA Sheet"/>
      <sheetName val="Template"/>
      <sheetName val="Paramdata"/>
      <sheetName val="F-5"/>
      <sheetName val="Bal Sheet"/>
      <sheetName val="details"/>
      <sheetName val="Dec00MGT(f)"/>
      <sheetName val="B"/>
      <sheetName val="FSA"/>
      <sheetName val="Interim --&gt; Top"/>
      <sheetName val="Company Info"/>
      <sheetName val="CBS - App1"/>
      <sheetName val="acs"/>
      <sheetName val="FA LIST"/>
      <sheetName val="Cost Variables"/>
      <sheetName val="PAYROLL"/>
      <sheetName val="Reimbursements"/>
      <sheetName val="FF-4"/>
      <sheetName val="Sheet1"/>
      <sheetName val="taux"/>
      <sheetName val="F-1"/>
      <sheetName val="B-3"/>
      <sheetName val="1 LeadSchedule"/>
      <sheetName val="G2|1-MGS-SS"/>
      <sheetName val="Leasehold improvement"/>
      <sheetName val="EMAS Overview"/>
      <sheetName val="Sch FA.4"/>
      <sheetName val="Validation"/>
      <sheetName val="C-63"/>
      <sheetName val="Farm1"/>
      <sheetName val="Sheet3"/>
      <sheetName val="F_Asset"/>
      <sheetName val="To_do"/>
      <sheetName val="Sales_cut-off"/>
      <sheetName val="Purchases_cut-off"/>
      <sheetName val="stock-not_in_used"/>
      <sheetName val="Salary_(2)-not_in_used"/>
      <sheetName val="Salary_(3)-not_in_used"/>
      <sheetName val="Sales_cut-off_(2)_-_not_in_used"/>
      <sheetName val="2_2"/>
      <sheetName val="5_Analysis"/>
      <sheetName val="depn-Sep_03"/>
      <sheetName val="CA_Sheet"/>
      <sheetName val="O1-1CA_Sheet"/>
      <sheetName val="1_LeadSchedule"/>
      <sheetName val="Bal_Sheet"/>
      <sheetName val="Interim_--&gt;_Top"/>
      <sheetName val="Company_Info"/>
      <sheetName val="CBS_-_App1"/>
      <sheetName val="FA_LIST"/>
      <sheetName val="Cost_Variables"/>
      <sheetName val="Leasehold_improvement"/>
      <sheetName val="B_S"/>
      <sheetName val="notes98"/>
      <sheetName val="TOTAL"/>
      <sheetName val="BPR"/>
      <sheetName val="jul97"/>
      <sheetName val="Training"/>
      <sheetName val="TC"/>
      <sheetName val="GENERAL"/>
      <sheetName val="SHF (CE)"/>
      <sheetName val="SHF (FF)"/>
      <sheetName val="SHF (OE)"/>
      <sheetName val="PL"/>
      <sheetName val="EmailInfo"/>
      <sheetName val="M_Maincomp"/>
      <sheetName val="Sort Of SAP-GL"/>
      <sheetName val="A7"/>
      <sheetName val="Code"/>
      <sheetName val="Chemlist"/>
      <sheetName val="currency"/>
      <sheetName val="ADVANCE-STAFF"/>
      <sheetName val="gl"/>
      <sheetName val="F_Asset1"/>
      <sheetName val="To_do1"/>
      <sheetName val="Sales_cut-off1"/>
      <sheetName val="Purchases_cut-off1"/>
      <sheetName val="stock-not_in_used1"/>
      <sheetName val="Salary_(2)-not_in_used1"/>
      <sheetName val="Salary_(3)-not_in_used1"/>
      <sheetName val="Sales_cut-off_(2)_-_not_in_use1"/>
      <sheetName val="depn-Sep_031"/>
      <sheetName val="O1-1CA_Sheet1"/>
      <sheetName val="5_Analysis1"/>
      <sheetName val="CA_Sheet1"/>
      <sheetName val="2_21"/>
      <sheetName val="Bal_Sheet1"/>
      <sheetName val="Company_Info1"/>
      <sheetName val="CBS_-_App11"/>
      <sheetName val="Interim_--&gt;_Top1"/>
      <sheetName val="EMAS_Overview"/>
      <sheetName val="FA_LIST1"/>
      <sheetName val="Cost_Variables1"/>
      <sheetName val="1_LeadSchedule1"/>
      <sheetName val="Leasehold_improvement1"/>
      <sheetName val="Sch_FA_4"/>
      <sheetName val="Menu"/>
      <sheetName val="DRG"/>
      <sheetName val="EMR"/>
      <sheetName val="EXP"/>
      <sheetName val="GNR"/>
      <sheetName val="JDE"/>
      <sheetName val="LGR"/>
      <sheetName val="MTU"/>
      <sheetName val="RBW"/>
      <sheetName val="RBY"/>
      <sheetName val="RSL"/>
      <sheetName val="SVR"/>
      <sheetName val="TDR"/>
      <sheetName val="TGR"/>
      <sheetName val="WAR"/>
      <sheetName val="M-1 Interim"/>
      <sheetName val="FADISP-FY2002(B)"/>
      <sheetName val="F101"/>
      <sheetName val="Cust"/>
      <sheetName val="ADD"/>
      <sheetName val="InvoiceList"/>
      <sheetName val="FF-5"/>
      <sheetName val="MMIP(JU)"/>
      <sheetName val="F-1&amp;F-2"/>
      <sheetName val="FF-2 (1)"/>
      <sheetName val="OPI"/>
      <sheetName val="BAL"/>
      <sheetName val="A"/>
      <sheetName val="0000"/>
      <sheetName val="U1-1"/>
      <sheetName val="B60"/>
      <sheetName val="EE97"/>
      <sheetName val="CA98"/>
      <sheetName val="Customize Your Loan Manager"/>
      <sheetName val="Loan Amortization Table"/>
      <sheetName val="CC - TOTAL'03"/>
      <sheetName val="BOQ หมวดสถาปัตยกรรม-A"/>
      <sheetName val="6A CA"/>
      <sheetName val="M_CT_OUT"/>
      <sheetName val="105070202"/>
      <sheetName val="cc 196 (SYS) (2)"/>
      <sheetName val="Cum.91-93"/>
      <sheetName val="Dec 94"/>
      <sheetName val="2009-14.2 system"/>
      <sheetName val="ALL Wbankcash (2)"/>
      <sheetName val="Assumptions"/>
      <sheetName val="Status"/>
      <sheetName val="员工工资"/>
      <sheetName val="IT Staff List"/>
      <sheetName val="BIS LIST-NTH 18"/>
      <sheetName val="1"/>
      <sheetName val="CA84"/>
      <sheetName val="Entity Data"/>
      <sheetName val="F2-3-6 OH absorbtion rate "/>
      <sheetName val="CA"/>
      <sheetName val="tra-vat-lieu"/>
      <sheetName val="Start"/>
      <sheetName val="FSL"/>
      <sheetName val="U1|2"/>
      <sheetName val="SHF_(CE)"/>
      <sheetName val="SHF_(FF)"/>
      <sheetName val="SHF_(OE)"/>
      <sheetName val="Sort_Of_SAP-GL"/>
      <sheetName val="0100"/>
      <sheetName val="GLO-P&amp;L"/>
      <sheetName val="list-direc"/>
      <sheetName val="DataLoad"/>
      <sheetName val="FF-2"/>
      <sheetName val="sch9-jpn"/>
      <sheetName val="eqkl"/>
      <sheetName val="% of completion"/>
      <sheetName val="4 Analysis"/>
      <sheetName val="B30"/>
      <sheetName val="10"/>
      <sheetName val="Listing"/>
      <sheetName val="BS0604"/>
      <sheetName val="IS0604"/>
      <sheetName val="A2-2"/>
      <sheetName val="Log"/>
      <sheetName val="So lieu chung"/>
      <sheetName val="F_Asset3"/>
      <sheetName val="CA_Sheet3"/>
      <sheetName val="To_do3"/>
      <sheetName val="Sales_cut-off3"/>
      <sheetName val="Purchases_cut-off3"/>
      <sheetName val="stock-not_in_used3"/>
      <sheetName val="Salary_(2)-not_in_used3"/>
      <sheetName val="Salary_(3)-not_in_used3"/>
      <sheetName val="Sales_cut-off_(2)_-_not_in_use3"/>
      <sheetName val="2_23"/>
      <sheetName val="depn-Sep_033"/>
      <sheetName val="Bal_Sheet3"/>
      <sheetName val="O1-1CA_Sheet3"/>
      <sheetName val="5_Analysis3"/>
      <sheetName val="Interim_--&gt;_Top3"/>
      <sheetName val="Company_Info3"/>
      <sheetName val="CBS_-_App13"/>
      <sheetName val="FA_LIST3"/>
      <sheetName val="Cost_Variables3"/>
      <sheetName val="1_LeadSchedule3"/>
      <sheetName val="Leasehold_improvement3"/>
      <sheetName val="EMAS_Overview2"/>
      <sheetName val="Sch_FA_42"/>
      <sheetName val="SHF_(CE)1"/>
      <sheetName val="SHF_(FF)1"/>
      <sheetName val="SHF_(OE)1"/>
      <sheetName val="Sort_Of_SAP-GL1"/>
      <sheetName val="M-1_Interim1"/>
      <sheetName val="FF-2_(1)1"/>
      <sheetName val="F_Asset2"/>
      <sheetName val="CA_Sheet2"/>
      <sheetName val="To_do2"/>
      <sheetName val="Sales_cut-off2"/>
      <sheetName val="Purchases_cut-off2"/>
      <sheetName val="stock-not_in_used2"/>
      <sheetName val="Salary_(2)-not_in_used2"/>
      <sheetName val="Salary_(3)-not_in_used2"/>
      <sheetName val="Sales_cut-off_(2)_-_not_in_use2"/>
      <sheetName val="2_22"/>
      <sheetName val="depn-Sep_032"/>
      <sheetName val="Bal_Sheet2"/>
      <sheetName val="O1-1CA_Sheet2"/>
      <sheetName val="5_Analysis2"/>
      <sheetName val="Interim_--&gt;_Top2"/>
      <sheetName val="Company_Info2"/>
      <sheetName val="CBS_-_App12"/>
      <sheetName val="FA_LIST2"/>
      <sheetName val="Cost_Variables2"/>
      <sheetName val="1_LeadSchedule2"/>
      <sheetName val="Leasehold_improvement2"/>
      <sheetName val="EMAS_Overview1"/>
      <sheetName val="Sch_FA_41"/>
      <sheetName val="M-1_Interim"/>
      <sheetName val="FF-2_(1)"/>
      <sheetName val="97-98"/>
    </sheetNames>
    <sheetDataSet>
      <sheetData sheetId="0">
        <row r="1">
          <cell r="A1" t="str">
            <v>PROFIT AND LOSS ACCOUNT</v>
          </cell>
        </row>
      </sheetData>
      <sheetData sheetId="1" refreshError="1">
        <row r="1">
          <cell r="A1" t="str">
            <v>PROFIT AND LOSS ACCOUNT</v>
          </cell>
        </row>
        <row r="3">
          <cell r="A3" t="str">
            <v>Trade Debtors Breakdown</v>
          </cell>
        </row>
      </sheetData>
      <sheetData sheetId="2">
        <row r="1">
          <cell r="A1" t="str">
            <v>BALANCE SHEET</v>
          </cell>
        </row>
      </sheetData>
      <sheetData sheetId="3">
        <row r="1">
          <cell r="A1" t="str">
            <v>BALANCE SHEET</v>
          </cell>
        </row>
      </sheetData>
      <sheetData sheetId="4">
        <row r="1">
          <cell r="A1" t="str">
            <v>PROFIT AND LOSS ACCOUNT</v>
          </cell>
        </row>
      </sheetData>
      <sheetData sheetId="5">
        <row r="1">
          <cell r="A1" t="str">
            <v>BALANCE SHEET</v>
          </cell>
        </row>
      </sheetData>
      <sheetData sheetId="6">
        <row r="1">
          <cell r="A1" t="str">
            <v>BALANCE SHEET</v>
          </cell>
        </row>
      </sheetData>
      <sheetData sheetId="7">
        <row r="1">
          <cell r="A1" t="str">
            <v>PROFIT AND LOSS ACCOUNT</v>
          </cell>
        </row>
      </sheetData>
      <sheetData sheetId="8">
        <row r="1">
          <cell r="A1" t="str">
            <v>BALANCE SHEET</v>
          </cell>
        </row>
      </sheetData>
      <sheetData sheetId="9">
        <row r="1">
          <cell r="A1" t="str">
            <v>BALANCE SHEET</v>
          </cell>
        </row>
      </sheetData>
      <sheetData sheetId="10" refreshError="1">
        <row r="1">
          <cell r="A1" t="str">
            <v>PROFIT AND LOSS ACCOUNT</v>
          </cell>
        </row>
      </sheetData>
      <sheetData sheetId="11">
        <row r="1">
          <cell r="A1" t="str">
            <v>PROFIT AND LOSS ACCOUNT</v>
          </cell>
        </row>
      </sheetData>
      <sheetData sheetId="12" refreshError="1"/>
      <sheetData sheetId="13">
        <row r="1">
          <cell r="A1" t="str">
            <v>PROFIT AND LOSS ACCOUNT</v>
          </cell>
        </row>
      </sheetData>
      <sheetData sheetId="14" refreshError="1"/>
      <sheetData sheetId="15">
        <row r="1">
          <cell r="A1" t="str">
            <v>PROFIT AND LOSS ACCOUNT</v>
          </cell>
        </row>
      </sheetData>
      <sheetData sheetId="16">
        <row r="1">
          <cell r="A1" t="str">
            <v>PROFIT AND LOSS ACCOUNT</v>
          </cell>
        </row>
      </sheetData>
      <sheetData sheetId="17">
        <row r="1">
          <cell r="A1" t="str">
            <v>PROFIT AND LOSS ACCOUNT</v>
          </cell>
        </row>
      </sheetData>
      <sheetData sheetId="18">
        <row r="1">
          <cell r="A1" t="str">
            <v>PROFIT AND LOSS ACCOUNT</v>
          </cell>
        </row>
      </sheetData>
      <sheetData sheetId="19">
        <row r="1">
          <cell r="A1" t="str">
            <v>PROFIT AND LOSS ACCOUNT</v>
          </cell>
        </row>
      </sheetData>
      <sheetData sheetId="20">
        <row r="1">
          <cell r="A1" t="str">
            <v>PROFIT AND LOSS ACCOUNT</v>
          </cell>
        </row>
      </sheetData>
      <sheetData sheetId="21">
        <row r="1">
          <cell r="A1" t="str">
            <v>PROFIT AND LOSS ACCOUNT</v>
          </cell>
        </row>
      </sheetData>
      <sheetData sheetId="22">
        <row r="1">
          <cell r="A1" t="str">
            <v>PROFIT AND LOSS ACCOUNT</v>
          </cell>
        </row>
      </sheetData>
      <sheetData sheetId="23">
        <row r="1">
          <cell r="A1" t="str">
            <v>PROFIT AND LOSS ACCOUNT</v>
          </cell>
        </row>
      </sheetData>
      <sheetData sheetId="24"/>
      <sheetData sheetId="25"/>
      <sheetData sheetId="26"/>
      <sheetData sheetId="27"/>
      <sheetData sheetId="28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>
        <row r="1">
          <cell r="A1" t="str">
            <v>PROFIT AND LOSS ACCOUNT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/>
      <sheetData sheetId="250"/>
      <sheetData sheetId="251"/>
      <sheetData sheetId="252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ill No. 2 - Carpark"/>
      <sheetName val="ANALYSIS"/>
      <sheetName val="resource1"/>
      <sheetName val="Bill No. 2"/>
    </sheetNames>
    <sheetDataSet>
      <sheetData sheetId="0" refreshError="1">
        <row r="4">
          <cell r="A4" t="str">
            <v>BIG  C   SUPERCENTER,  RAJDAMRI,  BANGKOK   -   MAIN  BUILDING  WORKS</v>
          </cell>
        </row>
        <row r="5">
          <cell r="A5" t="str">
            <v xml:space="preserve"> </v>
          </cell>
        </row>
        <row r="6">
          <cell r="A6" t="str">
            <v>BILL  No.  2    :    STRUCTURE  WORKS     -    CARPARK  BLOCK</v>
          </cell>
        </row>
        <row r="9">
          <cell r="A9" t="str">
            <v>Item</v>
          </cell>
          <cell r="C9" t="str">
            <v>Description  of   Work</v>
          </cell>
        </row>
        <row r="14">
          <cell r="C14" t="str">
            <v>SUBSTRUCTURE  WORKS</v>
          </cell>
        </row>
        <row r="16">
          <cell r="A16" t="str">
            <v>1.</v>
          </cell>
          <cell r="C16" t="str">
            <v>EXCAVATION  AND  PREPARATION  WORKS</v>
          </cell>
        </row>
        <row r="18">
          <cell r="A18" t="str">
            <v>A.</v>
          </cell>
          <cell r="C18" t="str">
            <v>Excavation for basements, sumps and the like</v>
          </cell>
        </row>
        <row r="19">
          <cell r="C19" t="str">
            <v>commencing from existing ground level to</v>
          </cell>
        </row>
        <row r="20">
          <cell r="C20" t="str">
            <v>reduced level including working carefully around</v>
          </cell>
        </row>
        <row r="21">
          <cell r="C21" t="str">
            <v>and exposing precast concrete pile / bored pile.</v>
          </cell>
        </row>
        <row r="23">
          <cell r="A23" t="str">
            <v>B.</v>
          </cell>
          <cell r="C23" t="str">
            <v xml:space="preserve">Excavation for pile caps and the like commencing  </v>
          </cell>
        </row>
        <row r="24">
          <cell r="C24" t="str">
            <v xml:space="preserve">from reduced  level including working carefully  </v>
          </cell>
        </row>
        <row r="25">
          <cell r="C25" t="str">
            <v>around and exposing precast concrete piles /</v>
          </cell>
        </row>
        <row r="26">
          <cell r="C26" t="str">
            <v>bored pile.</v>
          </cell>
        </row>
        <row r="28">
          <cell r="A28" t="str">
            <v>C.</v>
          </cell>
          <cell r="C28" t="str">
            <v>Removing surplus excavated materials off site to</v>
          </cell>
        </row>
        <row r="29">
          <cell r="C29" t="str">
            <v>Contractor's own dump.</v>
          </cell>
        </row>
        <row r="31">
          <cell r="A31" t="str">
            <v>D.</v>
          </cell>
          <cell r="C31" t="str">
            <v>Allow  for  necessary  demolition  of  existing</v>
          </cell>
        </row>
        <row r="32">
          <cell r="C32" t="str">
            <v>slab  and  walls  during  excavation  works.</v>
          </cell>
        </row>
        <row r="35">
          <cell r="C35" t="str">
            <v>Water  Disposal</v>
          </cell>
        </row>
        <row r="37">
          <cell r="A37" t="str">
            <v>E.</v>
          </cell>
          <cell r="C37" t="str">
            <v>Keeping the site  and  the  whole  of  the  excavation</v>
          </cell>
        </row>
        <row r="38">
          <cell r="C38" t="str">
            <v>areas free from all surface, ground and subterranean</v>
          </cell>
        </row>
        <row r="39">
          <cell r="C39" t="str">
            <v>water including network of temporary drains,</v>
          </cell>
        </row>
        <row r="40">
          <cell r="C40" t="str">
            <v>sumps, pumps and desilting basin as required.</v>
          </cell>
        </row>
        <row r="43">
          <cell r="C43" t="str">
            <v>Surface  Treatment</v>
          </cell>
        </row>
        <row r="45">
          <cell r="A45" t="str">
            <v>F.</v>
          </cell>
          <cell r="C45" t="str">
            <v>Anti-termite treatment to all soil in contact with</v>
          </cell>
        </row>
        <row r="46">
          <cell r="C46" t="str">
            <v>building structure to be executed by an approved</v>
          </cell>
        </row>
        <row r="47">
          <cell r="C47" t="str">
            <v>firm, with and including provision of a certificate</v>
          </cell>
        </row>
        <row r="48">
          <cell r="C48" t="str">
            <v>of ten year guarantee.   (Approximately     930     m2)</v>
          </cell>
        </row>
        <row r="52">
          <cell r="C52" t="str">
            <v>Total   Carried   to   Collection</v>
          </cell>
        </row>
        <row r="55">
          <cell r="C55" t="str">
            <v>SUBSTRUCTURE  WORKS</v>
          </cell>
        </row>
        <row r="57">
          <cell r="A57" t="str">
            <v>1.</v>
          </cell>
          <cell r="C57" t="str">
            <v>EXCAVATION  AND  PREPARATION  WORKS</v>
          </cell>
        </row>
        <row r="58">
          <cell r="C58" t="str">
            <v>(Cont'd)</v>
          </cell>
        </row>
        <row r="60">
          <cell r="C60" t="str">
            <v>Cut off top of the piles to the required cut off</v>
          </cell>
        </row>
        <row r="61">
          <cell r="C61" t="str">
            <v>level including any trimming, stripping, exposing</v>
          </cell>
        </row>
        <row r="62">
          <cell r="C62" t="str">
            <v xml:space="preserve">straightening  and  bending  reinforcement  in </v>
          </cell>
        </row>
        <row r="63">
          <cell r="C63" t="str">
            <v>position for pile caps connections and remove</v>
          </cell>
        </row>
        <row r="64">
          <cell r="C64" t="str">
            <v xml:space="preserve">all debris off the Site.                                      </v>
          </cell>
        </row>
        <row r="66">
          <cell r="A66" t="str">
            <v>A.</v>
          </cell>
          <cell r="C66" t="str">
            <v>1000  mm Diameter  bored  pile</v>
          </cell>
        </row>
        <row r="68">
          <cell r="A68" t="str">
            <v>B.</v>
          </cell>
          <cell r="C68" t="str">
            <v>1200  mm Diameter  bored  pile</v>
          </cell>
        </row>
        <row r="70">
          <cell r="A70" t="str">
            <v>C.</v>
          </cell>
          <cell r="C70" t="str">
            <v>1800  mm Diameter  bored  pile</v>
          </cell>
        </row>
        <row r="72">
          <cell r="A72" t="str">
            <v>D.</v>
          </cell>
          <cell r="C72" t="str">
            <v>180 x 180 Precast  I  piles</v>
          </cell>
        </row>
        <row r="77">
          <cell r="C77" t="str">
            <v xml:space="preserve">Allow  for  any  other  items  not  described  above  but </v>
          </cell>
        </row>
        <row r="78">
          <cell r="C78" t="str">
            <v xml:space="preserve">deemed  necessary  to  complete  the  whole  works :-    </v>
          </cell>
        </row>
        <row r="92">
          <cell r="C92" t="str">
            <v>Total   Carried   to   Collection</v>
          </cell>
        </row>
        <row r="95">
          <cell r="C95" t="str">
            <v>SUBSTRUCTURE  WORKS</v>
          </cell>
        </row>
        <row r="97">
          <cell r="A97" t="str">
            <v>1.</v>
          </cell>
          <cell r="C97" t="str">
            <v>EXCAVATION  AND  PREPARATION  WORKS</v>
          </cell>
        </row>
      </sheetData>
      <sheetData sheetId="1"/>
      <sheetData sheetId="2"/>
      <sheetData sheetId="3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rial Balance Sep'05"/>
      <sheetName val="BS"/>
      <sheetName val="PL"/>
      <sheetName val="Department"/>
      <sheetName val="Flowchart"/>
      <sheetName val="SU-origin"/>
      <sheetName val="U-note-1"/>
      <sheetName val="Sheet1"/>
      <sheetName val="note to U"/>
      <sheetName val="U-Note-predict-benz"/>
      <sheetName val="Depreciation-ann P"/>
      <sheetName val="Drepreciation-ori"/>
      <sheetName val="U-Note-detail"/>
      <sheetName val="U-Note"/>
      <sheetName val="U-Note (2)"/>
      <sheetName val="KK"/>
      <sheetName val="70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C"/>
      <sheetName val="SAD"/>
      <sheetName val="Summary lead"/>
      <sheetName val="Cash&amp;Bank"/>
      <sheetName val="Account Receivable"/>
      <sheetName val="Inventories"/>
      <sheetName val="Other CA"/>
      <sheetName val="Investment"/>
      <sheetName val="Intercompany"/>
      <sheetName val="Other assets"/>
      <sheetName val="Fixed assets"/>
      <sheetName val="Account payable"/>
      <sheetName val="Other CL"/>
      <sheetName val="Other liabilities"/>
      <sheetName val="Equities"/>
      <sheetName val="Profit&amp;Loss"/>
      <sheetName val="Income"/>
      <sheetName val="Other income"/>
      <sheetName val="Cost of service"/>
      <sheetName val="Selling &amp; admin"/>
      <sheetName val="Interest exp."/>
      <sheetName val="TrialBalance Q3-2002"/>
      <sheetName val="TrialBalance Q3_2002"/>
      <sheetName val="SCB 1 - Current"/>
      <sheetName val="SCB 2 - Current"/>
      <sheetName val="19"/>
      <sheetName val="Header"/>
      <sheetName val="คชจ.ดำเนินงาน6-43"/>
      <sheetName val="BALANCE SHEET"/>
      <sheetName val="PROFIT(LOSS)"/>
      <sheetName val="wls"/>
      <sheetName val="LeadQ3_2002"/>
      <sheetName val="B"/>
      <sheetName val="STart"/>
      <sheetName val="PL"/>
      <sheetName val="BS"/>
      <sheetName val="Sale 0502"/>
      <sheetName val="Details"/>
      <sheetName val="FSA"/>
      <sheetName val="11922"/>
      <sheetName val="เงินกู้ธนชาติ"/>
      <sheetName val="Newspaper"/>
      <sheetName val="#REF"/>
      <sheetName val="total"/>
      <sheetName val="10-1 Media"/>
      <sheetName val="10-cut"/>
      <sheetName val="NPTA-NE"/>
      <sheetName val="P&amp;L"/>
      <sheetName val="Bill No. 2 - Carpark"/>
      <sheetName val="SCB 1 _ Current"/>
      <sheetName val="SCB 2 _ Current"/>
      <sheetName val="DEP12"/>
      <sheetName val="vat"/>
      <sheetName val="Tai khoan"/>
      <sheetName val="03_01"/>
      <sheetName val="_2__xls__2__xls_COV"/>
      <sheetName val="item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รหัสบัญชี</v>
          </cell>
          <cell r="B1" t="str">
            <v>ชื่อบัญชี</v>
          </cell>
          <cell r="C1" t="str">
            <v>เดบิต</v>
          </cell>
          <cell r="D1" t="str">
            <v>เครดิต</v>
          </cell>
          <cell r="E1" t="str">
            <v>เดบิต</v>
          </cell>
          <cell r="F1" t="str">
            <v>เครดิต</v>
          </cell>
          <cell r="G1" t="str">
            <v>เดบิต</v>
          </cell>
          <cell r="H1" t="str">
            <v>เครดิต</v>
          </cell>
        </row>
        <row r="2">
          <cell r="A2" t="str">
            <v>11101</v>
          </cell>
          <cell r="B2" t="str">
            <v>เงินสด</v>
          </cell>
          <cell r="C2">
            <v>100000</v>
          </cell>
          <cell r="D2">
            <v>0</v>
          </cell>
          <cell r="E2">
            <v>0</v>
          </cell>
          <cell r="F2">
            <v>0</v>
          </cell>
          <cell r="G2">
            <v>100000</v>
          </cell>
          <cell r="H2">
            <v>0</v>
          </cell>
        </row>
        <row r="3">
          <cell r="A3" t="str">
            <v>11102</v>
          </cell>
          <cell r="B3" t="str">
            <v>เงินฝากประจำ - ธ.ทหารไทย</v>
          </cell>
          <cell r="C3">
            <v>0</v>
          </cell>
          <cell r="D3">
            <v>0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</row>
        <row r="4">
          <cell r="A4" t="str">
            <v>11103</v>
          </cell>
          <cell r="B4" t="str">
            <v>เงินฝากกระแสรายวัน - ธ.ไทยพาณิชย์ สาขาเจริญนคร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</row>
        <row r="5">
          <cell r="A5" t="str">
            <v>11104</v>
          </cell>
          <cell r="B5" t="str">
            <v>เงินฝากกระแสรายวัน - ธ.กสิกรไทย สาขาบางครุ</v>
          </cell>
          <cell r="C5">
            <v>30195.42</v>
          </cell>
          <cell r="D5">
            <v>0</v>
          </cell>
          <cell r="E5">
            <v>750</v>
          </cell>
          <cell r="F5">
            <v>0</v>
          </cell>
          <cell r="G5">
            <v>30945.42</v>
          </cell>
          <cell r="H5">
            <v>0</v>
          </cell>
        </row>
        <row r="6">
          <cell r="A6" t="str">
            <v>11105</v>
          </cell>
          <cell r="B6" t="str">
            <v>เงินฝากออมทรัพย์ - ธ.ไทยพาณิชย์</v>
          </cell>
          <cell r="C6">
            <v>330018.3</v>
          </cell>
          <cell r="D6">
            <v>0</v>
          </cell>
          <cell r="E6">
            <v>0</v>
          </cell>
          <cell r="F6">
            <v>0</v>
          </cell>
          <cell r="G6">
            <v>330018.3</v>
          </cell>
          <cell r="H6">
            <v>0</v>
          </cell>
        </row>
        <row r="7">
          <cell r="A7" t="str">
            <v>11106</v>
          </cell>
          <cell r="B7" t="str">
            <v>เงินฝากระหว่างทาง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</row>
        <row r="8">
          <cell r="A8" t="str">
            <v>11107</v>
          </cell>
          <cell r="B8" t="str">
            <v>เงินฝากเงินตราต่างประเทศ - ธ.ไทยพาณิชย์ (US$)</v>
          </cell>
          <cell r="C8">
            <v>1052717.3799999999</v>
          </cell>
          <cell r="D8">
            <v>0</v>
          </cell>
          <cell r="E8">
            <v>46167.26</v>
          </cell>
          <cell r="F8">
            <v>0</v>
          </cell>
          <cell r="G8">
            <v>1098884.6399999999</v>
          </cell>
          <cell r="H8">
            <v>0</v>
          </cell>
        </row>
        <row r="9">
          <cell r="A9" t="str">
            <v>11108</v>
          </cell>
          <cell r="B9" t="str">
            <v>เงินฝากออมทรัพย์ - ธ.กรุงไทย สาขาบางครุ</v>
          </cell>
          <cell r="C9">
            <v>3618273.27</v>
          </cell>
          <cell r="D9">
            <v>0</v>
          </cell>
          <cell r="E9">
            <v>2563850</v>
          </cell>
          <cell r="F9">
            <v>0</v>
          </cell>
          <cell r="G9">
            <v>6182123.2699999996</v>
          </cell>
          <cell r="H9">
            <v>0</v>
          </cell>
        </row>
        <row r="10">
          <cell r="A10" t="str">
            <v>11109</v>
          </cell>
          <cell r="B10" t="str">
            <v>เงินฝากออมทรัพย์ - ธ.กสิกรไทย สาขาบางครุ</v>
          </cell>
          <cell r="C10">
            <v>4339210.1500000004</v>
          </cell>
          <cell r="D10">
            <v>0</v>
          </cell>
          <cell r="E10">
            <v>0</v>
          </cell>
          <cell r="F10">
            <v>1584290.39</v>
          </cell>
          <cell r="G10">
            <v>2754919.76</v>
          </cell>
          <cell r="H10">
            <v>0</v>
          </cell>
        </row>
        <row r="11">
          <cell r="A11" t="str">
            <v>11110</v>
          </cell>
          <cell r="B11" t="str">
            <v>เงินฝากประจำ - ธ.กสิกรไทย สาขาบางครุ</v>
          </cell>
          <cell r="C11">
            <v>1009900</v>
          </cell>
          <cell r="D11">
            <v>0</v>
          </cell>
          <cell r="E11">
            <v>9998.01</v>
          </cell>
          <cell r="F11">
            <v>0</v>
          </cell>
          <cell r="G11">
            <v>1019898.01</v>
          </cell>
          <cell r="H11">
            <v>0</v>
          </cell>
        </row>
        <row r="12">
          <cell r="A12" t="str">
            <v>11111</v>
          </cell>
          <cell r="B12" t="str">
            <v>เงินฝากกระแสรายวัน - CITIBANK</v>
          </cell>
          <cell r="C12">
            <v>0</v>
          </cell>
          <cell r="D12">
            <v>0</v>
          </cell>
          <cell r="E12">
            <v>0</v>
          </cell>
          <cell r="F12">
            <v>0</v>
          </cell>
          <cell r="G12">
            <v>0</v>
          </cell>
          <cell r="H12">
            <v>0</v>
          </cell>
        </row>
        <row r="13">
          <cell r="A13" t="str">
            <v>11112</v>
          </cell>
          <cell r="B13" t="str">
            <v>เงินฝากออมทรัพย์ - CITIBANK</v>
          </cell>
          <cell r="C13">
            <v>2621.06</v>
          </cell>
          <cell r="D13">
            <v>0</v>
          </cell>
          <cell r="E13">
            <v>0</v>
          </cell>
          <cell r="F13">
            <v>520</v>
          </cell>
          <cell r="G13">
            <v>2101.06</v>
          </cell>
          <cell r="H13">
            <v>0</v>
          </cell>
        </row>
        <row r="14">
          <cell r="A14" t="str">
            <v>11113</v>
          </cell>
          <cell r="B14" t="str">
            <v>เงินฝากเงินตราต่างประเทศ - CITIBANK</v>
          </cell>
          <cell r="C14">
            <v>5683264.1500000004</v>
          </cell>
          <cell r="D14">
            <v>0</v>
          </cell>
          <cell r="E14">
            <v>0</v>
          </cell>
          <cell r="F14">
            <v>1046719.6</v>
          </cell>
          <cell r="G14">
            <v>4636544.55</v>
          </cell>
          <cell r="H14">
            <v>0</v>
          </cell>
        </row>
        <row r="15">
          <cell r="A15" t="str">
            <v>11114</v>
          </cell>
          <cell r="B15" t="str">
            <v>เงินสด - เงินตราต่างประเทศ</v>
          </cell>
          <cell r="C15">
            <v>24215.48</v>
          </cell>
          <cell r="D15">
            <v>0</v>
          </cell>
          <cell r="E15">
            <v>0</v>
          </cell>
          <cell r="F15">
            <v>24215.48</v>
          </cell>
          <cell r="G15">
            <v>0</v>
          </cell>
          <cell r="H15">
            <v>0</v>
          </cell>
        </row>
        <row r="16">
          <cell r="A16" t="str">
            <v>11115</v>
          </cell>
          <cell r="B16" t="str">
            <v>เงินฝากประจำ - CITIBANK</v>
          </cell>
          <cell r="C16">
            <v>2000000</v>
          </cell>
          <cell r="D16">
            <v>0</v>
          </cell>
          <cell r="E16">
            <v>0</v>
          </cell>
          <cell r="F16">
            <v>0</v>
          </cell>
          <cell r="G16">
            <v>2000000</v>
          </cell>
          <cell r="H16">
            <v>0</v>
          </cell>
        </row>
        <row r="17">
          <cell r="A17" t="str">
            <v>11116</v>
          </cell>
          <cell r="B17" t="str">
            <v>เงินฝากออมทรัพย์ - ธ.ไทยพาณิชย์ สาขาบางครุ</v>
          </cell>
          <cell r="C17">
            <v>0</v>
          </cell>
          <cell r="D17">
            <v>0</v>
          </cell>
          <cell r="E17">
            <v>0</v>
          </cell>
          <cell r="F17">
            <v>0</v>
          </cell>
          <cell r="G17">
            <v>0</v>
          </cell>
          <cell r="H17">
            <v>0</v>
          </cell>
        </row>
        <row r="18">
          <cell r="A18" t="str">
            <v>11117</v>
          </cell>
          <cell r="B18" t="str">
            <v>เงินฝากกระแสรายวัน - ธ.ไทยพาณิชย์ สาขาบางครุ</v>
          </cell>
          <cell r="C18">
            <v>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0</v>
          </cell>
        </row>
        <row r="19">
          <cell r="A19" t="str">
            <v>11119</v>
          </cell>
          <cell r="B19" t="str">
            <v>อากรแสตมป์</v>
          </cell>
          <cell r="C19">
            <v>840</v>
          </cell>
          <cell r="D19">
            <v>0</v>
          </cell>
          <cell r="E19">
            <v>15</v>
          </cell>
          <cell r="F19">
            <v>0</v>
          </cell>
          <cell r="G19">
            <v>855</v>
          </cell>
          <cell r="H19">
            <v>0</v>
          </cell>
        </row>
        <row r="20">
          <cell r="A20" t="str">
            <v>11120</v>
          </cell>
          <cell r="B20" t="str">
            <v>เงินฝากออมทรัพย์ - ธ.กสิกรไทย สาขาพระสมุทรเจดีย์</v>
          </cell>
          <cell r="C20">
            <v>0</v>
          </cell>
          <cell r="D20">
            <v>0</v>
          </cell>
          <cell r="E20">
            <v>0</v>
          </cell>
          <cell r="F20">
            <v>0</v>
          </cell>
          <cell r="G20">
            <v>0</v>
          </cell>
          <cell r="H20">
            <v>0</v>
          </cell>
        </row>
        <row r="21">
          <cell r="A21" t="str">
            <v>11121</v>
          </cell>
          <cell r="B21" t="str">
            <v>เงินฝากกระแสรายวัน - ธ.กสิกรไทย สาขาพระสมุทรเจดีย์</v>
          </cell>
          <cell r="C21">
            <v>320494.19</v>
          </cell>
          <cell r="D21">
            <v>0</v>
          </cell>
          <cell r="E21">
            <v>0</v>
          </cell>
          <cell r="F21">
            <v>23660.83</v>
          </cell>
          <cell r="G21">
            <v>296833.36</v>
          </cell>
          <cell r="H21">
            <v>0</v>
          </cell>
        </row>
        <row r="22">
          <cell r="A22" t="str">
            <v>11122</v>
          </cell>
          <cell r="B22" t="str">
            <v>เงินฝากกระแสรายวัน - ธ.ไทยพาณิชย์ สาขาพระประแดง</v>
          </cell>
          <cell r="C22">
            <v>9409.5300000000007</v>
          </cell>
          <cell r="D22">
            <v>0</v>
          </cell>
          <cell r="E22">
            <v>0</v>
          </cell>
          <cell r="F22">
            <v>0</v>
          </cell>
          <cell r="G22">
            <v>9409.5300000000007</v>
          </cell>
          <cell r="H22">
            <v>0</v>
          </cell>
        </row>
        <row r="23">
          <cell r="A23" t="str">
            <v>11201</v>
          </cell>
          <cell r="B23" t="str">
            <v>เงินลงทุน - ตั๋วสัญญาใช้เงิน</v>
          </cell>
          <cell r="C23">
            <v>0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</row>
        <row r="24">
          <cell r="A24" t="str">
            <v>11202</v>
          </cell>
          <cell r="B24" t="str">
            <v>เงินลงทุนชั่วคราว</v>
          </cell>
          <cell r="C24">
            <v>71423556.120000005</v>
          </cell>
          <cell r="D24">
            <v>0</v>
          </cell>
          <cell r="E24">
            <v>0</v>
          </cell>
          <cell r="F24">
            <v>27099903.84</v>
          </cell>
          <cell r="G24">
            <v>44323652.280000001</v>
          </cell>
          <cell r="H24">
            <v>0</v>
          </cell>
        </row>
        <row r="25">
          <cell r="A25" t="str">
            <v>11301</v>
          </cell>
          <cell r="B25" t="str">
            <v>ลูกหนี้การค้า</v>
          </cell>
          <cell r="C25">
            <v>42813288.979999997</v>
          </cell>
          <cell r="D25">
            <v>0</v>
          </cell>
          <cell r="E25">
            <v>3108878.25</v>
          </cell>
          <cell r="F25">
            <v>0</v>
          </cell>
          <cell r="G25">
            <v>45922167.229999997</v>
          </cell>
          <cell r="H25">
            <v>0</v>
          </cell>
        </row>
        <row r="26">
          <cell r="A26" t="str">
            <v>11302</v>
          </cell>
          <cell r="B26" t="str">
            <v>ลูกหนี้ต่อเรือ</v>
          </cell>
          <cell r="C26">
            <v>1669083.99</v>
          </cell>
          <cell r="D26">
            <v>0</v>
          </cell>
          <cell r="E26">
            <v>1271598.22</v>
          </cell>
          <cell r="F26">
            <v>0</v>
          </cell>
          <cell r="G26">
            <v>2940682.21</v>
          </cell>
          <cell r="H26">
            <v>0</v>
          </cell>
        </row>
        <row r="27">
          <cell r="A27" t="str">
            <v>11303</v>
          </cell>
          <cell r="B27" t="str">
            <v>ค่าเผื่อหนี้สงสัยจะสูญ</v>
          </cell>
          <cell r="C27">
            <v>0</v>
          </cell>
          <cell r="D27">
            <v>18266040.399999999</v>
          </cell>
          <cell r="E27">
            <v>0</v>
          </cell>
          <cell r="F27">
            <v>205152.53</v>
          </cell>
          <cell r="G27">
            <v>0</v>
          </cell>
          <cell r="H27">
            <v>18471192.93</v>
          </cell>
        </row>
        <row r="28">
          <cell r="A28" t="str">
            <v>11304</v>
          </cell>
          <cell r="B28" t="str">
            <v>เช็คลงวันที่รับล่วงหน้า</v>
          </cell>
          <cell r="C28">
            <v>44572.4</v>
          </cell>
          <cell r="D28">
            <v>0</v>
          </cell>
          <cell r="E28">
            <v>0</v>
          </cell>
          <cell r="F28">
            <v>0</v>
          </cell>
          <cell r="G28">
            <v>44572.4</v>
          </cell>
          <cell r="H28">
            <v>0</v>
          </cell>
        </row>
        <row r="29">
          <cell r="A29" t="str">
            <v>11305</v>
          </cell>
          <cell r="B29" t="str">
            <v>งานระหว่างก่อสร้างตามสัญญา</v>
          </cell>
          <cell r="C29">
            <v>0</v>
          </cell>
          <cell r="D29">
            <v>0</v>
          </cell>
          <cell r="E29">
            <v>4090406.52</v>
          </cell>
          <cell r="F29">
            <v>0</v>
          </cell>
          <cell r="G29">
            <v>4090406.52</v>
          </cell>
          <cell r="H29">
            <v>0</v>
          </cell>
        </row>
        <row r="30">
          <cell r="A30" t="str">
            <v>11306</v>
          </cell>
          <cell r="B30" t="str">
            <v>ลูกหนี้ - Forward Exchange</v>
          </cell>
          <cell r="C30">
            <v>0</v>
          </cell>
          <cell r="D30">
            <v>0</v>
          </cell>
          <cell r="E30">
            <v>0</v>
          </cell>
          <cell r="F30">
            <v>0</v>
          </cell>
          <cell r="G30">
            <v>0</v>
          </cell>
          <cell r="H30">
            <v>0</v>
          </cell>
        </row>
        <row r="31">
          <cell r="A31" t="str">
            <v>11307</v>
          </cell>
          <cell r="B31" t="str">
            <v>เช็ครับยังไม่นำเข้า</v>
          </cell>
          <cell r="C31">
            <v>4280641.83</v>
          </cell>
          <cell r="D31">
            <v>0</v>
          </cell>
          <cell r="E31">
            <v>16427980.539999999</v>
          </cell>
          <cell r="F31">
            <v>0</v>
          </cell>
          <cell r="G31">
            <v>20708622.370000001</v>
          </cell>
          <cell r="H31">
            <v>0</v>
          </cell>
        </row>
        <row r="32">
          <cell r="A32" t="str">
            <v>11401</v>
          </cell>
          <cell r="B32" t="str">
            <v>วัตถุดิบคงเหลือ</v>
          </cell>
          <cell r="C32">
            <v>33573545.049999997</v>
          </cell>
          <cell r="D32">
            <v>0</v>
          </cell>
          <cell r="E32">
            <v>0</v>
          </cell>
          <cell r="F32">
            <v>171025.16</v>
          </cell>
          <cell r="G32">
            <v>33402519.890000001</v>
          </cell>
          <cell r="H32">
            <v>0</v>
          </cell>
        </row>
        <row r="33">
          <cell r="A33" t="str">
            <v>11402</v>
          </cell>
          <cell r="B33" t="str">
            <v>วัตถุดิบระหว่างทาง</v>
          </cell>
          <cell r="C33">
            <v>338618.21</v>
          </cell>
          <cell r="D33">
            <v>0</v>
          </cell>
          <cell r="E33">
            <v>0</v>
          </cell>
          <cell r="F33">
            <v>338618.21</v>
          </cell>
          <cell r="G33">
            <v>0</v>
          </cell>
          <cell r="H33">
            <v>0</v>
          </cell>
        </row>
        <row r="34">
          <cell r="A34" t="str">
            <v>11403</v>
          </cell>
          <cell r="B34" t="str">
            <v>วัสดุแปรสภาพ</v>
          </cell>
          <cell r="C34">
            <v>0</v>
          </cell>
          <cell r="D34">
            <v>0</v>
          </cell>
          <cell r="E34">
            <v>33931.14</v>
          </cell>
          <cell r="F34">
            <v>0</v>
          </cell>
          <cell r="G34">
            <v>33931.14</v>
          </cell>
          <cell r="H34">
            <v>0</v>
          </cell>
        </row>
        <row r="35">
          <cell r="A35" t="str">
            <v>11404</v>
          </cell>
          <cell r="B35" t="str">
            <v>วัสดุสำนักงานคงคลัง</v>
          </cell>
          <cell r="C35">
            <v>42473.33</v>
          </cell>
          <cell r="D35">
            <v>0</v>
          </cell>
          <cell r="E35">
            <v>0</v>
          </cell>
          <cell r="F35">
            <v>3076.72</v>
          </cell>
          <cell r="G35">
            <v>39396.61</v>
          </cell>
          <cell r="H35">
            <v>0</v>
          </cell>
        </row>
        <row r="36">
          <cell r="A36" t="str">
            <v>11501</v>
          </cell>
          <cell r="B36" t="str">
            <v>เงินให้กู้ยืมแก่บริษัท เจนเนอรัลคลังสินค้า จำกัด</v>
          </cell>
          <cell r="C36">
            <v>10800000</v>
          </cell>
          <cell r="D36">
            <v>0</v>
          </cell>
          <cell r="E36">
            <v>0</v>
          </cell>
          <cell r="F36">
            <v>0</v>
          </cell>
          <cell r="G36">
            <v>10800000</v>
          </cell>
          <cell r="H36">
            <v>0</v>
          </cell>
        </row>
        <row r="37">
          <cell r="A37" t="str">
            <v>11601</v>
          </cell>
          <cell r="B37" t="str">
            <v>เงินจ่ายล่วงหน้าค่าสินค้า</v>
          </cell>
          <cell r="C37">
            <v>0</v>
          </cell>
          <cell r="D37">
            <v>0</v>
          </cell>
          <cell r="E37">
            <v>288122.8</v>
          </cell>
          <cell r="F37">
            <v>0</v>
          </cell>
          <cell r="G37">
            <v>288122.8</v>
          </cell>
          <cell r="H37">
            <v>0</v>
          </cell>
        </row>
        <row r="38">
          <cell r="A38" t="str">
            <v>11602</v>
          </cell>
          <cell r="B38" t="str">
            <v>ค่าเบี้ยประกันจ่ายล่วงหน้า</v>
          </cell>
          <cell r="C38">
            <v>170727.09</v>
          </cell>
          <cell r="D38">
            <v>0</v>
          </cell>
          <cell r="E38">
            <v>543215.61</v>
          </cell>
          <cell r="F38">
            <v>0</v>
          </cell>
          <cell r="G38">
            <v>713942.7</v>
          </cell>
          <cell r="H38">
            <v>0</v>
          </cell>
        </row>
        <row r="39">
          <cell r="A39" t="str">
            <v>11603</v>
          </cell>
          <cell r="B39" t="str">
            <v>ค่าแรงจ่ายล่วงหน้า</v>
          </cell>
          <cell r="C39">
            <v>0</v>
          </cell>
          <cell r="D39">
            <v>0</v>
          </cell>
          <cell r="E39">
            <v>0</v>
          </cell>
          <cell r="F39">
            <v>0</v>
          </cell>
          <cell r="G39">
            <v>0</v>
          </cell>
          <cell r="H39">
            <v>0</v>
          </cell>
        </row>
        <row r="40">
          <cell r="A40" t="str">
            <v>11604</v>
          </cell>
          <cell r="B40" t="str">
            <v>เงินทดรองจ่าย - คุณสุเทพ</v>
          </cell>
          <cell r="C40">
            <v>0</v>
          </cell>
          <cell r="D40">
            <v>0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</row>
        <row r="41">
          <cell r="A41" t="str">
            <v>11605</v>
          </cell>
          <cell r="B41" t="str">
            <v>เงินทดรองจ่าย - คุณจรัล</v>
          </cell>
          <cell r="C41">
            <v>70000</v>
          </cell>
          <cell r="D41">
            <v>0</v>
          </cell>
          <cell r="E41">
            <v>0</v>
          </cell>
          <cell r="F41">
            <v>30000</v>
          </cell>
          <cell r="G41">
            <v>40000</v>
          </cell>
          <cell r="H41">
            <v>0</v>
          </cell>
        </row>
        <row r="42">
          <cell r="A42" t="str">
            <v>11606</v>
          </cell>
          <cell r="B42" t="str">
            <v>เงินทดรองจ่าย - พนักงานอื่น ๆ</v>
          </cell>
          <cell r="C42">
            <v>122721.42</v>
          </cell>
          <cell r="D42">
            <v>0</v>
          </cell>
          <cell r="E42">
            <v>0</v>
          </cell>
          <cell r="F42">
            <v>87173</v>
          </cell>
          <cell r="G42">
            <v>35548.42</v>
          </cell>
          <cell r="H42">
            <v>0</v>
          </cell>
        </row>
        <row r="43">
          <cell r="A43" t="str">
            <v>11608</v>
          </cell>
          <cell r="B43" t="str">
            <v>ค่าใช้จ่ายจ่ายล่วงหน้า</v>
          </cell>
          <cell r="C43">
            <v>333502.81</v>
          </cell>
          <cell r="D43">
            <v>0</v>
          </cell>
          <cell r="E43">
            <v>139296.51</v>
          </cell>
          <cell r="F43">
            <v>0</v>
          </cell>
          <cell r="G43">
            <v>472799.32</v>
          </cell>
          <cell r="H43">
            <v>0</v>
          </cell>
        </row>
        <row r="44">
          <cell r="A44" t="str">
            <v>11609</v>
          </cell>
          <cell r="B44" t="str">
            <v>ดอกเบี้ยค้างรับ</v>
          </cell>
          <cell r="C44">
            <v>88928.67</v>
          </cell>
          <cell r="D44">
            <v>0</v>
          </cell>
          <cell r="E44">
            <v>0</v>
          </cell>
          <cell r="F44">
            <v>71227.55</v>
          </cell>
          <cell r="G44">
            <v>17701.12</v>
          </cell>
          <cell r="H44">
            <v>0</v>
          </cell>
        </row>
        <row r="45">
          <cell r="A45" t="str">
            <v>11610</v>
          </cell>
          <cell r="B45" t="str">
            <v>เงินทดรองจ่ายบริษัทในเครือ</v>
          </cell>
          <cell r="C45">
            <v>124281.79</v>
          </cell>
          <cell r="D45">
            <v>0</v>
          </cell>
          <cell r="E45">
            <v>0</v>
          </cell>
          <cell r="F45">
            <v>144880.97</v>
          </cell>
          <cell r="G45">
            <v>0</v>
          </cell>
          <cell r="H45">
            <v>20599.18</v>
          </cell>
        </row>
        <row r="46">
          <cell r="A46" t="str">
            <v>11611</v>
          </cell>
          <cell r="B46" t="str">
            <v>ภาษีซื้อ</v>
          </cell>
          <cell r="C46">
            <v>0</v>
          </cell>
          <cell r="D46">
            <v>0</v>
          </cell>
          <cell r="E46">
            <v>0</v>
          </cell>
          <cell r="F46">
            <v>0</v>
          </cell>
          <cell r="G46">
            <v>0</v>
          </cell>
          <cell r="H46">
            <v>0</v>
          </cell>
        </row>
        <row r="47">
          <cell r="A47" t="str">
            <v>11612</v>
          </cell>
          <cell r="B47" t="str">
            <v>ภาษีซื้อยังไม่ถึงกำหนด</v>
          </cell>
          <cell r="C47">
            <v>5536.48</v>
          </cell>
          <cell r="D47">
            <v>0</v>
          </cell>
          <cell r="E47">
            <v>0</v>
          </cell>
          <cell r="F47">
            <v>2575.48</v>
          </cell>
          <cell r="G47">
            <v>2961</v>
          </cell>
          <cell r="H47">
            <v>0</v>
          </cell>
        </row>
        <row r="48">
          <cell r="A48" t="str">
            <v>11613</v>
          </cell>
          <cell r="B48" t="str">
            <v>ลูกหนี้กรมสรรพากร</v>
          </cell>
          <cell r="C48">
            <v>0</v>
          </cell>
          <cell r="D48">
            <v>0</v>
          </cell>
          <cell r="E48">
            <v>0</v>
          </cell>
          <cell r="F48">
            <v>0</v>
          </cell>
          <cell r="G48">
            <v>0</v>
          </cell>
          <cell r="H48">
            <v>0</v>
          </cell>
        </row>
        <row r="49">
          <cell r="A49" t="str">
            <v>11614</v>
          </cell>
          <cell r="B49" t="str">
            <v>เงินให้กู้ยืมแก่บริษัทอื่น</v>
          </cell>
          <cell r="C49">
            <v>0</v>
          </cell>
          <cell r="D49">
            <v>0</v>
          </cell>
          <cell r="E49">
            <v>0</v>
          </cell>
          <cell r="F49">
            <v>0</v>
          </cell>
          <cell r="G49">
            <v>0</v>
          </cell>
          <cell r="H49">
            <v>0</v>
          </cell>
        </row>
        <row r="50">
          <cell r="A50" t="str">
            <v>11615</v>
          </cell>
          <cell r="B50" t="str">
            <v>ดอกผลเช่าซื้อรอตัดบัญชี</v>
          </cell>
          <cell r="C50">
            <v>0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</row>
        <row r="51">
          <cell r="A51" t="str">
            <v>11616</v>
          </cell>
          <cell r="B51" t="str">
            <v>ส่วนเพิ่มจากการซื้อเงินตราต่างประเทศล่วงหน้ารอตัดบ</v>
          </cell>
          <cell r="C51">
            <v>0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</row>
        <row r="52">
          <cell r="A52" t="str">
            <v>11617</v>
          </cell>
          <cell r="B52" t="str">
            <v>ภาษีซื้อขอคืนเป็นเงินสด</v>
          </cell>
          <cell r="C52">
            <v>0</v>
          </cell>
          <cell r="D52">
            <v>0</v>
          </cell>
          <cell r="E52">
            <v>0</v>
          </cell>
          <cell r="F52">
            <v>0</v>
          </cell>
          <cell r="G52">
            <v>0</v>
          </cell>
          <cell r="H52">
            <v>0</v>
          </cell>
        </row>
        <row r="53">
          <cell r="A53" t="str">
            <v>11618</v>
          </cell>
          <cell r="B53" t="str">
            <v>ค่าวัสดุรอหักเงินผู้รับเหมา</v>
          </cell>
          <cell r="C53">
            <v>4800</v>
          </cell>
          <cell r="D53">
            <v>0</v>
          </cell>
          <cell r="E53">
            <v>0</v>
          </cell>
          <cell r="F53">
            <v>4800</v>
          </cell>
          <cell r="G53">
            <v>0</v>
          </cell>
          <cell r="H53">
            <v>0</v>
          </cell>
        </row>
        <row r="54">
          <cell r="A54" t="str">
            <v>11619</v>
          </cell>
          <cell r="B54" t="str">
            <v>ลูกหนี้-ผู้รับเหมา</v>
          </cell>
          <cell r="C54">
            <v>134837.03</v>
          </cell>
          <cell r="D54">
            <v>0</v>
          </cell>
          <cell r="E54">
            <v>32745.85</v>
          </cell>
          <cell r="F54">
            <v>0</v>
          </cell>
          <cell r="G54">
            <v>167582.88</v>
          </cell>
          <cell r="H54">
            <v>0</v>
          </cell>
        </row>
        <row r="55">
          <cell r="A55" t="str">
            <v>11620</v>
          </cell>
          <cell r="B55" t="str">
            <v>ภาษีรอหัก ณ ที่จ่าย</v>
          </cell>
          <cell r="C55">
            <v>458.35</v>
          </cell>
          <cell r="D55">
            <v>0</v>
          </cell>
          <cell r="E55">
            <v>5952.44</v>
          </cell>
          <cell r="F55">
            <v>0</v>
          </cell>
          <cell r="G55">
            <v>6410.79</v>
          </cell>
          <cell r="H55">
            <v>0</v>
          </cell>
        </row>
        <row r="56">
          <cell r="A56" t="str">
            <v>12001</v>
          </cell>
          <cell r="B56" t="str">
            <v>เงินลงทุนในบริษัท เจนเนอรัล คลังสินค้า จำกัด</v>
          </cell>
          <cell r="C56">
            <v>9460000</v>
          </cell>
          <cell r="D56">
            <v>0</v>
          </cell>
          <cell r="E56">
            <v>0</v>
          </cell>
          <cell r="F56">
            <v>0</v>
          </cell>
          <cell r="G56">
            <v>9460000</v>
          </cell>
          <cell r="H56">
            <v>0</v>
          </cell>
        </row>
        <row r="57">
          <cell r="A57" t="str">
            <v>12002</v>
          </cell>
          <cell r="B57" t="str">
            <v>เงินลงทุน ร.ร.นาวิกวาณิชย์</v>
          </cell>
          <cell r="C57">
            <v>500000</v>
          </cell>
          <cell r="D57">
            <v>0</v>
          </cell>
          <cell r="E57">
            <v>0</v>
          </cell>
          <cell r="F57">
            <v>0</v>
          </cell>
          <cell r="G57">
            <v>500000</v>
          </cell>
          <cell r="H57">
            <v>0</v>
          </cell>
        </row>
        <row r="58">
          <cell r="A58" t="str">
            <v>12003</v>
          </cell>
          <cell r="B58" t="str">
            <v>เงินลงทุนในบริษัท แปซิฟิค ซีทราน ไลน์ จำกัด</v>
          </cell>
          <cell r="C58">
            <v>0</v>
          </cell>
          <cell r="D58">
            <v>0</v>
          </cell>
          <cell r="E58">
            <v>0</v>
          </cell>
          <cell r="F58">
            <v>0</v>
          </cell>
          <cell r="G58">
            <v>0</v>
          </cell>
          <cell r="H58">
            <v>0</v>
          </cell>
        </row>
        <row r="59">
          <cell r="A59" t="str">
            <v>12004</v>
          </cell>
          <cell r="B59" t="str">
            <v>ส่วนได้เสียในเงินลงทุนตามวิธีส่วนได้เสีย</v>
          </cell>
          <cell r="C59">
            <v>0</v>
          </cell>
          <cell r="D59">
            <v>7810093.2199999997</v>
          </cell>
          <cell r="E59">
            <v>45611.46</v>
          </cell>
          <cell r="F59">
            <v>0</v>
          </cell>
          <cell r="G59">
            <v>0</v>
          </cell>
          <cell r="H59">
            <v>7764481.7599999998</v>
          </cell>
        </row>
        <row r="60">
          <cell r="A60" t="str">
            <v>12005</v>
          </cell>
          <cell r="B60" t="str">
            <v>ส่วนเกินกว่ามูลค่าเงินลงทุนระยะยาว</v>
          </cell>
          <cell r="C60">
            <v>0</v>
          </cell>
          <cell r="D60">
            <v>0</v>
          </cell>
          <cell r="E60">
            <v>0</v>
          </cell>
          <cell r="F60">
            <v>0</v>
          </cell>
          <cell r="G60">
            <v>0</v>
          </cell>
          <cell r="H60">
            <v>0</v>
          </cell>
        </row>
        <row r="61">
          <cell r="A61" t="str">
            <v>12006</v>
          </cell>
          <cell r="B61" t="str">
            <v>เงินฝากสถาบันการเงิน</v>
          </cell>
          <cell r="C61">
            <v>0</v>
          </cell>
          <cell r="D61">
            <v>0</v>
          </cell>
          <cell r="E61">
            <v>0</v>
          </cell>
          <cell r="F61">
            <v>0</v>
          </cell>
          <cell r="G61">
            <v>0</v>
          </cell>
          <cell r="H61">
            <v>0</v>
          </cell>
        </row>
        <row r="62">
          <cell r="A62" t="str">
            <v>12007</v>
          </cell>
          <cell r="B62" t="str">
            <v>เงินลงทุนระยะยาว</v>
          </cell>
          <cell r="C62">
            <v>3574550</v>
          </cell>
          <cell r="D62">
            <v>0</v>
          </cell>
          <cell r="E62">
            <v>0</v>
          </cell>
          <cell r="F62">
            <v>249500</v>
          </cell>
          <cell r="G62">
            <v>3325050</v>
          </cell>
          <cell r="H62">
            <v>0</v>
          </cell>
        </row>
        <row r="63">
          <cell r="A63" t="str">
            <v>13101</v>
          </cell>
          <cell r="B63" t="str">
            <v>ที่ดิน</v>
          </cell>
          <cell r="C63">
            <v>58413086</v>
          </cell>
          <cell r="D63">
            <v>0</v>
          </cell>
          <cell r="E63">
            <v>0</v>
          </cell>
          <cell r="F63">
            <v>0</v>
          </cell>
          <cell r="G63">
            <v>58413086</v>
          </cell>
          <cell r="H63">
            <v>0</v>
          </cell>
        </row>
        <row r="64">
          <cell r="A64" t="str">
            <v>13110</v>
          </cell>
          <cell r="B64" t="str">
            <v>อู่ลอย 1</v>
          </cell>
          <cell r="C64">
            <v>35759835.32</v>
          </cell>
          <cell r="D64">
            <v>0</v>
          </cell>
          <cell r="E64">
            <v>0</v>
          </cell>
          <cell r="F64">
            <v>0</v>
          </cell>
          <cell r="G64">
            <v>35759835.32</v>
          </cell>
          <cell r="H64">
            <v>0</v>
          </cell>
        </row>
        <row r="65">
          <cell r="A65" t="str">
            <v>13111</v>
          </cell>
          <cell r="B65" t="str">
            <v>อู่ลอย 1 - ส่วนเพิ่มเติม</v>
          </cell>
          <cell r="C65">
            <v>10674560.289999999</v>
          </cell>
          <cell r="D65">
            <v>0</v>
          </cell>
          <cell r="E65">
            <v>0</v>
          </cell>
          <cell r="F65">
            <v>0</v>
          </cell>
          <cell r="G65">
            <v>10674560.289999999</v>
          </cell>
          <cell r="H65">
            <v>0</v>
          </cell>
        </row>
        <row r="66">
          <cell r="A66" t="str">
            <v>13112</v>
          </cell>
          <cell r="B66" t="str">
            <v>อู่ลอย 2</v>
          </cell>
          <cell r="C66">
            <v>163642749.90000001</v>
          </cell>
          <cell r="D66">
            <v>0</v>
          </cell>
          <cell r="E66">
            <v>0</v>
          </cell>
          <cell r="F66">
            <v>0</v>
          </cell>
          <cell r="G66">
            <v>163642749.90000001</v>
          </cell>
          <cell r="H66">
            <v>0</v>
          </cell>
        </row>
        <row r="67">
          <cell r="A67" t="str">
            <v>13121</v>
          </cell>
          <cell r="B67" t="str">
            <v>อาคารสำนักงาน</v>
          </cell>
          <cell r="C67">
            <v>32196582.579999998</v>
          </cell>
          <cell r="D67">
            <v>0</v>
          </cell>
          <cell r="E67">
            <v>0</v>
          </cell>
          <cell r="F67">
            <v>0</v>
          </cell>
          <cell r="G67">
            <v>32196582.579999998</v>
          </cell>
          <cell r="H67">
            <v>0</v>
          </cell>
        </row>
        <row r="68">
          <cell r="A68" t="str">
            <v>13122</v>
          </cell>
          <cell r="B68" t="str">
            <v>อาคารโรงงาน</v>
          </cell>
          <cell r="C68">
            <v>15178642.92</v>
          </cell>
          <cell r="D68">
            <v>0</v>
          </cell>
          <cell r="E68">
            <v>0</v>
          </cell>
          <cell r="F68">
            <v>0</v>
          </cell>
          <cell r="G68">
            <v>15178642.92</v>
          </cell>
          <cell r="H68">
            <v>0</v>
          </cell>
        </row>
        <row r="69">
          <cell r="A69" t="str">
            <v>13123</v>
          </cell>
          <cell r="B69" t="str">
            <v>สิ่งปลูกสร้างอื่น</v>
          </cell>
          <cell r="C69">
            <v>58140541.280000001</v>
          </cell>
          <cell r="D69">
            <v>0</v>
          </cell>
          <cell r="E69">
            <v>0</v>
          </cell>
          <cell r="F69">
            <v>0</v>
          </cell>
          <cell r="G69">
            <v>58140541.280000001</v>
          </cell>
          <cell r="H69">
            <v>0</v>
          </cell>
        </row>
        <row r="70">
          <cell r="A70" t="str">
            <v>13124</v>
          </cell>
          <cell r="B70" t="str">
            <v>ออฟฟิศลอยน้ำ</v>
          </cell>
          <cell r="C70">
            <v>0</v>
          </cell>
          <cell r="D70">
            <v>0</v>
          </cell>
          <cell r="E70">
            <v>0</v>
          </cell>
          <cell r="F70">
            <v>0</v>
          </cell>
          <cell r="G70">
            <v>0</v>
          </cell>
          <cell r="H70">
            <v>0</v>
          </cell>
        </row>
        <row r="71">
          <cell r="A71" t="str">
            <v>13131</v>
          </cell>
          <cell r="B71" t="str">
            <v>ค่าปรับปรุงท่าเทียบเก่า</v>
          </cell>
          <cell r="C71">
            <v>194021.6</v>
          </cell>
          <cell r="D71">
            <v>0</v>
          </cell>
          <cell r="E71">
            <v>0</v>
          </cell>
          <cell r="F71">
            <v>0</v>
          </cell>
          <cell r="G71">
            <v>194021.6</v>
          </cell>
          <cell r="H71">
            <v>0</v>
          </cell>
        </row>
        <row r="72">
          <cell r="A72" t="str">
            <v>13132</v>
          </cell>
          <cell r="B72" t="str">
            <v>ค่าปรับปรุงท่าเทียบใหม่</v>
          </cell>
          <cell r="C72">
            <v>4287139.22</v>
          </cell>
          <cell r="D72">
            <v>0</v>
          </cell>
          <cell r="E72">
            <v>0</v>
          </cell>
          <cell r="F72">
            <v>0</v>
          </cell>
          <cell r="G72">
            <v>4287139.22</v>
          </cell>
          <cell r="H72">
            <v>0</v>
          </cell>
        </row>
        <row r="73">
          <cell r="A73" t="str">
            <v>13133</v>
          </cell>
          <cell r="B73" t="str">
            <v>ค่าปรับปรุงอาคารสำนักงาน</v>
          </cell>
          <cell r="C73">
            <v>6698433.96</v>
          </cell>
          <cell r="D73">
            <v>0</v>
          </cell>
          <cell r="E73">
            <v>0</v>
          </cell>
          <cell r="F73">
            <v>0</v>
          </cell>
          <cell r="G73">
            <v>6698433.96</v>
          </cell>
          <cell r="H73">
            <v>0</v>
          </cell>
        </row>
        <row r="74">
          <cell r="A74" t="str">
            <v>13134</v>
          </cell>
          <cell r="B74" t="str">
            <v>ค่าปรับปรุงอาคารโรงงาน</v>
          </cell>
          <cell r="C74">
            <v>2706815.1</v>
          </cell>
          <cell r="D74">
            <v>0</v>
          </cell>
          <cell r="E74">
            <v>0</v>
          </cell>
          <cell r="F74">
            <v>0</v>
          </cell>
          <cell r="G74">
            <v>2706815.1</v>
          </cell>
          <cell r="H74">
            <v>0</v>
          </cell>
        </row>
        <row r="75">
          <cell r="A75" t="str">
            <v>13135</v>
          </cell>
          <cell r="B75" t="str">
            <v>ค่าปรับปรุงอู่ลอย</v>
          </cell>
          <cell r="C75">
            <v>6839901.46</v>
          </cell>
          <cell r="D75">
            <v>0</v>
          </cell>
          <cell r="E75">
            <v>0</v>
          </cell>
          <cell r="F75">
            <v>0</v>
          </cell>
          <cell r="G75">
            <v>6839901.46</v>
          </cell>
          <cell r="H75">
            <v>0</v>
          </cell>
        </row>
        <row r="76">
          <cell r="A76" t="str">
            <v>13136</v>
          </cell>
          <cell r="B76" t="str">
            <v>ค่าปรับปรุงสถานที่เช่า</v>
          </cell>
          <cell r="C76">
            <v>0</v>
          </cell>
          <cell r="D76">
            <v>0</v>
          </cell>
          <cell r="E76">
            <v>0</v>
          </cell>
          <cell r="F76">
            <v>0</v>
          </cell>
          <cell r="G76">
            <v>0</v>
          </cell>
          <cell r="H76">
            <v>0</v>
          </cell>
        </row>
        <row r="77">
          <cell r="A77" t="str">
            <v>13140</v>
          </cell>
          <cell r="B77" t="str">
            <v>เครื่องจักรกล</v>
          </cell>
          <cell r="C77">
            <v>43079540.810000002</v>
          </cell>
          <cell r="D77">
            <v>0</v>
          </cell>
          <cell r="E77">
            <v>0</v>
          </cell>
          <cell r="F77">
            <v>0</v>
          </cell>
          <cell r="G77">
            <v>43079540.810000002</v>
          </cell>
          <cell r="H77">
            <v>0</v>
          </cell>
        </row>
        <row r="78">
          <cell r="A78" t="str">
            <v>13151</v>
          </cell>
          <cell r="B78" t="str">
            <v>อุปกรณ์ไฟฟ้าและเครื่องมือ</v>
          </cell>
          <cell r="C78">
            <v>32452293.620000001</v>
          </cell>
          <cell r="D78">
            <v>0</v>
          </cell>
          <cell r="E78">
            <v>328018.73</v>
          </cell>
          <cell r="F78">
            <v>0</v>
          </cell>
          <cell r="G78">
            <v>32780312.350000001</v>
          </cell>
          <cell r="H78">
            <v>0</v>
          </cell>
        </row>
        <row r="79">
          <cell r="A79" t="str">
            <v>13152</v>
          </cell>
          <cell r="B79" t="str">
            <v>อุปกรณ์ต่อเรือไฟเบอร์</v>
          </cell>
          <cell r="C79">
            <v>9554234.4299999997</v>
          </cell>
          <cell r="D79">
            <v>0</v>
          </cell>
          <cell r="E79">
            <v>0</v>
          </cell>
          <cell r="F79">
            <v>0</v>
          </cell>
          <cell r="G79">
            <v>9554234.4299999997</v>
          </cell>
          <cell r="H79">
            <v>0</v>
          </cell>
        </row>
        <row r="80">
          <cell r="A80" t="str">
            <v>13161</v>
          </cell>
          <cell r="B80" t="str">
            <v>เครื่องใช้สำนักงาน</v>
          </cell>
          <cell r="C80">
            <v>13081238.199999999</v>
          </cell>
          <cell r="D80">
            <v>0</v>
          </cell>
          <cell r="E80">
            <v>26796.26</v>
          </cell>
          <cell r="F80">
            <v>0</v>
          </cell>
          <cell r="G80">
            <v>13108034.460000001</v>
          </cell>
          <cell r="H80">
            <v>0</v>
          </cell>
        </row>
        <row r="81">
          <cell r="A81" t="str">
            <v>13162</v>
          </cell>
          <cell r="B81" t="str">
            <v>เครื่องเฟอร์นิเจอร์</v>
          </cell>
          <cell r="C81">
            <v>7186154.46</v>
          </cell>
          <cell r="D81">
            <v>0</v>
          </cell>
          <cell r="E81">
            <v>8500</v>
          </cell>
          <cell r="F81">
            <v>0</v>
          </cell>
          <cell r="G81">
            <v>7194654.46</v>
          </cell>
          <cell r="H81">
            <v>0</v>
          </cell>
        </row>
        <row r="82">
          <cell r="A82" t="str">
            <v>13163</v>
          </cell>
          <cell r="B82" t="str">
            <v>เครื่องปรับอากาศ</v>
          </cell>
          <cell r="C82">
            <v>4259533.29</v>
          </cell>
          <cell r="D82">
            <v>0</v>
          </cell>
          <cell r="E82">
            <v>0</v>
          </cell>
          <cell r="F82">
            <v>0</v>
          </cell>
          <cell r="G82">
            <v>4259533.29</v>
          </cell>
          <cell r="H82">
            <v>0</v>
          </cell>
        </row>
        <row r="83">
          <cell r="A83" t="str">
            <v>13171</v>
          </cell>
          <cell r="B83" t="str">
            <v>รถยนต์</v>
          </cell>
          <cell r="C83">
            <v>12710637.98</v>
          </cell>
          <cell r="D83">
            <v>0</v>
          </cell>
          <cell r="E83">
            <v>30000</v>
          </cell>
          <cell r="F83">
            <v>0</v>
          </cell>
          <cell r="G83">
            <v>12740637.98</v>
          </cell>
          <cell r="H83">
            <v>0</v>
          </cell>
        </row>
        <row r="84">
          <cell r="A84" t="str">
            <v>13172</v>
          </cell>
          <cell r="B84" t="str">
            <v>รถจักรยานยนต์</v>
          </cell>
          <cell r="C84">
            <v>0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</row>
        <row r="85">
          <cell r="A85" t="str">
            <v>13181</v>
          </cell>
          <cell r="B85" t="str">
            <v>เรือทัก</v>
          </cell>
          <cell r="C85">
            <v>886755.98</v>
          </cell>
          <cell r="D85">
            <v>0</v>
          </cell>
          <cell r="E85">
            <v>0</v>
          </cell>
          <cell r="F85">
            <v>0</v>
          </cell>
          <cell r="G85">
            <v>886755.98</v>
          </cell>
          <cell r="H85">
            <v>0</v>
          </cell>
        </row>
        <row r="86">
          <cell r="A86" t="str">
            <v>13182</v>
          </cell>
          <cell r="B86" t="str">
            <v>เรือบดและเรือบริการ</v>
          </cell>
          <cell r="C86">
            <v>12616350.619999999</v>
          </cell>
          <cell r="D86">
            <v>0</v>
          </cell>
          <cell r="E86">
            <v>0</v>
          </cell>
          <cell r="F86">
            <v>0</v>
          </cell>
          <cell r="G86">
            <v>12616350.619999999</v>
          </cell>
          <cell r="H86">
            <v>0</v>
          </cell>
        </row>
        <row r="87">
          <cell r="A87" t="str">
            <v>13191</v>
          </cell>
          <cell r="B87" t="str">
            <v>สิ่งระหว่างปลูกสร้าง</v>
          </cell>
          <cell r="C87">
            <v>796095</v>
          </cell>
          <cell r="D87">
            <v>0</v>
          </cell>
          <cell r="E87">
            <v>750773.38</v>
          </cell>
          <cell r="F87">
            <v>0</v>
          </cell>
          <cell r="G87">
            <v>1546868.38</v>
          </cell>
          <cell r="H87">
            <v>0</v>
          </cell>
        </row>
        <row r="88">
          <cell r="A88" t="str">
            <v>13192</v>
          </cell>
          <cell r="B88" t="str">
            <v>เรือระหว่างสร้าง</v>
          </cell>
          <cell r="C88">
            <v>2989798.21</v>
          </cell>
          <cell r="D88">
            <v>0</v>
          </cell>
          <cell r="E88">
            <v>4262.3500000000004</v>
          </cell>
          <cell r="F88">
            <v>0</v>
          </cell>
          <cell r="G88">
            <v>2994060.56</v>
          </cell>
          <cell r="H88">
            <v>0</v>
          </cell>
        </row>
        <row r="89">
          <cell r="A89" t="str">
            <v>13210</v>
          </cell>
          <cell r="B89" t="str">
            <v>ค่าเสื่อมราคาสะสม - อู่ลอย</v>
          </cell>
          <cell r="C89">
            <v>0</v>
          </cell>
          <cell r="D89">
            <v>89908096.950000003</v>
          </cell>
          <cell r="E89">
            <v>0</v>
          </cell>
          <cell r="F89">
            <v>1856112.29</v>
          </cell>
          <cell r="G89">
            <v>0</v>
          </cell>
          <cell r="H89">
            <v>91764209.239999995</v>
          </cell>
        </row>
        <row r="90">
          <cell r="A90" t="str">
            <v>13211</v>
          </cell>
          <cell r="B90" t="str">
            <v>ค่าเสื่อมราคาสะสม - อู่ลอยเพิ่มเติม</v>
          </cell>
          <cell r="C90">
            <v>0</v>
          </cell>
          <cell r="D90">
            <v>8034877.6399999997</v>
          </cell>
          <cell r="E90">
            <v>0</v>
          </cell>
          <cell r="F90">
            <v>152542.09</v>
          </cell>
          <cell r="G90">
            <v>0</v>
          </cell>
          <cell r="H90">
            <v>8187419.7300000004</v>
          </cell>
        </row>
        <row r="91">
          <cell r="A91" t="str">
            <v>13221</v>
          </cell>
          <cell r="B91" t="str">
            <v>ค่าเสื่อมราคาสะสม - อาคารสำนักงาน</v>
          </cell>
          <cell r="C91">
            <v>0</v>
          </cell>
          <cell r="D91">
            <v>6224677.8899999997</v>
          </cell>
          <cell r="E91">
            <v>0</v>
          </cell>
          <cell r="F91">
            <v>385476.88</v>
          </cell>
          <cell r="G91">
            <v>0</v>
          </cell>
          <cell r="H91">
            <v>6610154.7699999996</v>
          </cell>
        </row>
        <row r="92">
          <cell r="A92" t="str">
            <v>13222</v>
          </cell>
          <cell r="B92" t="str">
            <v>ค่าเสื่อมราคาสะสม - อาคารโรงงาน</v>
          </cell>
          <cell r="C92">
            <v>0</v>
          </cell>
          <cell r="D92">
            <v>3327405.75</v>
          </cell>
          <cell r="E92">
            <v>0</v>
          </cell>
          <cell r="F92">
            <v>181727.85</v>
          </cell>
          <cell r="G92">
            <v>0</v>
          </cell>
          <cell r="H92">
            <v>3509133.6</v>
          </cell>
        </row>
        <row r="93">
          <cell r="A93" t="str">
            <v>13223</v>
          </cell>
          <cell r="B93" t="str">
            <v>ค่าเสื่อมราคาสะสม - สิ่งปลูกสร้างอื่น</v>
          </cell>
          <cell r="C93">
            <v>0</v>
          </cell>
          <cell r="D93">
            <v>14072972.59</v>
          </cell>
          <cell r="E93">
            <v>0</v>
          </cell>
          <cell r="F93">
            <v>699436.75</v>
          </cell>
          <cell r="G93">
            <v>0</v>
          </cell>
          <cell r="H93">
            <v>14772409.34</v>
          </cell>
        </row>
        <row r="94">
          <cell r="A94" t="str">
            <v>13224</v>
          </cell>
          <cell r="B94" t="str">
            <v>ค่าเสื่อมราคาสะสม - ออฟฟิศลอยน้ำ</v>
          </cell>
          <cell r="C94">
            <v>0</v>
          </cell>
          <cell r="D94">
            <v>0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</row>
        <row r="95">
          <cell r="A95" t="str">
            <v>13231</v>
          </cell>
          <cell r="B95" t="str">
            <v>ค่าเสื่อมราคาสะสม - ท่าเทียบเก่า</v>
          </cell>
          <cell r="C95">
            <v>0</v>
          </cell>
          <cell r="D95">
            <v>194021.6</v>
          </cell>
          <cell r="E95">
            <v>0</v>
          </cell>
          <cell r="F95">
            <v>0</v>
          </cell>
          <cell r="G95">
            <v>0</v>
          </cell>
          <cell r="H95">
            <v>194021.6</v>
          </cell>
        </row>
        <row r="96">
          <cell r="A96" t="str">
            <v>13232</v>
          </cell>
          <cell r="B96" t="str">
            <v>ค่าเสื่อมราคาสะสม - ท่าเทียบอู่ใหม่</v>
          </cell>
          <cell r="C96">
            <v>0</v>
          </cell>
          <cell r="D96">
            <v>1619288.93</v>
          </cell>
          <cell r="E96">
            <v>0</v>
          </cell>
          <cell r="F96">
            <v>40229.839999999997</v>
          </cell>
          <cell r="G96">
            <v>0</v>
          </cell>
          <cell r="H96">
            <v>1659518.77</v>
          </cell>
        </row>
        <row r="97">
          <cell r="A97" t="str">
            <v>13233</v>
          </cell>
          <cell r="B97" t="str">
            <v>ค่าเสื่อมราคาสะสม - ส่วนปรับปรุงอาคารสำนักงาน</v>
          </cell>
          <cell r="C97">
            <v>0</v>
          </cell>
          <cell r="D97">
            <v>2087452.61</v>
          </cell>
          <cell r="E97">
            <v>0</v>
          </cell>
          <cell r="F97">
            <v>84418.69</v>
          </cell>
          <cell r="G97">
            <v>0</v>
          </cell>
          <cell r="H97">
            <v>2171871.2999999998</v>
          </cell>
        </row>
        <row r="98">
          <cell r="A98" t="str">
            <v>13234</v>
          </cell>
          <cell r="B98" t="str">
            <v>ค่าเสื่อมราคาสะสม - ส่วนปรับปรุงอาคารโรงงาน</v>
          </cell>
          <cell r="C98">
            <v>0</v>
          </cell>
          <cell r="D98">
            <v>802893.25</v>
          </cell>
          <cell r="E98">
            <v>0</v>
          </cell>
          <cell r="F98">
            <v>34113.29</v>
          </cell>
          <cell r="G98">
            <v>0</v>
          </cell>
          <cell r="H98">
            <v>837006.54</v>
          </cell>
        </row>
        <row r="99">
          <cell r="A99" t="str">
            <v>13235</v>
          </cell>
          <cell r="B99" t="str">
            <v>ค่าเสื่อมราคาสะสม - ส่วนปรับปรุงอู่ลอย</v>
          </cell>
          <cell r="C99">
            <v>0</v>
          </cell>
          <cell r="D99">
            <v>1848207</v>
          </cell>
          <cell r="E99">
            <v>0</v>
          </cell>
          <cell r="F99">
            <v>86201.5</v>
          </cell>
          <cell r="G99">
            <v>0</v>
          </cell>
          <cell r="H99">
            <v>1934408.5</v>
          </cell>
        </row>
        <row r="100">
          <cell r="A100" t="str">
            <v>13240</v>
          </cell>
          <cell r="B100" t="str">
            <v>ค่าเสื่อมราคาสะสม - เครื่องจักรกล</v>
          </cell>
          <cell r="C100">
            <v>0</v>
          </cell>
          <cell r="D100">
            <v>37509372.090000004</v>
          </cell>
          <cell r="E100">
            <v>0</v>
          </cell>
          <cell r="F100">
            <v>882280.93</v>
          </cell>
          <cell r="G100">
            <v>0</v>
          </cell>
          <cell r="H100">
            <v>38391653.020000003</v>
          </cell>
        </row>
        <row r="101">
          <cell r="A101" t="str">
            <v>13251</v>
          </cell>
          <cell r="B101" t="str">
            <v>ค่าเสื่อมราคาสะสม - อุปกรณ์ไฟฟ้าและเครื่องมือ</v>
          </cell>
          <cell r="C101">
            <v>0</v>
          </cell>
          <cell r="D101">
            <v>28852937</v>
          </cell>
          <cell r="E101">
            <v>0</v>
          </cell>
          <cell r="F101">
            <v>288971.45</v>
          </cell>
          <cell r="G101">
            <v>0</v>
          </cell>
          <cell r="H101">
            <v>29141908.449999999</v>
          </cell>
        </row>
        <row r="102">
          <cell r="A102" t="str">
            <v>13252</v>
          </cell>
          <cell r="B102" t="str">
            <v>ค่าเสื่อมราคาสะสม - อุปกรณ์ต่อเรือไฟเบอร์</v>
          </cell>
          <cell r="C102">
            <v>0</v>
          </cell>
          <cell r="D102">
            <v>9076522.6999999993</v>
          </cell>
          <cell r="E102">
            <v>0</v>
          </cell>
          <cell r="F102">
            <v>0</v>
          </cell>
          <cell r="G102">
            <v>0</v>
          </cell>
          <cell r="H102">
            <v>9076522.6999999993</v>
          </cell>
        </row>
        <row r="103">
          <cell r="A103" t="str">
            <v>13261</v>
          </cell>
          <cell r="B103" t="str">
            <v>ค่าเสื่อมราคาสะสม - เครื่องใช้สำนักงาน</v>
          </cell>
          <cell r="C103">
            <v>0</v>
          </cell>
          <cell r="D103">
            <v>9859305.8499999996</v>
          </cell>
          <cell r="E103">
            <v>0</v>
          </cell>
          <cell r="F103">
            <v>342710.45</v>
          </cell>
          <cell r="G103">
            <v>0</v>
          </cell>
          <cell r="H103">
            <v>10202016.300000001</v>
          </cell>
        </row>
        <row r="104">
          <cell r="A104" t="str">
            <v>13262</v>
          </cell>
          <cell r="B104" t="str">
            <v>ค่าเสื่อมราคาสะสม - เครื่องเฟอร์นิเจอร์</v>
          </cell>
          <cell r="C104">
            <v>0</v>
          </cell>
          <cell r="D104">
            <v>6075106.1299999999</v>
          </cell>
          <cell r="E104">
            <v>0</v>
          </cell>
          <cell r="F104">
            <v>183710.49</v>
          </cell>
          <cell r="G104">
            <v>0</v>
          </cell>
          <cell r="H104">
            <v>6258816.6200000001</v>
          </cell>
        </row>
        <row r="105">
          <cell r="A105" t="str">
            <v>13263</v>
          </cell>
          <cell r="B105" t="str">
            <v>ค่าเสื่อมราคาสะสม - เครื่องปรับอากาศ</v>
          </cell>
          <cell r="C105">
            <v>0</v>
          </cell>
          <cell r="D105">
            <v>3675580.75</v>
          </cell>
          <cell r="E105">
            <v>0</v>
          </cell>
          <cell r="F105">
            <v>130630.66</v>
          </cell>
          <cell r="G105">
            <v>0</v>
          </cell>
          <cell r="H105">
            <v>3806211.41</v>
          </cell>
        </row>
        <row r="106">
          <cell r="A106" t="str">
            <v>13271</v>
          </cell>
          <cell r="B106" t="str">
            <v>ค่าเสื่อมราคาสะสม - รถยนต์</v>
          </cell>
          <cell r="C106">
            <v>0</v>
          </cell>
          <cell r="D106">
            <v>7641283.6900000004</v>
          </cell>
          <cell r="E106">
            <v>0</v>
          </cell>
          <cell r="F106">
            <v>323177.88</v>
          </cell>
          <cell r="G106">
            <v>0</v>
          </cell>
          <cell r="H106">
            <v>7964461.5700000003</v>
          </cell>
        </row>
        <row r="107">
          <cell r="A107" t="str">
            <v>13272</v>
          </cell>
          <cell r="B107" t="str">
            <v>ค่าเสื่อมราคาสะสม - รถจักรยานยนต์</v>
          </cell>
          <cell r="C107">
            <v>0</v>
          </cell>
          <cell r="D107">
            <v>0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</row>
        <row r="108">
          <cell r="A108" t="str">
            <v>13281</v>
          </cell>
          <cell r="B108" t="str">
            <v>ค่าเสื่อมราคาสะสม - เรือทัก</v>
          </cell>
          <cell r="C108">
            <v>0</v>
          </cell>
          <cell r="D108">
            <v>724425.12</v>
          </cell>
          <cell r="E108">
            <v>0</v>
          </cell>
          <cell r="F108">
            <v>16447.52</v>
          </cell>
          <cell r="G108">
            <v>0</v>
          </cell>
          <cell r="H108">
            <v>740872.64</v>
          </cell>
        </row>
        <row r="109">
          <cell r="A109" t="str">
            <v>13282</v>
          </cell>
          <cell r="B109" t="str">
            <v>ค่าเสื่อมราคาสะสม - เรือบดและเรือบริการ</v>
          </cell>
          <cell r="C109">
            <v>0</v>
          </cell>
          <cell r="D109">
            <v>11450719.82</v>
          </cell>
          <cell r="E109">
            <v>0</v>
          </cell>
          <cell r="F109">
            <v>56440.97</v>
          </cell>
          <cell r="G109">
            <v>0</v>
          </cell>
          <cell r="H109">
            <v>11507160.789999999</v>
          </cell>
        </row>
        <row r="110">
          <cell r="A110" t="str">
            <v>19001</v>
          </cell>
          <cell r="B110" t="str">
            <v>เงินมัดจำ</v>
          </cell>
          <cell r="C110">
            <v>5680371.9299999997</v>
          </cell>
          <cell r="D110">
            <v>0</v>
          </cell>
          <cell r="E110">
            <v>805819.99</v>
          </cell>
          <cell r="F110">
            <v>0</v>
          </cell>
          <cell r="G110">
            <v>6486191.9199999999</v>
          </cell>
          <cell r="H110">
            <v>0</v>
          </cell>
        </row>
        <row r="111">
          <cell r="A111" t="str">
            <v>19002</v>
          </cell>
          <cell r="B111" t="str">
            <v>เงินประกันโทรศัพท์</v>
          </cell>
          <cell r="C111">
            <v>67000</v>
          </cell>
          <cell r="D111">
            <v>0</v>
          </cell>
          <cell r="E111">
            <v>0</v>
          </cell>
          <cell r="F111">
            <v>0</v>
          </cell>
          <cell r="G111">
            <v>67000</v>
          </cell>
          <cell r="H111">
            <v>0</v>
          </cell>
        </row>
        <row r="112">
          <cell r="A112" t="str">
            <v>19003</v>
          </cell>
          <cell r="B112" t="str">
            <v>ภาษีหัก ณ ที่จ่าย</v>
          </cell>
          <cell r="C112">
            <v>8502958.5800000001</v>
          </cell>
          <cell r="D112">
            <v>0</v>
          </cell>
          <cell r="E112">
            <v>1002408.47</v>
          </cell>
          <cell r="F112">
            <v>0</v>
          </cell>
          <cell r="G112">
            <v>9505367.0500000007</v>
          </cell>
          <cell r="H112">
            <v>0</v>
          </cell>
        </row>
        <row r="113">
          <cell r="A113" t="str">
            <v>19004</v>
          </cell>
          <cell r="B113" t="str">
            <v>พันธบัตรองค์การโทรศัพท์</v>
          </cell>
          <cell r="C113">
            <v>15000</v>
          </cell>
          <cell r="D113">
            <v>0</v>
          </cell>
          <cell r="E113">
            <v>0</v>
          </cell>
          <cell r="F113">
            <v>0</v>
          </cell>
          <cell r="G113">
            <v>15000</v>
          </cell>
          <cell r="H113">
            <v>0</v>
          </cell>
        </row>
        <row r="114">
          <cell r="A114" t="str">
            <v>19005</v>
          </cell>
          <cell r="B114" t="str">
            <v>ค่าใช้จ่ายรอตัดจ่าย</v>
          </cell>
          <cell r="C114">
            <v>0</v>
          </cell>
          <cell r="D114">
            <v>0</v>
          </cell>
          <cell r="E114">
            <v>0</v>
          </cell>
          <cell r="F114">
            <v>0</v>
          </cell>
          <cell r="G114">
            <v>0</v>
          </cell>
          <cell r="H114">
            <v>0</v>
          </cell>
        </row>
        <row r="115">
          <cell r="A115" t="str">
            <v>19007</v>
          </cell>
          <cell r="B115" t="str">
            <v>เงินทดรองจ่ายแทนลูกค้า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</row>
        <row r="116">
          <cell r="A116" t="str">
            <v>19008</v>
          </cell>
          <cell r="B116" t="str">
            <v>ค่าบริการซ่อมเรือค้างรับ</v>
          </cell>
          <cell r="C116">
            <v>9681073.2400000002</v>
          </cell>
          <cell r="D116">
            <v>0</v>
          </cell>
          <cell r="E116">
            <v>501517.34</v>
          </cell>
          <cell r="F116">
            <v>0</v>
          </cell>
          <cell r="G116">
            <v>10182590.58</v>
          </cell>
          <cell r="H116">
            <v>0</v>
          </cell>
        </row>
        <row r="117">
          <cell r="A117" t="str">
            <v>19009</v>
          </cell>
          <cell r="B117" t="str">
            <v>รายได้ค่าต่อเรือค้างรับ</v>
          </cell>
          <cell r="C117">
            <v>0</v>
          </cell>
          <cell r="D117">
            <v>0</v>
          </cell>
          <cell r="E117">
            <v>0</v>
          </cell>
          <cell r="F117">
            <v>0</v>
          </cell>
          <cell r="G117">
            <v>0</v>
          </cell>
          <cell r="H117">
            <v>0</v>
          </cell>
        </row>
        <row r="118">
          <cell r="A118" t="str">
            <v>19010</v>
          </cell>
          <cell r="B118" t="str">
            <v>เงินมัดจำค่าสินค้า</v>
          </cell>
          <cell r="C118">
            <v>0</v>
          </cell>
          <cell r="D118">
            <v>0</v>
          </cell>
          <cell r="E118">
            <v>0</v>
          </cell>
          <cell r="F118">
            <v>0</v>
          </cell>
          <cell r="G118">
            <v>0</v>
          </cell>
          <cell r="H118">
            <v>0</v>
          </cell>
        </row>
        <row r="119">
          <cell r="A119" t="str">
            <v>19012</v>
          </cell>
          <cell r="B119" t="str">
            <v>รายได้เงินปันผลค้างรับ</v>
          </cell>
          <cell r="C119">
            <v>0</v>
          </cell>
          <cell r="D119">
            <v>0</v>
          </cell>
          <cell r="E119">
            <v>0</v>
          </cell>
          <cell r="F119">
            <v>0</v>
          </cell>
          <cell r="G119">
            <v>0</v>
          </cell>
          <cell r="H119">
            <v>0</v>
          </cell>
        </row>
        <row r="120">
          <cell r="A120" t="str">
            <v>21101</v>
          </cell>
          <cell r="B120" t="str">
            <v>เงินเบิกเกินบัญชี - ธ.ไทยพาณิชย์ สาขาพระประแดง</v>
          </cell>
          <cell r="C120">
            <v>0</v>
          </cell>
          <cell r="D120">
            <v>0</v>
          </cell>
          <cell r="E120">
            <v>0</v>
          </cell>
          <cell r="F120">
            <v>0</v>
          </cell>
          <cell r="G120">
            <v>0</v>
          </cell>
          <cell r="H120">
            <v>0</v>
          </cell>
        </row>
        <row r="121">
          <cell r="A121" t="str">
            <v>21102</v>
          </cell>
          <cell r="B121" t="str">
            <v>เจ้าหนี้ T/R</v>
          </cell>
          <cell r="C121">
            <v>0</v>
          </cell>
          <cell r="D121">
            <v>4346173.16</v>
          </cell>
          <cell r="E121">
            <v>2121390.14</v>
          </cell>
          <cell r="F121">
            <v>0</v>
          </cell>
          <cell r="G121">
            <v>0</v>
          </cell>
          <cell r="H121">
            <v>2224783.02</v>
          </cell>
        </row>
        <row r="122">
          <cell r="A122" t="str">
            <v>21103</v>
          </cell>
          <cell r="B122" t="str">
            <v>เงินเบิกเกินบัญชี - ธ.ไทยพาณิชย์ สาขาบางครุ</v>
          </cell>
          <cell r="C122">
            <v>0</v>
          </cell>
          <cell r="D122">
            <v>3262470.9</v>
          </cell>
          <cell r="E122">
            <v>285120.40999999997</v>
          </cell>
          <cell r="F122">
            <v>0</v>
          </cell>
          <cell r="G122">
            <v>0</v>
          </cell>
          <cell r="H122">
            <v>2977350.49</v>
          </cell>
        </row>
        <row r="123">
          <cell r="A123" t="str">
            <v>21201</v>
          </cell>
          <cell r="B123" t="str">
            <v>เจ้าหนี้การค้า</v>
          </cell>
          <cell r="C123">
            <v>0</v>
          </cell>
          <cell r="D123">
            <v>7295216.8799999999</v>
          </cell>
          <cell r="E123">
            <v>0</v>
          </cell>
          <cell r="F123">
            <v>1678986.96</v>
          </cell>
          <cell r="G123">
            <v>0</v>
          </cell>
          <cell r="H123">
            <v>8974203.8399999999</v>
          </cell>
        </row>
        <row r="124">
          <cell r="A124" t="str">
            <v>21202</v>
          </cell>
          <cell r="B124" t="str">
            <v>เช็คค้างจ่าย</v>
          </cell>
          <cell r="C124">
            <v>0</v>
          </cell>
          <cell r="D124">
            <v>0</v>
          </cell>
          <cell r="E124">
            <v>0</v>
          </cell>
          <cell r="F124">
            <v>0</v>
          </cell>
          <cell r="G124">
            <v>0</v>
          </cell>
          <cell r="H124">
            <v>0</v>
          </cell>
        </row>
        <row r="125">
          <cell r="A125" t="str">
            <v>21203</v>
          </cell>
          <cell r="B125" t="str">
            <v>เจ้าหนี้ - Forward Exchange</v>
          </cell>
          <cell r="C125">
            <v>0</v>
          </cell>
          <cell r="D125">
            <v>0</v>
          </cell>
          <cell r="E125">
            <v>0</v>
          </cell>
          <cell r="F125">
            <v>0</v>
          </cell>
          <cell r="G125">
            <v>0</v>
          </cell>
          <cell r="H125">
            <v>0</v>
          </cell>
        </row>
        <row r="126">
          <cell r="A126" t="str">
            <v>21204</v>
          </cell>
          <cell r="B126" t="str">
            <v>ตั๋วสัญญาใช้เงิน</v>
          </cell>
          <cell r="C126">
            <v>0</v>
          </cell>
          <cell r="D126">
            <v>251544000</v>
          </cell>
          <cell r="E126">
            <v>30000000</v>
          </cell>
          <cell r="F126">
            <v>0</v>
          </cell>
          <cell r="G126">
            <v>0</v>
          </cell>
          <cell r="H126">
            <v>221544000</v>
          </cell>
        </row>
        <row r="127">
          <cell r="A127" t="str">
            <v>21301</v>
          </cell>
          <cell r="B127" t="str">
            <v>เงินกู้ระยะยาวที่ถึงกำหนดชำระภายในหนึ่งปี</v>
          </cell>
          <cell r="C127">
            <v>0</v>
          </cell>
          <cell r="D127">
            <v>5134560</v>
          </cell>
          <cell r="E127">
            <v>0</v>
          </cell>
          <cell r="F127">
            <v>2567280</v>
          </cell>
          <cell r="G127">
            <v>0</v>
          </cell>
          <cell r="H127">
            <v>7701840</v>
          </cell>
        </row>
        <row r="128">
          <cell r="A128" t="str">
            <v>21401</v>
          </cell>
          <cell r="B128" t="str">
            <v>เงินรับล่วงหน้า - ค่าต่อเรือและซ่อมเรือ</v>
          </cell>
          <cell r="C128">
            <v>0</v>
          </cell>
          <cell r="D128">
            <v>0</v>
          </cell>
          <cell r="E128">
            <v>0</v>
          </cell>
          <cell r="F128">
            <v>1260000</v>
          </cell>
          <cell r="G128">
            <v>0</v>
          </cell>
          <cell r="H128">
            <v>1260000</v>
          </cell>
        </row>
        <row r="129">
          <cell r="A129" t="str">
            <v>21402</v>
          </cell>
          <cell r="B129" t="str">
            <v>เช็ครับลงวันที่รับล่วงหน้า</v>
          </cell>
          <cell r="C129">
            <v>0</v>
          </cell>
          <cell r="D129">
            <v>4280641.83</v>
          </cell>
          <cell r="E129">
            <v>0</v>
          </cell>
          <cell r="F129">
            <v>15459214.140000001</v>
          </cell>
          <cell r="G129">
            <v>0</v>
          </cell>
          <cell r="H129">
            <v>19739855.969999999</v>
          </cell>
        </row>
        <row r="130">
          <cell r="A130" t="str">
            <v>21901</v>
          </cell>
          <cell r="B130" t="str">
            <v>เจ้าหนี้-บริษัทอื่นในเครือ</v>
          </cell>
          <cell r="C130">
            <v>0</v>
          </cell>
          <cell r="D130">
            <v>0</v>
          </cell>
          <cell r="E130">
            <v>0</v>
          </cell>
          <cell r="F130">
            <v>0</v>
          </cell>
          <cell r="G130">
            <v>0</v>
          </cell>
          <cell r="H130">
            <v>0</v>
          </cell>
        </row>
        <row r="131">
          <cell r="A131" t="str">
            <v>21902</v>
          </cell>
          <cell r="B131" t="str">
            <v>ดอกเบี้ยเงินกู้ค้างจ่าย</v>
          </cell>
          <cell r="C131">
            <v>0</v>
          </cell>
          <cell r="D131">
            <v>207069.86</v>
          </cell>
          <cell r="E131">
            <v>0</v>
          </cell>
          <cell r="F131">
            <v>0.01</v>
          </cell>
          <cell r="G131">
            <v>0</v>
          </cell>
          <cell r="H131">
            <v>207069.87</v>
          </cell>
        </row>
        <row r="132">
          <cell r="A132" t="str">
            <v>21903</v>
          </cell>
          <cell r="B132" t="str">
            <v>ภาษีหักไว้ ณ ที่จ่าย ภงด.1</v>
          </cell>
          <cell r="C132">
            <v>0</v>
          </cell>
          <cell r="D132">
            <v>266595</v>
          </cell>
          <cell r="E132">
            <v>54949.5</v>
          </cell>
          <cell r="F132">
            <v>0</v>
          </cell>
          <cell r="G132">
            <v>0</v>
          </cell>
          <cell r="H132">
            <v>211645.5</v>
          </cell>
        </row>
        <row r="133">
          <cell r="A133" t="str">
            <v>21904</v>
          </cell>
          <cell r="B133" t="str">
            <v>โบนัสค้างจ่าย</v>
          </cell>
          <cell r="C133">
            <v>0</v>
          </cell>
          <cell r="D133">
            <v>0</v>
          </cell>
          <cell r="E133">
            <v>0</v>
          </cell>
          <cell r="F133">
            <v>0</v>
          </cell>
          <cell r="G133">
            <v>0</v>
          </cell>
          <cell r="H133">
            <v>0</v>
          </cell>
        </row>
        <row r="134">
          <cell r="A134" t="str">
            <v>21905</v>
          </cell>
          <cell r="B134" t="str">
            <v>ค่าน้ำประปาค้างจ่าย</v>
          </cell>
          <cell r="C134">
            <v>0</v>
          </cell>
          <cell r="D134">
            <v>50000</v>
          </cell>
          <cell r="E134">
            <v>0</v>
          </cell>
          <cell r="F134">
            <v>0</v>
          </cell>
          <cell r="G134">
            <v>0</v>
          </cell>
          <cell r="H134">
            <v>50000</v>
          </cell>
        </row>
        <row r="135">
          <cell r="A135" t="str">
            <v>21906</v>
          </cell>
          <cell r="B135" t="str">
            <v>ค่าไฟฟ้าค้างจ่าย</v>
          </cell>
          <cell r="C135">
            <v>0</v>
          </cell>
          <cell r="D135">
            <v>700000</v>
          </cell>
          <cell r="E135">
            <v>0</v>
          </cell>
          <cell r="F135">
            <v>0</v>
          </cell>
          <cell r="G135">
            <v>0</v>
          </cell>
          <cell r="H135">
            <v>700000</v>
          </cell>
        </row>
        <row r="136">
          <cell r="A136" t="str">
            <v>21907</v>
          </cell>
          <cell r="B136" t="str">
            <v>ค่าโทรศัพท์ค้างจ่าย</v>
          </cell>
          <cell r="C136">
            <v>0</v>
          </cell>
          <cell r="D136">
            <v>110512.86</v>
          </cell>
          <cell r="E136">
            <v>0</v>
          </cell>
          <cell r="F136">
            <v>0</v>
          </cell>
          <cell r="G136">
            <v>0</v>
          </cell>
          <cell r="H136">
            <v>110512.86</v>
          </cell>
        </row>
        <row r="137">
          <cell r="A137" t="str">
            <v>21908</v>
          </cell>
          <cell r="B137" t="str">
            <v>ค่าสอบบัญชีค้างจ่าย</v>
          </cell>
          <cell r="C137">
            <v>0</v>
          </cell>
          <cell r="D137">
            <v>180500</v>
          </cell>
          <cell r="E137">
            <v>0</v>
          </cell>
          <cell r="F137">
            <v>65750</v>
          </cell>
          <cell r="G137">
            <v>0</v>
          </cell>
          <cell r="H137">
            <v>246250</v>
          </cell>
        </row>
        <row r="138">
          <cell r="A138" t="str">
            <v>21909</v>
          </cell>
          <cell r="B138" t="str">
            <v>ค่าแรงเหมาค้างจ่าย</v>
          </cell>
          <cell r="C138">
            <v>0</v>
          </cell>
          <cell r="D138">
            <v>2610084.39</v>
          </cell>
          <cell r="E138">
            <v>0</v>
          </cell>
          <cell r="F138">
            <v>3232669.74</v>
          </cell>
          <cell r="G138">
            <v>0</v>
          </cell>
          <cell r="H138">
            <v>5842754.1299999999</v>
          </cell>
        </row>
        <row r="139">
          <cell r="A139" t="str">
            <v>21910</v>
          </cell>
          <cell r="B139" t="str">
            <v>เงินประกันสังคมหัก ณ ที่จ่ายค้างจ่าย</v>
          </cell>
          <cell r="C139">
            <v>0</v>
          </cell>
          <cell r="D139">
            <v>72499</v>
          </cell>
          <cell r="E139">
            <v>0</v>
          </cell>
          <cell r="F139">
            <v>3572</v>
          </cell>
          <cell r="G139">
            <v>0</v>
          </cell>
          <cell r="H139">
            <v>76071</v>
          </cell>
        </row>
        <row r="140">
          <cell r="A140" t="str">
            <v>21911</v>
          </cell>
          <cell r="B140" t="str">
            <v>ภาษีขาย</v>
          </cell>
          <cell r="C140">
            <v>0</v>
          </cell>
          <cell r="D140">
            <v>0</v>
          </cell>
          <cell r="E140">
            <v>0</v>
          </cell>
          <cell r="F140">
            <v>0</v>
          </cell>
          <cell r="G140">
            <v>0</v>
          </cell>
          <cell r="H140">
            <v>0</v>
          </cell>
        </row>
        <row r="141">
          <cell r="A141" t="str">
            <v>21912</v>
          </cell>
          <cell r="B141" t="str">
            <v>ค่าใช้จ่ายค้างจ่าย</v>
          </cell>
          <cell r="C141">
            <v>0</v>
          </cell>
          <cell r="D141">
            <v>2205475.7400000002</v>
          </cell>
          <cell r="E141">
            <v>0</v>
          </cell>
          <cell r="F141">
            <v>273666.27</v>
          </cell>
          <cell r="G141">
            <v>0</v>
          </cell>
          <cell r="H141">
            <v>2479142.0099999998</v>
          </cell>
        </row>
        <row r="142">
          <cell r="A142" t="str">
            <v>21913</v>
          </cell>
          <cell r="B142" t="str">
            <v>เงินปันผลค้างจ่าย</v>
          </cell>
          <cell r="C142">
            <v>0</v>
          </cell>
          <cell r="D142">
            <v>52197.5</v>
          </cell>
          <cell r="E142">
            <v>0</v>
          </cell>
          <cell r="F142">
            <v>0</v>
          </cell>
          <cell r="G142">
            <v>0</v>
          </cell>
          <cell r="H142">
            <v>52197.5</v>
          </cell>
        </row>
        <row r="143">
          <cell r="A143" t="str">
            <v>21914</v>
          </cell>
          <cell r="B143" t="str">
            <v>เจ้าหนี้กรมสรรพากร</v>
          </cell>
          <cell r="C143">
            <v>0</v>
          </cell>
          <cell r="D143">
            <v>311057.74</v>
          </cell>
          <cell r="E143">
            <v>77006.89</v>
          </cell>
          <cell r="F143">
            <v>0</v>
          </cell>
          <cell r="G143">
            <v>0</v>
          </cell>
          <cell r="H143">
            <v>234050.85</v>
          </cell>
        </row>
        <row r="144">
          <cell r="A144" t="str">
            <v>21915</v>
          </cell>
          <cell r="B144" t="str">
            <v>ภาษีเงินได้นิติบุคคลค้างจ่าย</v>
          </cell>
          <cell r="C144">
            <v>0</v>
          </cell>
          <cell r="D144">
            <v>0</v>
          </cell>
          <cell r="E144">
            <v>0</v>
          </cell>
          <cell r="F144">
            <v>0</v>
          </cell>
          <cell r="G144">
            <v>0</v>
          </cell>
          <cell r="H144">
            <v>0</v>
          </cell>
        </row>
        <row r="145">
          <cell r="A145" t="str">
            <v>21916</v>
          </cell>
          <cell r="B145" t="str">
            <v>เงินกองทุนสำรองเลี้ยงชีพ</v>
          </cell>
          <cell r="C145">
            <v>0</v>
          </cell>
          <cell r="D145">
            <v>295339.36</v>
          </cell>
          <cell r="E145">
            <v>0</v>
          </cell>
          <cell r="F145">
            <v>18015.54</v>
          </cell>
          <cell r="G145">
            <v>0</v>
          </cell>
          <cell r="H145">
            <v>313354.90000000002</v>
          </cell>
        </row>
        <row r="146">
          <cell r="A146" t="str">
            <v>21917</v>
          </cell>
          <cell r="B146" t="str">
            <v>เจ้าหนี้ - ต่อเรือ</v>
          </cell>
          <cell r="C146">
            <v>0</v>
          </cell>
          <cell r="D146">
            <v>0</v>
          </cell>
          <cell r="E146">
            <v>0</v>
          </cell>
          <cell r="F146">
            <v>0</v>
          </cell>
          <cell r="G146">
            <v>0</v>
          </cell>
          <cell r="H146">
            <v>0</v>
          </cell>
        </row>
        <row r="147">
          <cell r="A147" t="str">
            <v>21918</v>
          </cell>
          <cell r="B147" t="str">
            <v>เจ้าหนี้ T/T</v>
          </cell>
          <cell r="C147">
            <v>0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</row>
        <row r="148">
          <cell r="A148" t="str">
            <v>21919</v>
          </cell>
          <cell r="B148" t="str">
            <v>เจ้าหนี้เช่าซื้อที่ถึงกำหนดชำระภายในหนึ่งปี</v>
          </cell>
          <cell r="C148">
            <v>0</v>
          </cell>
          <cell r="D148">
            <v>446923.66</v>
          </cell>
          <cell r="E148">
            <v>0</v>
          </cell>
          <cell r="F148">
            <v>8403.5</v>
          </cell>
          <cell r="G148">
            <v>0</v>
          </cell>
          <cell r="H148">
            <v>455327.16</v>
          </cell>
        </row>
        <row r="149">
          <cell r="A149" t="str">
            <v>21920</v>
          </cell>
          <cell r="B149" t="str">
            <v>ภาษีขายไม่ถึงกำหนด</v>
          </cell>
          <cell r="C149">
            <v>0</v>
          </cell>
          <cell r="D149">
            <v>1435822.61</v>
          </cell>
          <cell r="E149">
            <v>0</v>
          </cell>
          <cell r="F149">
            <v>101476.3</v>
          </cell>
          <cell r="G149">
            <v>0</v>
          </cell>
          <cell r="H149">
            <v>1537298.91</v>
          </cell>
        </row>
        <row r="150">
          <cell r="A150" t="str">
            <v>21921</v>
          </cell>
          <cell r="B150" t="str">
            <v>ส่วนลดจากการขายเงินตราต่างประเทศล่วงหน้ารอตัดบัญชี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</row>
        <row r="151">
          <cell r="A151" t="str">
            <v>21922</v>
          </cell>
          <cell r="B151" t="str">
            <v>ดอกเบี้ยค้างจ่าย - เจ้าหนี้ T/R</v>
          </cell>
          <cell r="C151">
            <v>0</v>
          </cell>
          <cell r="D151">
            <v>3820.08</v>
          </cell>
          <cell r="E151">
            <v>0</v>
          </cell>
          <cell r="F151">
            <v>433.42</v>
          </cell>
          <cell r="G151">
            <v>0</v>
          </cell>
          <cell r="H151">
            <v>4253.5</v>
          </cell>
        </row>
        <row r="152">
          <cell r="A152" t="str">
            <v>21923</v>
          </cell>
          <cell r="B152" t="str">
            <v>ดอกเบี้ยค้างจ่าย - อื่น ๆ</v>
          </cell>
          <cell r="C152">
            <v>0</v>
          </cell>
          <cell r="D152">
            <v>220164.42</v>
          </cell>
          <cell r="E152">
            <v>8234.26</v>
          </cell>
          <cell r="F152">
            <v>0</v>
          </cell>
          <cell r="G152">
            <v>0</v>
          </cell>
          <cell r="H152">
            <v>211930.16</v>
          </cell>
        </row>
        <row r="153">
          <cell r="A153" t="str">
            <v>21924</v>
          </cell>
          <cell r="B153" t="str">
            <v>ดอกเบี้ยรับรอตัดบัญชี</v>
          </cell>
          <cell r="C153">
            <v>0</v>
          </cell>
          <cell r="D153">
            <v>0</v>
          </cell>
          <cell r="E153">
            <v>0</v>
          </cell>
          <cell r="F153">
            <v>0</v>
          </cell>
          <cell r="G153">
            <v>0</v>
          </cell>
          <cell r="H153">
            <v>0</v>
          </cell>
        </row>
        <row r="154">
          <cell r="A154" t="str">
            <v>21925</v>
          </cell>
          <cell r="B154" t="str">
            <v>ภาษีหัก ณ ที่จ่าย ภงด.3</v>
          </cell>
          <cell r="C154">
            <v>0</v>
          </cell>
          <cell r="D154">
            <v>50430.22</v>
          </cell>
          <cell r="E154">
            <v>0</v>
          </cell>
          <cell r="F154">
            <v>4538.25</v>
          </cell>
          <cell r="G154">
            <v>0</v>
          </cell>
          <cell r="H154">
            <v>54968.47</v>
          </cell>
        </row>
        <row r="155">
          <cell r="A155" t="str">
            <v>21926</v>
          </cell>
          <cell r="B155" t="str">
            <v>ภาษีหัก ณ ที่จ่าย ภงด.53</v>
          </cell>
          <cell r="C155">
            <v>0</v>
          </cell>
          <cell r="D155">
            <v>49329.35</v>
          </cell>
          <cell r="E155">
            <v>0</v>
          </cell>
          <cell r="F155">
            <v>13904.55</v>
          </cell>
          <cell r="G155">
            <v>0</v>
          </cell>
          <cell r="H155">
            <v>63233.9</v>
          </cell>
        </row>
        <row r="156">
          <cell r="A156" t="str">
            <v>21927</v>
          </cell>
          <cell r="B156" t="str">
            <v>ค่าปรับค้างจ่าย</v>
          </cell>
          <cell r="C156">
            <v>0</v>
          </cell>
          <cell r="D156">
            <v>0</v>
          </cell>
          <cell r="E156">
            <v>0</v>
          </cell>
          <cell r="F156">
            <v>0</v>
          </cell>
          <cell r="G156">
            <v>0</v>
          </cell>
          <cell r="H156">
            <v>0</v>
          </cell>
        </row>
        <row r="157">
          <cell r="A157" t="str">
            <v>22001</v>
          </cell>
          <cell r="B157" t="str">
            <v>เงินกู้ยืมธนาคารระยะยาว - ธ.ไทยพาณิชย์</v>
          </cell>
          <cell r="C157">
            <v>0</v>
          </cell>
          <cell r="D157">
            <v>33374640</v>
          </cell>
          <cell r="E157">
            <v>2567280</v>
          </cell>
          <cell r="F157">
            <v>0</v>
          </cell>
          <cell r="G157">
            <v>0</v>
          </cell>
          <cell r="H157">
            <v>30807360</v>
          </cell>
        </row>
        <row r="158">
          <cell r="A158" t="str">
            <v>29004</v>
          </cell>
          <cell r="B158" t="str">
            <v>เงินค้ำประกันพนักงาน</v>
          </cell>
          <cell r="C158">
            <v>0</v>
          </cell>
          <cell r="D158">
            <v>2000</v>
          </cell>
          <cell r="E158">
            <v>0</v>
          </cell>
          <cell r="F158">
            <v>1500</v>
          </cell>
          <cell r="G158">
            <v>0</v>
          </cell>
          <cell r="H158">
            <v>3500</v>
          </cell>
        </row>
        <row r="159">
          <cell r="A159" t="str">
            <v>29005</v>
          </cell>
          <cell r="B159" t="str">
            <v>เงินประกันผลงาน</v>
          </cell>
          <cell r="C159">
            <v>0</v>
          </cell>
          <cell r="D159">
            <v>45873.9</v>
          </cell>
          <cell r="E159">
            <v>15139</v>
          </cell>
          <cell r="F159">
            <v>0</v>
          </cell>
          <cell r="G159">
            <v>0</v>
          </cell>
          <cell r="H159">
            <v>30734.9</v>
          </cell>
        </row>
        <row r="160">
          <cell r="A160" t="str">
            <v>29007</v>
          </cell>
          <cell r="B160" t="str">
            <v>หนี้สินภาษีเงินได้ของส่วนเกินทุนจากการตีราคาที่ดิน</v>
          </cell>
          <cell r="C160">
            <v>0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</row>
        <row r="161">
          <cell r="A161" t="str">
            <v>29008</v>
          </cell>
          <cell r="B161" t="str">
            <v xml:space="preserve">เจ้าหนี้เช่าซื้อ </v>
          </cell>
          <cell r="C161">
            <v>0</v>
          </cell>
          <cell r="D161">
            <v>1000244.09</v>
          </cell>
          <cell r="E161">
            <v>117032.02</v>
          </cell>
          <cell r="F161">
            <v>0</v>
          </cell>
          <cell r="G161">
            <v>0</v>
          </cell>
          <cell r="H161">
            <v>883212.07</v>
          </cell>
        </row>
        <row r="162">
          <cell r="A162" t="str">
            <v>31001</v>
          </cell>
          <cell r="B162" t="str">
            <v>ทุนจดทะเบียน</v>
          </cell>
          <cell r="C162">
            <v>0</v>
          </cell>
          <cell r="D162">
            <v>170000000</v>
          </cell>
          <cell r="E162">
            <v>51000000</v>
          </cell>
          <cell r="F162">
            <v>0</v>
          </cell>
          <cell r="G162">
            <v>0</v>
          </cell>
          <cell r="H162">
            <v>119000000</v>
          </cell>
        </row>
        <row r="163">
          <cell r="A163" t="str">
            <v>31002</v>
          </cell>
          <cell r="B163" t="str">
            <v>ส่วนเกินมูลค่าหุ้นสามัญ</v>
          </cell>
          <cell r="C163">
            <v>0</v>
          </cell>
          <cell r="D163">
            <v>0</v>
          </cell>
          <cell r="E163">
            <v>0</v>
          </cell>
          <cell r="F163">
            <v>0</v>
          </cell>
          <cell r="G163">
            <v>0</v>
          </cell>
          <cell r="H163">
            <v>0</v>
          </cell>
        </row>
        <row r="164">
          <cell r="A164" t="str">
            <v>31003</v>
          </cell>
          <cell r="B164" t="str">
            <v>ส่วนเกินจากการตีราคาทรัพย์สินเพิ่มขึ้น</v>
          </cell>
          <cell r="C164">
            <v>0</v>
          </cell>
          <cell r="D164">
            <v>49486246.880000003</v>
          </cell>
          <cell r="E164">
            <v>0</v>
          </cell>
          <cell r="F164">
            <v>0</v>
          </cell>
          <cell r="G164">
            <v>0</v>
          </cell>
          <cell r="H164">
            <v>49486246.880000003</v>
          </cell>
        </row>
        <row r="165">
          <cell r="A165" t="str">
            <v>31004</v>
          </cell>
          <cell r="B165" t="str">
            <v>กำไร-ขาดทุนสุทธิ</v>
          </cell>
          <cell r="C165">
            <v>0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</row>
        <row r="166">
          <cell r="A166" t="str">
            <v>31005</v>
          </cell>
          <cell r="B166" t="str">
            <v>กำไรสะสมยังไม่ได้จัดสรร</v>
          </cell>
          <cell r="C166">
            <v>53634155.640000001</v>
          </cell>
          <cell r="D166">
            <v>0</v>
          </cell>
          <cell r="E166">
            <v>0</v>
          </cell>
          <cell r="F166">
            <v>51000000</v>
          </cell>
          <cell r="G166">
            <v>2634155.64</v>
          </cell>
          <cell r="H166">
            <v>0</v>
          </cell>
        </row>
        <row r="167">
          <cell r="A167" t="str">
            <v>31006</v>
          </cell>
          <cell r="B167" t="str">
            <v>สำรองตามกฎหมาย</v>
          </cell>
          <cell r="C167">
            <v>0</v>
          </cell>
          <cell r="D167">
            <v>0</v>
          </cell>
          <cell r="E167">
            <v>0</v>
          </cell>
          <cell r="F167">
            <v>0</v>
          </cell>
          <cell r="G167">
            <v>0</v>
          </cell>
          <cell r="H167">
            <v>0</v>
          </cell>
        </row>
        <row r="168">
          <cell r="A168" t="str">
            <v>31007</v>
          </cell>
          <cell r="B168" t="str">
            <v>กำไร(ขาดทุน)สุทธิที่ยังไม่เกิดขึ้นจากหลักทรัพย์เพื</v>
          </cell>
          <cell r="C168">
            <v>578870.01</v>
          </cell>
          <cell r="D168">
            <v>0</v>
          </cell>
          <cell r="E168">
            <v>591452.69999999995</v>
          </cell>
          <cell r="F168">
            <v>0</v>
          </cell>
          <cell r="G168">
            <v>1170322.71</v>
          </cell>
          <cell r="H168">
            <v>0</v>
          </cell>
        </row>
        <row r="169">
          <cell r="A169" t="str">
            <v>41001</v>
          </cell>
          <cell r="B169" t="str">
            <v>รายได้ค่าซ่อมเรือ</v>
          </cell>
          <cell r="C169">
            <v>0</v>
          </cell>
          <cell r="D169">
            <v>108525119.29000001</v>
          </cell>
          <cell r="E169">
            <v>0</v>
          </cell>
          <cell r="F169">
            <v>52915724.07</v>
          </cell>
          <cell r="G169">
            <v>0</v>
          </cell>
          <cell r="H169">
            <v>161440843.36000001</v>
          </cell>
        </row>
        <row r="170">
          <cell r="A170" t="str">
            <v>41002</v>
          </cell>
          <cell r="B170" t="str">
            <v>รายได้ค่าจ้างต่อเรือ</v>
          </cell>
          <cell r="C170">
            <v>0</v>
          </cell>
          <cell r="D170">
            <v>0</v>
          </cell>
          <cell r="E170">
            <v>0</v>
          </cell>
          <cell r="F170">
            <v>6330406.5199999996</v>
          </cell>
          <cell r="G170">
            <v>0</v>
          </cell>
          <cell r="H170">
            <v>6330406.5199999996</v>
          </cell>
        </row>
        <row r="171">
          <cell r="A171" t="str">
            <v>41009</v>
          </cell>
          <cell r="B171" t="str">
            <v>ส่วนลดจ่าย</v>
          </cell>
          <cell r="C171">
            <v>273387.53000000003</v>
          </cell>
          <cell r="D171">
            <v>0</v>
          </cell>
          <cell r="E171">
            <v>161166.46</v>
          </cell>
          <cell r="F171">
            <v>0</v>
          </cell>
          <cell r="G171">
            <v>434553.99</v>
          </cell>
          <cell r="H171">
            <v>0</v>
          </cell>
        </row>
        <row r="172">
          <cell r="A172" t="str">
            <v>42001</v>
          </cell>
          <cell r="B172" t="str">
            <v>รายได้ค่าขายเศษเหล็ก</v>
          </cell>
          <cell r="C172">
            <v>0</v>
          </cell>
          <cell r="D172">
            <v>62634.58</v>
          </cell>
          <cell r="E172">
            <v>0</v>
          </cell>
          <cell r="F172">
            <v>155157.01</v>
          </cell>
          <cell r="G172">
            <v>0</v>
          </cell>
          <cell r="H172">
            <v>217791.59</v>
          </cell>
        </row>
        <row r="173">
          <cell r="A173" t="str">
            <v>42002</v>
          </cell>
          <cell r="B173" t="str">
            <v>ส่วนลดรับ</v>
          </cell>
          <cell r="C173">
            <v>0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</row>
        <row r="174">
          <cell r="A174" t="str">
            <v>42003</v>
          </cell>
          <cell r="B174" t="str">
            <v>รายได้ดอกเบี้ยรับ</v>
          </cell>
          <cell r="C174">
            <v>0</v>
          </cell>
          <cell r="D174">
            <v>2983739.13</v>
          </cell>
          <cell r="E174">
            <v>0</v>
          </cell>
          <cell r="F174">
            <v>405362.76</v>
          </cell>
          <cell r="G174">
            <v>0</v>
          </cell>
          <cell r="H174">
            <v>3389101.89</v>
          </cell>
        </row>
        <row r="175">
          <cell r="A175" t="str">
            <v>42004</v>
          </cell>
          <cell r="B175" t="str">
            <v>รายได้เบ็ดเตล็ด</v>
          </cell>
          <cell r="C175">
            <v>0</v>
          </cell>
          <cell r="D175">
            <v>1100754.6100000001</v>
          </cell>
          <cell r="E175">
            <v>0</v>
          </cell>
          <cell r="F175">
            <v>651646.26</v>
          </cell>
          <cell r="G175">
            <v>0</v>
          </cell>
          <cell r="H175">
            <v>1752400.87</v>
          </cell>
        </row>
        <row r="176">
          <cell r="A176" t="str">
            <v>42005</v>
          </cell>
          <cell r="B176" t="str">
            <v>กำไรจากการจำหน่ายทรัพย์สิน</v>
          </cell>
          <cell r="C176">
            <v>0</v>
          </cell>
          <cell r="D176">
            <v>0</v>
          </cell>
          <cell r="E176">
            <v>0</v>
          </cell>
          <cell r="F176">
            <v>0</v>
          </cell>
          <cell r="G176">
            <v>0</v>
          </cell>
          <cell r="H176">
            <v>0</v>
          </cell>
        </row>
        <row r="177">
          <cell r="A177" t="str">
            <v>42006</v>
          </cell>
          <cell r="B177" t="str">
            <v>กำไรจากอัตราแลกเปลี่ยน</v>
          </cell>
          <cell r="C177">
            <v>0</v>
          </cell>
          <cell r="D177">
            <v>235671.95</v>
          </cell>
          <cell r="E177">
            <v>0</v>
          </cell>
          <cell r="F177">
            <v>471683.21</v>
          </cell>
          <cell r="G177">
            <v>0</v>
          </cell>
          <cell r="H177">
            <v>707355.16</v>
          </cell>
        </row>
        <row r="178">
          <cell r="A178" t="str">
            <v>42008</v>
          </cell>
          <cell r="B178" t="str">
            <v>ส่วนลดจากการซื้อ-ขายเงินตรา ตปท.ล่วงหน้าตัดบัญชี</v>
          </cell>
          <cell r="C178">
            <v>0</v>
          </cell>
          <cell r="D178">
            <v>878.14</v>
          </cell>
          <cell r="E178">
            <v>0</v>
          </cell>
          <cell r="F178">
            <v>0</v>
          </cell>
          <cell r="G178">
            <v>0</v>
          </cell>
          <cell r="H178">
            <v>878.14</v>
          </cell>
        </row>
        <row r="179">
          <cell r="A179" t="str">
            <v>42009</v>
          </cell>
          <cell r="B179" t="str">
            <v>เงินปันผล</v>
          </cell>
          <cell r="C179">
            <v>0</v>
          </cell>
          <cell r="D179">
            <v>0</v>
          </cell>
          <cell r="E179">
            <v>0</v>
          </cell>
          <cell r="F179">
            <v>64275</v>
          </cell>
          <cell r="G179">
            <v>0</v>
          </cell>
          <cell r="H179">
            <v>64275</v>
          </cell>
        </row>
        <row r="180">
          <cell r="A180" t="str">
            <v>42010</v>
          </cell>
          <cell r="B180" t="str">
            <v>กำไรที่เกิดขึ้นจากการจำหน่ายเงินลงทุน</v>
          </cell>
          <cell r="C180">
            <v>0</v>
          </cell>
          <cell r="D180">
            <v>292632.11</v>
          </cell>
          <cell r="E180">
            <v>0</v>
          </cell>
          <cell r="F180">
            <v>901545.28</v>
          </cell>
          <cell r="G180">
            <v>0</v>
          </cell>
          <cell r="H180">
            <v>1194177.3899999999</v>
          </cell>
        </row>
        <row r="181">
          <cell r="A181" t="str">
            <v>42011</v>
          </cell>
          <cell r="B181" t="str">
            <v>กำไรจากการลงทุนในบริษัทย่อย</v>
          </cell>
          <cell r="C181">
            <v>0</v>
          </cell>
          <cell r="D181">
            <v>148318.26999999999</v>
          </cell>
          <cell r="E181">
            <v>0</v>
          </cell>
          <cell r="F181">
            <v>45611.46</v>
          </cell>
          <cell r="G181">
            <v>0</v>
          </cell>
          <cell r="H181">
            <v>193929.73</v>
          </cell>
        </row>
        <row r="182">
          <cell r="A182" t="str">
            <v>51000</v>
          </cell>
          <cell r="B182" t="str">
            <v>Materials</v>
          </cell>
          <cell r="C182">
            <v>20333248.960000001</v>
          </cell>
          <cell r="D182">
            <v>0</v>
          </cell>
          <cell r="E182">
            <v>10258675.91</v>
          </cell>
          <cell r="F182">
            <v>0</v>
          </cell>
          <cell r="G182">
            <v>30591924.870000001</v>
          </cell>
          <cell r="H182">
            <v>0</v>
          </cell>
        </row>
        <row r="183">
          <cell r="A183" t="str">
            <v>51100</v>
          </cell>
          <cell r="B183" t="str">
            <v>Piping System</v>
          </cell>
          <cell r="C183">
            <v>0</v>
          </cell>
          <cell r="D183">
            <v>0</v>
          </cell>
          <cell r="E183">
            <v>0</v>
          </cell>
          <cell r="F183">
            <v>0</v>
          </cell>
          <cell r="G183">
            <v>0</v>
          </cell>
          <cell r="H183">
            <v>0</v>
          </cell>
        </row>
        <row r="184">
          <cell r="A184" t="str">
            <v>51200</v>
          </cell>
          <cell r="B184" t="str">
            <v>Air-condition &amp; Ventilation System</v>
          </cell>
          <cell r="C184">
            <v>0</v>
          </cell>
          <cell r="D184">
            <v>0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</row>
        <row r="185">
          <cell r="A185" t="str">
            <v>51300</v>
          </cell>
          <cell r="B185" t="str">
            <v>Hull,Superstructure &amp; Outfitting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</row>
        <row r="186">
          <cell r="A186" t="str">
            <v>51400</v>
          </cell>
          <cell r="B186" t="str">
            <v>Electrical &amp; Lighting System</v>
          </cell>
          <cell r="C186">
            <v>0</v>
          </cell>
          <cell r="D186">
            <v>0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</row>
        <row r="187">
          <cell r="A187" t="str">
            <v>51500</v>
          </cell>
          <cell r="B187" t="str">
            <v>Navigation &amp; Communication System</v>
          </cell>
          <cell r="C187">
            <v>0</v>
          </cell>
          <cell r="D187">
            <v>0</v>
          </cell>
          <cell r="E187">
            <v>0</v>
          </cell>
          <cell r="F187">
            <v>0</v>
          </cell>
          <cell r="G187">
            <v>0</v>
          </cell>
          <cell r="H187">
            <v>0</v>
          </cell>
        </row>
        <row r="188">
          <cell r="A188" t="str">
            <v>51600</v>
          </cell>
          <cell r="B188" t="str">
            <v>Initial Supply / Ship Equipment</v>
          </cell>
          <cell r="C188">
            <v>0</v>
          </cell>
          <cell r="D188">
            <v>0</v>
          </cell>
          <cell r="E188">
            <v>0</v>
          </cell>
          <cell r="F188">
            <v>0</v>
          </cell>
          <cell r="G188">
            <v>0</v>
          </cell>
          <cell r="H188">
            <v>0</v>
          </cell>
        </row>
        <row r="189">
          <cell r="A189" t="str">
            <v>51800</v>
          </cell>
          <cell r="B189" t="str">
            <v>Special System</v>
          </cell>
          <cell r="C189">
            <v>0</v>
          </cell>
          <cell r="D189">
            <v>0</v>
          </cell>
          <cell r="E189">
            <v>0</v>
          </cell>
          <cell r="F189">
            <v>0</v>
          </cell>
          <cell r="G189">
            <v>0</v>
          </cell>
          <cell r="H189">
            <v>0</v>
          </cell>
        </row>
        <row r="190">
          <cell r="A190" t="str">
            <v>51900</v>
          </cell>
          <cell r="B190" t="str">
            <v>Miscellaneous / General supplies</v>
          </cell>
          <cell r="C190">
            <v>0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</row>
        <row r="191">
          <cell r="A191" t="str">
            <v>51990</v>
          </cell>
          <cell r="B191" t="str">
            <v>ต้นทุน-ต่อเรือ</v>
          </cell>
          <cell r="C191">
            <v>0</v>
          </cell>
          <cell r="D191">
            <v>505500</v>
          </cell>
          <cell r="E191">
            <v>0</v>
          </cell>
          <cell r="F191">
            <v>0</v>
          </cell>
          <cell r="G191">
            <v>0</v>
          </cell>
          <cell r="H191">
            <v>505500</v>
          </cell>
        </row>
        <row r="192">
          <cell r="A192" t="str">
            <v>52000</v>
          </cell>
          <cell r="B192" t="str">
            <v>ค่าแรงเหมา-Machinery</v>
          </cell>
          <cell r="C192">
            <v>0</v>
          </cell>
          <cell r="D192">
            <v>0</v>
          </cell>
          <cell r="E192">
            <v>0</v>
          </cell>
          <cell r="F192">
            <v>0</v>
          </cell>
          <cell r="G192">
            <v>0</v>
          </cell>
          <cell r="H192">
            <v>0</v>
          </cell>
        </row>
        <row r="193">
          <cell r="A193" t="str">
            <v>52100</v>
          </cell>
          <cell r="B193" t="str">
            <v>ค่าแรงเหมา-Piping System</v>
          </cell>
          <cell r="C193">
            <v>0</v>
          </cell>
          <cell r="D193">
            <v>0</v>
          </cell>
          <cell r="E193">
            <v>0</v>
          </cell>
          <cell r="F193">
            <v>0</v>
          </cell>
          <cell r="G193">
            <v>0</v>
          </cell>
          <cell r="H193">
            <v>0</v>
          </cell>
        </row>
        <row r="194">
          <cell r="A194" t="str">
            <v>52200</v>
          </cell>
          <cell r="B194" t="str">
            <v>ค่าแรงเหมา-Air Con.&amp;Vent.System</v>
          </cell>
          <cell r="C194">
            <v>0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</row>
        <row r="195">
          <cell r="A195" t="str">
            <v>52300</v>
          </cell>
          <cell r="B195" t="str">
            <v>ค่าแรงเหมา-Hull,Superstruc. &amp; Outfit.</v>
          </cell>
          <cell r="C195">
            <v>0</v>
          </cell>
          <cell r="D195">
            <v>0</v>
          </cell>
          <cell r="E195">
            <v>645990</v>
          </cell>
          <cell r="F195">
            <v>0</v>
          </cell>
          <cell r="G195">
            <v>645990</v>
          </cell>
          <cell r="H195">
            <v>0</v>
          </cell>
        </row>
        <row r="196">
          <cell r="A196" t="str">
            <v>52400</v>
          </cell>
          <cell r="B196" t="str">
            <v>ค่าแรงเหมา-Electrical</v>
          </cell>
          <cell r="C196">
            <v>0</v>
          </cell>
          <cell r="D196">
            <v>0</v>
          </cell>
          <cell r="E196">
            <v>0</v>
          </cell>
          <cell r="F196">
            <v>0</v>
          </cell>
          <cell r="G196">
            <v>0</v>
          </cell>
          <cell r="H196">
            <v>0</v>
          </cell>
        </row>
        <row r="197">
          <cell r="A197" t="str">
            <v>52500</v>
          </cell>
          <cell r="B197" t="str">
            <v>ค่าแรงเหมา-Navigation &amp; Communication system</v>
          </cell>
          <cell r="C197">
            <v>0</v>
          </cell>
          <cell r="D197">
            <v>0</v>
          </cell>
          <cell r="E197">
            <v>0</v>
          </cell>
          <cell r="F197">
            <v>0</v>
          </cell>
          <cell r="G197">
            <v>0</v>
          </cell>
          <cell r="H197">
            <v>0</v>
          </cell>
        </row>
        <row r="198">
          <cell r="A198" t="str">
            <v>52600</v>
          </cell>
          <cell r="B198" t="str">
            <v>ค่าแรงเหมา-Initial Supply/Ship Equip</v>
          </cell>
          <cell r="C198">
            <v>0</v>
          </cell>
          <cell r="D198">
            <v>0</v>
          </cell>
          <cell r="E198">
            <v>0</v>
          </cell>
          <cell r="F198">
            <v>0</v>
          </cell>
          <cell r="G198">
            <v>0</v>
          </cell>
          <cell r="H198">
            <v>0</v>
          </cell>
        </row>
        <row r="199">
          <cell r="A199" t="str">
            <v>52700</v>
          </cell>
          <cell r="B199" t="str">
            <v>ค่าแรงเหมา-Accommodtion &amp; Insulation</v>
          </cell>
          <cell r="C199">
            <v>0</v>
          </cell>
          <cell r="D199">
            <v>0</v>
          </cell>
          <cell r="E199">
            <v>0</v>
          </cell>
          <cell r="F199">
            <v>0</v>
          </cell>
          <cell r="G199">
            <v>0</v>
          </cell>
          <cell r="H199">
            <v>0</v>
          </cell>
        </row>
        <row r="200">
          <cell r="A200" t="str">
            <v>52800</v>
          </cell>
          <cell r="B200" t="str">
            <v>ค่าแรงเหมา-Special system</v>
          </cell>
          <cell r="C200">
            <v>0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</row>
        <row r="201">
          <cell r="A201" t="str">
            <v>52900</v>
          </cell>
          <cell r="B201" t="str">
            <v>ค่าแรงเหมา-MISC./GEN.Supply</v>
          </cell>
          <cell r="C201">
            <v>17485501.07</v>
          </cell>
          <cell r="D201">
            <v>0</v>
          </cell>
          <cell r="E201">
            <v>8308587.9199999999</v>
          </cell>
          <cell r="F201">
            <v>0</v>
          </cell>
          <cell r="G201">
            <v>25794088.989999998</v>
          </cell>
          <cell r="H201">
            <v>0</v>
          </cell>
        </row>
        <row r="202">
          <cell r="A202" t="str">
            <v>52950</v>
          </cell>
          <cell r="B202" t="str">
            <v>ค่าแรงปฏิบัติการ</v>
          </cell>
          <cell r="C202">
            <v>6252418.8600000003</v>
          </cell>
          <cell r="D202">
            <v>0</v>
          </cell>
          <cell r="E202">
            <v>3356913.78</v>
          </cell>
          <cell r="F202">
            <v>0</v>
          </cell>
          <cell r="G202">
            <v>9609332.6400000006</v>
          </cell>
          <cell r="H202">
            <v>0</v>
          </cell>
        </row>
        <row r="203">
          <cell r="A203" t="str">
            <v>52951</v>
          </cell>
          <cell r="B203" t="str">
            <v>ค่าล่วงเวลา</v>
          </cell>
          <cell r="C203">
            <v>2739383.44</v>
          </cell>
          <cell r="D203">
            <v>0</v>
          </cell>
          <cell r="E203">
            <v>2056749.3</v>
          </cell>
          <cell r="F203">
            <v>0</v>
          </cell>
          <cell r="G203">
            <v>4796132.74</v>
          </cell>
          <cell r="H203">
            <v>0</v>
          </cell>
        </row>
        <row r="204">
          <cell r="A204" t="str">
            <v>53110</v>
          </cell>
          <cell r="B204" t="str">
            <v>ค่าจ้างออกแบบ</v>
          </cell>
          <cell r="C204">
            <v>0</v>
          </cell>
          <cell r="D204">
            <v>0</v>
          </cell>
          <cell r="E204">
            <v>12371.13</v>
          </cell>
          <cell r="F204">
            <v>0</v>
          </cell>
          <cell r="G204">
            <v>12371.13</v>
          </cell>
          <cell r="H204">
            <v>0</v>
          </cell>
        </row>
        <row r="205">
          <cell r="A205" t="str">
            <v>53120</v>
          </cell>
          <cell r="B205" t="str">
            <v>ค่าฝึกอบรมโครงการ</v>
          </cell>
          <cell r="C205">
            <v>0</v>
          </cell>
          <cell r="D205">
            <v>0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</row>
        <row r="206">
          <cell r="A206" t="str">
            <v>53130</v>
          </cell>
          <cell r="B206" t="str">
            <v>ค่าเบี้ยประกันโครงการ</v>
          </cell>
          <cell r="C206">
            <v>0</v>
          </cell>
          <cell r="D206">
            <v>0</v>
          </cell>
          <cell r="E206">
            <v>0</v>
          </cell>
          <cell r="F206">
            <v>0</v>
          </cell>
          <cell r="G206">
            <v>0</v>
          </cell>
          <cell r="H206">
            <v>0</v>
          </cell>
        </row>
        <row r="207">
          <cell r="A207" t="str">
            <v>53140</v>
          </cell>
          <cell r="B207" t="str">
            <v>ค่าธรรมเนียมเจ้าหน้าที่ตรวจเรือ</v>
          </cell>
          <cell r="C207">
            <v>52000</v>
          </cell>
          <cell r="D207">
            <v>0</v>
          </cell>
          <cell r="E207">
            <v>24000</v>
          </cell>
          <cell r="F207">
            <v>0</v>
          </cell>
          <cell r="G207">
            <v>76000</v>
          </cell>
          <cell r="H207">
            <v>0</v>
          </cell>
        </row>
        <row r="208">
          <cell r="A208" t="str">
            <v>53151</v>
          </cell>
          <cell r="B208" t="str">
            <v>ค่าใช้จ่ายในการตรวจสอบ</v>
          </cell>
          <cell r="C208">
            <v>0</v>
          </cell>
          <cell r="D208">
            <v>0</v>
          </cell>
          <cell r="E208">
            <v>0</v>
          </cell>
          <cell r="F208">
            <v>0</v>
          </cell>
          <cell r="G208">
            <v>0</v>
          </cell>
          <cell r="H208">
            <v>0</v>
          </cell>
        </row>
        <row r="209">
          <cell r="A209" t="str">
            <v>53152</v>
          </cell>
          <cell r="B209" t="str">
            <v>ค่าใช้จ่ายในการปล่อยเรือลงน้ำ</v>
          </cell>
          <cell r="C209">
            <v>0</v>
          </cell>
          <cell r="D209">
            <v>0</v>
          </cell>
          <cell r="E209">
            <v>0</v>
          </cell>
          <cell r="F209">
            <v>0</v>
          </cell>
          <cell r="G209">
            <v>0</v>
          </cell>
          <cell r="H209">
            <v>0</v>
          </cell>
        </row>
        <row r="210">
          <cell r="A210" t="str">
            <v>53153</v>
          </cell>
          <cell r="B210" t="str">
            <v>ค่าติดตั้งอุปกรณ์เรือ</v>
          </cell>
          <cell r="C210">
            <v>0</v>
          </cell>
          <cell r="D210">
            <v>0</v>
          </cell>
          <cell r="E210">
            <v>0</v>
          </cell>
          <cell r="F210">
            <v>0</v>
          </cell>
          <cell r="G210">
            <v>0</v>
          </cell>
          <cell r="H210">
            <v>0</v>
          </cell>
        </row>
        <row r="211">
          <cell r="A211" t="str">
            <v>53154</v>
          </cell>
          <cell r="B211" t="str">
            <v>ค่าเอกสารคู่มือประกอบเรือ</v>
          </cell>
          <cell r="C211">
            <v>0</v>
          </cell>
          <cell r="D211">
            <v>0</v>
          </cell>
          <cell r="E211">
            <v>0</v>
          </cell>
          <cell r="F211">
            <v>0</v>
          </cell>
          <cell r="G211">
            <v>0</v>
          </cell>
          <cell r="H211">
            <v>0</v>
          </cell>
        </row>
        <row r="212">
          <cell r="A212" t="str">
            <v>53155</v>
          </cell>
          <cell r="B212" t="str">
            <v>ค่าเดินทางส่งมอบเรือ</v>
          </cell>
          <cell r="C212">
            <v>0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</row>
        <row r="213">
          <cell r="A213" t="str">
            <v>53190</v>
          </cell>
          <cell r="B213" t="str">
            <v>ค่าใช้จ่ายโครงการ-เบ็ดเตล็ด</v>
          </cell>
          <cell r="C213">
            <v>3140243.06</v>
          </cell>
          <cell r="D213">
            <v>0</v>
          </cell>
          <cell r="E213">
            <v>1575928.34</v>
          </cell>
          <cell r="F213">
            <v>0</v>
          </cell>
          <cell r="G213">
            <v>4716171.4000000004</v>
          </cell>
          <cell r="H213">
            <v>0</v>
          </cell>
        </row>
        <row r="214">
          <cell r="A214" t="str">
            <v>53201</v>
          </cell>
          <cell r="B214" t="str">
            <v>ค่าจ้างเรือยนต์ลากจูง</v>
          </cell>
          <cell r="C214">
            <v>279800</v>
          </cell>
          <cell r="D214">
            <v>0</v>
          </cell>
          <cell r="E214">
            <v>245100</v>
          </cell>
          <cell r="F214">
            <v>0</v>
          </cell>
          <cell r="G214">
            <v>524900</v>
          </cell>
          <cell r="H214">
            <v>0</v>
          </cell>
        </row>
        <row r="215">
          <cell r="A215" t="str">
            <v>53202</v>
          </cell>
          <cell r="B215" t="str">
            <v>ค่าเช่ารถบรรทุก รถยก</v>
          </cell>
          <cell r="C215">
            <v>154000</v>
          </cell>
          <cell r="D215">
            <v>0</v>
          </cell>
          <cell r="E215">
            <v>141500</v>
          </cell>
          <cell r="F215">
            <v>0</v>
          </cell>
          <cell r="G215">
            <v>295500</v>
          </cell>
          <cell r="H215">
            <v>0</v>
          </cell>
        </row>
        <row r="216">
          <cell r="A216" t="str">
            <v>53203</v>
          </cell>
          <cell r="B216" t="str">
            <v>ค่าเช่าเครื่องลม เครื่องเชื่อม เครื่องจักร</v>
          </cell>
          <cell r="C216">
            <v>119391.58</v>
          </cell>
          <cell r="D216">
            <v>0</v>
          </cell>
          <cell r="E216">
            <v>64350</v>
          </cell>
          <cell r="F216">
            <v>0</v>
          </cell>
          <cell r="G216">
            <v>183741.58</v>
          </cell>
          <cell r="H216">
            <v>0</v>
          </cell>
        </row>
        <row r="217">
          <cell r="A217" t="str">
            <v>53210</v>
          </cell>
          <cell r="B217" t="str">
            <v>ค่าซ่อมแซมอาคาร-โรงงาน</v>
          </cell>
          <cell r="C217">
            <v>111132.79</v>
          </cell>
          <cell r="D217">
            <v>0</v>
          </cell>
          <cell r="E217">
            <v>19861.169999999998</v>
          </cell>
          <cell r="F217">
            <v>0</v>
          </cell>
          <cell r="G217">
            <v>130993.96</v>
          </cell>
          <cell r="H217">
            <v>0</v>
          </cell>
        </row>
        <row r="218">
          <cell r="A218" t="str">
            <v>53211</v>
          </cell>
          <cell r="B218" t="str">
            <v>ค่าซ่อมแซมเครื่องมือ</v>
          </cell>
          <cell r="C218">
            <v>716916.98</v>
          </cell>
          <cell r="D218">
            <v>0</v>
          </cell>
          <cell r="E218">
            <v>296947.98</v>
          </cell>
          <cell r="F218">
            <v>0</v>
          </cell>
          <cell r="G218">
            <v>1013864.96</v>
          </cell>
          <cell r="H218">
            <v>0</v>
          </cell>
        </row>
        <row r="219">
          <cell r="A219" t="str">
            <v>53212</v>
          </cell>
          <cell r="B219" t="str">
            <v>ค่าซ่อมเครื่องจักร-เครื่องมือยก</v>
          </cell>
          <cell r="C219">
            <v>544269.02</v>
          </cell>
          <cell r="D219">
            <v>0</v>
          </cell>
          <cell r="E219">
            <v>446005.7</v>
          </cell>
          <cell r="F219">
            <v>0</v>
          </cell>
          <cell r="G219">
            <v>990274.72</v>
          </cell>
          <cell r="H219">
            <v>0</v>
          </cell>
        </row>
        <row r="220">
          <cell r="A220" t="str">
            <v>53213</v>
          </cell>
          <cell r="B220" t="str">
            <v>ค่าซ่อมแซมอู่ลอย</v>
          </cell>
          <cell r="C220">
            <v>872921.1</v>
          </cell>
          <cell r="D220">
            <v>0</v>
          </cell>
          <cell r="E220">
            <v>67934.44</v>
          </cell>
          <cell r="F220">
            <v>0</v>
          </cell>
          <cell r="G220">
            <v>940855.54</v>
          </cell>
          <cell r="H220">
            <v>0</v>
          </cell>
        </row>
        <row r="221">
          <cell r="A221" t="str">
            <v>53214</v>
          </cell>
          <cell r="B221" t="str">
            <v>ค่าซ่อมแซมเรือบริการ</v>
          </cell>
          <cell r="C221">
            <v>50511.73</v>
          </cell>
          <cell r="D221">
            <v>0</v>
          </cell>
          <cell r="E221">
            <v>210557.17</v>
          </cell>
          <cell r="F221">
            <v>0</v>
          </cell>
          <cell r="G221">
            <v>261068.9</v>
          </cell>
          <cell r="H221">
            <v>0</v>
          </cell>
        </row>
        <row r="222">
          <cell r="A222" t="str">
            <v>53301</v>
          </cell>
          <cell r="B222" t="str">
            <v>ค่าใช้จ่ายในพิธีการ ภาษีศุลกากร</v>
          </cell>
          <cell r="C222">
            <v>16642.96</v>
          </cell>
          <cell r="D222">
            <v>0</v>
          </cell>
          <cell r="E222">
            <v>0</v>
          </cell>
          <cell r="F222">
            <v>0</v>
          </cell>
          <cell r="G222">
            <v>16642.96</v>
          </cell>
          <cell r="H222">
            <v>0</v>
          </cell>
        </row>
        <row r="223">
          <cell r="A223" t="str">
            <v>53302</v>
          </cell>
          <cell r="B223" t="str">
            <v>ค่าใช้จ่ายในการสั่งของและขนส่ง</v>
          </cell>
          <cell r="C223">
            <v>58769.58</v>
          </cell>
          <cell r="D223">
            <v>0</v>
          </cell>
          <cell r="E223">
            <v>9238.85</v>
          </cell>
          <cell r="F223">
            <v>0</v>
          </cell>
          <cell r="G223">
            <v>68008.429999999993</v>
          </cell>
          <cell r="H223">
            <v>0</v>
          </cell>
        </row>
        <row r="224">
          <cell r="A224" t="str">
            <v>53401</v>
          </cell>
          <cell r="B224" t="str">
            <v>ค่าอุปกรณ์ความปลอดภัย</v>
          </cell>
          <cell r="C224">
            <v>237296.86</v>
          </cell>
          <cell r="D224">
            <v>0</v>
          </cell>
          <cell r="E224">
            <v>102080.37</v>
          </cell>
          <cell r="F224">
            <v>0</v>
          </cell>
          <cell r="G224">
            <v>339377.23</v>
          </cell>
          <cell r="H224">
            <v>0</v>
          </cell>
        </row>
        <row r="225">
          <cell r="A225" t="str">
            <v>53402</v>
          </cell>
          <cell r="B225" t="str">
            <v>ค่าแบบฟอร์มพนักงาน</v>
          </cell>
          <cell r="C225">
            <v>220328.42</v>
          </cell>
          <cell r="D225">
            <v>0</v>
          </cell>
          <cell r="E225">
            <v>78925</v>
          </cell>
          <cell r="F225">
            <v>0</v>
          </cell>
          <cell r="G225">
            <v>299253.42</v>
          </cell>
          <cell r="H225">
            <v>0</v>
          </cell>
        </row>
        <row r="226">
          <cell r="A226" t="str">
            <v>53501</v>
          </cell>
          <cell r="B226" t="str">
            <v>ค่าไฟฟ้า</v>
          </cell>
          <cell r="C226">
            <v>3972775.76</v>
          </cell>
          <cell r="D226">
            <v>0</v>
          </cell>
          <cell r="E226">
            <v>1914058.53</v>
          </cell>
          <cell r="F226">
            <v>0</v>
          </cell>
          <cell r="G226">
            <v>5886834.29</v>
          </cell>
          <cell r="H226">
            <v>0</v>
          </cell>
        </row>
        <row r="227">
          <cell r="A227" t="str">
            <v>53502</v>
          </cell>
          <cell r="B227" t="str">
            <v>ค่าน้ำประปา</v>
          </cell>
          <cell r="C227">
            <v>465068.49</v>
          </cell>
          <cell r="D227">
            <v>0</v>
          </cell>
          <cell r="E227">
            <v>207770.81</v>
          </cell>
          <cell r="F227">
            <v>0</v>
          </cell>
          <cell r="G227">
            <v>672839.3</v>
          </cell>
          <cell r="H227">
            <v>0</v>
          </cell>
        </row>
        <row r="228">
          <cell r="A228" t="str">
            <v>53503</v>
          </cell>
          <cell r="B228" t="str">
            <v>ค่าเสื่อมราคาเครื่องจักร,โรงงาน</v>
          </cell>
          <cell r="C228">
            <v>3963100.69</v>
          </cell>
          <cell r="D228">
            <v>0</v>
          </cell>
          <cell r="E228">
            <v>2020913.22</v>
          </cell>
          <cell r="F228">
            <v>0</v>
          </cell>
          <cell r="G228">
            <v>5984013.9100000001</v>
          </cell>
          <cell r="H228">
            <v>0</v>
          </cell>
        </row>
        <row r="229">
          <cell r="A229" t="str">
            <v>53504</v>
          </cell>
          <cell r="B229" t="str">
            <v>ค่าเสื่อมราคาอู่ลอย</v>
          </cell>
          <cell r="C229">
            <v>4121401.24</v>
          </cell>
          <cell r="D229">
            <v>0</v>
          </cell>
          <cell r="E229">
            <v>2094855.88</v>
          </cell>
          <cell r="F229">
            <v>0</v>
          </cell>
          <cell r="G229">
            <v>6216257.1200000001</v>
          </cell>
          <cell r="H229">
            <v>0</v>
          </cell>
        </row>
        <row r="230">
          <cell r="A230" t="str">
            <v>53505</v>
          </cell>
          <cell r="B230" t="str">
            <v>ค่าพ่นสีเหล็กเข้าสต๊อค</v>
          </cell>
          <cell r="C230">
            <v>719793.7</v>
          </cell>
          <cell r="D230">
            <v>0</v>
          </cell>
          <cell r="E230">
            <v>56234</v>
          </cell>
          <cell r="F230">
            <v>0</v>
          </cell>
          <cell r="G230">
            <v>776027.7</v>
          </cell>
          <cell r="H230">
            <v>0</v>
          </cell>
        </row>
        <row r="231">
          <cell r="A231" t="str">
            <v>53506</v>
          </cell>
          <cell r="B231" t="str">
            <v>ค่าน้ำมันเชื้อเพลิง</v>
          </cell>
          <cell r="C231">
            <v>375689</v>
          </cell>
          <cell r="D231">
            <v>0</v>
          </cell>
          <cell r="E231">
            <v>276827</v>
          </cell>
          <cell r="F231">
            <v>0</v>
          </cell>
          <cell r="G231">
            <v>652516</v>
          </cell>
          <cell r="H231">
            <v>0</v>
          </cell>
        </row>
        <row r="232">
          <cell r="A232" t="str">
            <v>53601</v>
          </cell>
          <cell r="B232" t="str">
            <v>เงินเดือนพนักงานปฏิบัติการ</v>
          </cell>
          <cell r="C232">
            <v>8439300.0299999993</v>
          </cell>
          <cell r="D232">
            <v>0</v>
          </cell>
          <cell r="E232">
            <v>4062306.68</v>
          </cell>
          <cell r="F232">
            <v>0</v>
          </cell>
          <cell r="G232">
            <v>12501606.710000001</v>
          </cell>
          <cell r="H232">
            <v>0</v>
          </cell>
        </row>
        <row r="233">
          <cell r="A233" t="str">
            <v>53602</v>
          </cell>
          <cell r="B233" t="str">
            <v>ค่าล่วงเวลาพนักงานปฏิบัติการ</v>
          </cell>
          <cell r="C233">
            <v>608308.82999999996</v>
          </cell>
          <cell r="D233">
            <v>0</v>
          </cell>
          <cell r="E233">
            <v>384554.22</v>
          </cell>
          <cell r="F233">
            <v>0</v>
          </cell>
          <cell r="G233">
            <v>992863.05</v>
          </cell>
          <cell r="H233">
            <v>0</v>
          </cell>
        </row>
        <row r="234">
          <cell r="A234" t="str">
            <v>59000</v>
          </cell>
          <cell r="B234" t="str">
            <v>ต้นทุนขาย</v>
          </cell>
          <cell r="C234">
            <v>0</v>
          </cell>
          <cell r="D234">
            <v>997984.07</v>
          </cell>
          <cell r="E234">
            <v>171025.16</v>
          </cell>
          <cell r="F234">
            <v>0</v>
          </cell>
          <cell r="G234">
            <v>0</v>
          </cell>
          <cell r="H234">
            <v>826958.91</v>
          </cell>
        </row>
        <row r="235">
          <cell r="A235" t="str">
            <v>60101</v>
          </cell>
          <cell r="B235" t="str">
            <v>เงินเดือน</v>
          </cell>
          <cell r="C235">
            <v>12784550.529999999</v>
          </cell>
          <cell r="D235">
            <v>0</v>
          </cell>
          <cell r="E235">
            <v>6455978.2199999997</v>
          </cell>
          <cell r="F235">
            <v>0</v>
          </cell>
          <cell r="G235">
            <v>19240528.75</v>
          </cell>
          <cell r="H235">
            <v>0</v>
          </cell>
        </row>
        <row r="236">
          <cell r="A236" t="str">
            <v>60102</v>
          </cell>
          <cell r="B236" t="str">
            <v>ค่าล่วงเวลาพนักงานจัดการ</v>
          </cell>
          <cell r="C236">
            <v>114605.97</v>
          </cell>
          <cell r="D236">
            <v>0</v>
          </cell>
          <cell r="E236">
            <v>70289.56</v>
          </cell>
          <cell r="F236">
            <v>0</v>
          </cell>
          <cell r="G236">
            <v>184895.53</v>
          </cell>
          <cell r="H236">
            <v>0</v>
          </cell>
        </row>
        <row r="237">
          <cell r="A237" t="str">
            <v>60103</v>
          </cell>
          <cell r="B237" t="str">
            <v>เงินโบนัส</v>
          </cell>
          <cell r="C237">
            <v>0</v>
          </cell>
          <cell r="D237">
            <v>0</v>
          </cell>
          <cell r="E237">
            <v>0</v>
          </cell>
          <cell r="F237">
            <v>0</v>
          </cell>
          <cell r="G237">
            <v>0</v>
          </cell>
          <cell r="H237">
            <v>0</v>
          </cell>
        </row>
        <row r="238">
          <cell r="A238" t="str">
            <v>60104</v>
          </cell>
          <cell r="B238" t="str">
            <v>เงินตอบแทนกรรมการ</v>
          </cell>
          <cell r="C238">
            <v>1377666.67</v>
          </cell>
          <cell r="D238">
            <v>0</v>
          </cell>
          <cell r="E238">
            <v>0</v>
          </cell>
          <cell r="F238">
            <v>0</v>
          </cell>
          <cell r="G238">
            <v>1377666.67</v>
          </cell>
          <cell r="H238">
            <v>0</v>
          </cell>
        </row>
        <row r="239">
          <cell r="A239" t="str">
            <v>60201</v>
          </cell>
          <cell r="B239" t="str">
            <v>ค่ารักษาพยาบาล</v>
          </cell>
          <cell r="C239">
            <v>103353.49</v>
          </cell>
          <cell r="D239">
            <v>0</v>
          </cell>
          <cell r="E239">
            <v>44863.14</v>
          </cell>
          <cell r="F239">
            <v>0</v>
          </cell>
          <cell r="G239">
            <v>148216.63</v>
          </cell>
          <cell r="H239">
            <v>0</v>
          </cell>
        </row>
        <row r="240">
          <cell r="A240" t="str">
            <v>60202</v>
          </cell>
          <cell r="B240" t="str">
            <v>เบี้ยประกันสุขภาพ</v>
          </cell>
          <cell r="C240">
            <v>75498.94</v>
          </cell>
          <cell r="D240">
            <v>0</v>
          </cell>
          <cell r="E240">
            <v>38588.36</v>
          </cell>
          <cell r="F240">
            <v>0</v>
          </cell>
          <cell r="G240">
            <v>114087.3</v>
          </cell>
          <cell r="H240">
            <v>0</v>
          </cell>
        </row>
        <row r="241">
          <cell r="A241" t="str">
            <v>60203</v>
          </cell>
          <cell r="B241" t="str">
            <v>เงินสมทบกองทุนเงินทดแทน</v>
          </cell>
          <cell r="C241">
            <v>166618.63</v>
          </cell>
          <cell r="D241">
            <v>0</v>
          </cell>
          <cell r="E241">
            <v>90012.25</v>
          </cell>
          <cell r="F241">
            <v>0</v>
          </cell>
          <cell r="G241">
            <v>256630.88</v>
          </cell>
          <cell r="H241">
            <v>0</v>
          </cell>
        </row>
        <row r="242">
          <cell r="A242" t="str">
            <v>60204</v>
          </cell>
          <cell r="B242" t="str">
            <v>เงินสมทบกองทุนประกันสังคม</v>
          </cell>
          <cell r="C242">
            <v>499356</v>
          </cell>
          <cell r="D242">
            <v>0</v>
          </cell>
          <cell r="E242">
            <v>253635</v>
          </cell>
          <cell r="F242">
            <v>0</v>
          </cell>
          <cell r="G242">
            <v>752991</v>
          </cell>
          <cell r="H242">
            <v>0</v>
          </cell>
        </row>
        <row r="243">
          <cell r="A243" t="str">
            <v>60205</v>
          </cell>
          <cell r="B243" t="str">
            <v>เงินสมทบกองทุนสำรองเลี้ยงชีพ</v>
          </cell>
          <cell r="C243">
            <v>1005766.39</v>
          </cell>
          <cell r="D243">
            <v>0</v>
          </cell>
          <cell r="E243">
            <v>509485.12</v>
          </cell>
          <cell r="F243">
            <v>0</v>
          </cell>
          <cell r="G243">
            <v>1515251.51</v>
          </cell>
          <cell r="H243">
            <v>0</v>
          </cell>
        </row>
        <row r="244">
          <cell r="A244" t="str">
            <v>60206</v>
          </cell>
          <cell r="B244" t="str">
            <v>ค่าสวัสดิการอื่นๆ</v>
          </cell>
          <cell r="C244">
            <v>221956.82</v>
          </cell>
          <cell r="D244">
            <v>0</v>
          </cell>
          <cell r="E244">
            <v>114498.36</v>
          </cell>
          <cell r="F244">
            <v>0</v>
          </cell>
          <cell r="G244">
            <v>336455.18</v>
          </cell>
          <cell r="H244">
            <v>0</v>
          </cell>
        </row>
        <row r="245">
          <cell r="A245" t="str">
            <v>60301</v>
          </cell>
          <cell r="B245" t="str">
            <v>ค่าแบบพิมพ์ แบบฟอร์ม กระดาษ</v>
          </cell>
          <cell r="C245">
            <v>112110</v>
          </cell>
          <cell r="D245">
            <v>0</v>
          </cell>
          <cell r="E245">
            <v>73661</v>
          </cell>
          <cell r="F245">
            <v>0</v>
          </cell>
          <cell r="G245">
            <v>185771</v>
          </cell>
          <cell r="H245">
            <v>0</v>
          </cell>
        </row>
        <row r="246">
          <cell r="A246" t="str">
            <v>60302</v>
          </cell>
          <cell r="B246" t="str">
            <v>ค่าเครื่องใช้คอมพิวเตอร์</v>
          </cell>
          <cell r="C246">
            <v>50659.09</v>
          </cell>
          <cell r="D246">
            <v>0</v>
          </cell>
          <cell r="E246">
            <v>16238.28</v>
          </cell>
          <cell r="F246">
            <v>0</v>
          </cell>
          <cell r="G246">
            <v>66897.37</v>
          </cell>
          <cell r="H246">
            <v>0</v>
          </cell>
        </row>
        <row r="247">
          <cell r="A247" t="str">
            <v>60303</v>
          </cell>
          <cell r="B247" t="str">
            <v>ค่าเครื่องใช้สำนักงาน เครื่องเขียน</v>
          </cell>
          <cell r="C247">
            <v>46799.97</v>
          </cell>
          <cell r="D247">
            <v>0</v>
          </cell>
          <cell r="E247">
            <v>27457.9</v>
          </cell>
          <cell r="F247">
            <v>0</v>
          </cell>
          <cell r="G247">
            <v>74257.87</v>
          </cell>
          <cell r="H247">
            <v>0</v>
          </cell>
        </row>
        <row r="248">
          <cell r="A248" t="str">
            <v>60304</v>
          </cell>
          <cell r="B248" t="str">
            <v>ค่าหนังสือพิมพ์ แมกกาซีน</v>
          </cell>
          <cell r="C248">
            <v>41819.050000000003</v>
          </cell>
          <cell r="D248">
            <v>0</v>
          </cell>
          <cell r="E248">
            <v>22571.02</v>
          </cell>
          <cell r="F248">
            <v>0</v>
          </cell>
          <cell r="G248">
            <v>64390.07</v>
          </cell>
          <cell r="H248">
            <v>0</v>
          </cell>
        </row>
        <row r="249">
          <cell r="A249" t="str">
            <v>60305</v>
          </cell>
          <cell r="B249" t="str">
            <v>ค่าซ่อม ปรับปรุงคอมพิวเตอร์</v>
          </cell>
          <cell r="C249">
            <v>44714</v>
          </cell>
          <cell r="D249">
            <v>0</v>
          </cell>
          <cell r="E249">
            <v>39472.03</v>
          </cell>
          <cell r="F249">
            <v>0</v>
          </cell>
          <cell r="G249">
            <v>84186.03</v>
          </cell>
          <cell r="H249">
            <v>0</v>
          </cell>
        </row>
        <row r="250">
          <cell r="A250" t="str">
            <v>60306</v>
          </cell>
          <cell r="B250" t="str">
            <v>ค่าซ่อมเครื่องใช้สำนักงาน</v>
          </cell>
          <cell r="C250">
            <v>75055.45</v>
          </cell>
          <cell r="D250">
            <v>0</v>
          </cell>
          <cell r="E250">
            <v>53264.05</v>
          </cell>
          <cell r="F250">
            <v>0</v>
          </cell>
          <cell r="G250">
            <v>128319.5</v>
          </cell>
          <cell r="H250">
            <v>0</v>
          </cell>
        </row>
        <row r="251">
          <cell r="A251" t="str">
            <v>60307</v>
          </cell>
          <cell r="B251" t="str">
            <v>ค่าเช่าเครื่องใช้สำนักงาน</v>
          </cell>
          <cell r="C251">
            <v>89623.84</v>
          </cell>
          <cell r="D251">
            <v>0</v>
          </cell>
          <cell r="E251">
            <v>42000.959999999999</v>
          </cell>
          <cell r="F251">
            <v>0</v>
          </cell>
          <cell r="G251">
            <v>131624.79999999999</v>
          </cell>
          <cell r="H251">
            <v>0</v>
          </cell>
        </row>
        <row r="252">
          <cell r="A252" t="str">
            <v>60308</v>
          </cell>
          <cell r="B252" t="str">
            <v>ค่าโทรศัพท์</v>
          </cell>
          <cell r="C252">
            <v>533848.39</v>
          </cell>
          <cell r="D252">
            <v>0</v>
          </cell>
          <cell r="E252">
            <v>257718.9</v>
          </cell>
          <cell r="F252">
            <v>0</v>
          </cell>
          <cell r="G252">
            <v>791567.29</v>
          </cell>
          <cell r="H252">
            <v>0</v>
          </cell>
        </row>
        <row r="253">
          <cell r="A253" t="str">
            <v>60309</v>
          </cell>
          <cell r="B253" t="str">
            <v>ค่าไปรษณีย์ โทรเลข</v>
          </cell>
          <cell r="C253">
            <v>18597</v>
          </cell>
          <cell r="D253">
            <v>0</v>
          </cell>
          <cell r="E253">
            <v>6313</v>
          </cell>
          <cell r="F253">
            <v>0</v>
          </cell>
          <cell r="G253">
            <v>24910</v>
          </cell>
          <cell r="H253">
            <v>0</v>
          </cell>
        </row>
        <row r="254">
          <cell r="A254" t="str">
            <v>60310</v>
          </cell>
          <cell r="B254" t="str">
            <v>ค่ายามรักษาการณ์</v>
          </cell>
          <cell r="C254">
            <v>695600</v>
          </cell>
          <cell r="D254">
            <v>0</v>
          </cell>
          <cell r="E254">
            <v>318000</v>
          </cell>
          <cell r="F254">
            <v>0</v>
          </cell>
          <cell r="G254">
            <v>1013600</v>
          </cell>
          <cell r="H254">
            <v>0</v>
          </cell>
        </row>
        <row r="255">
          <cell r="A255" t="str">
            <v>60311</v>
          </cell>
          <cell r="B255" t="str">
            <v>ค่าบริการรักษาความสะอาด</v>
          </cell>
          <cell r="C255">
            <v>206368.42</v>
          </cell>
          <cell r="D255">
            <v>0</v>
          </cell>
          <cell r="E255">
            <v>88403.58</v>
          </cell>
          <cell r="F255">
            <v>0</v>
          </cell>
          <cell r="G255">
            <v>294772</v>
          </cell>
          <cell r="H255">
            <v>0</v>
          </cell>
        </row>
        <row r="256">
          <cell r="A256" t="str">
            <v>60401</v>
          </cell>
          <cell r="B256" t="str">
            <v>ค่าซ่อมรถยนต์</v>
          </cell>
          <cell r="C256">
            <v>426318.68</v>
          </cell>
          <cell r="D256">
            <v>0</v>
          </cell>
          <cell r="E256">
            <v>182407.18</v>
          </cell>
          <cell r="F256">
            <v>0</v>
          </cell>
          <cell r="G256">
            <v>608725.86</v>
          </cell>
          <cell r="H256">
            <v>0</v>
          </cell>
        </row>
        <row r="257">
          <cell r="A257" t="str">
            <v>60402</v>
          </cell>
          <cell r="B257" t="str">
            <v>ค่าเช่ารถยนต์</v>
          </cell>
          <cell r="C257">
            <v>0</v>
          </cell>
          <cell r="D257">
            <v>0</v>
          </cell>
          <cell r="E257">
            <v>0</v>
          </cell>
          <cell r="F257">
            <v>0</v>
          </cell>
          <cell r="G257">
            <v>0</v>
          </cell>
          <cell r="H257">
            <v>0</v>
          </cell>
        </row>
        <row r="258">
          <cell r="A258" t="str">
            <v>60403</v>
          </cell>
          <cell r="B258" t="str">
            <v>ค่าเช่าอาคารสถานที่</v>
          </cell>
          <cell r="C258">
            <v>750000</v>
          </cell>
          <cell r="D258">
            <v>0</v>
          </cell>
          <cell r="E258">
            <v>375000</v>
          </cell>
          <cell r="F258">
            <v>0</v>
          </cell>
          <cell r="G258">
            <v>1125000</v>
          </cell>
          <cell r="H258">
            <v>0</v>
          </cell>
        </row>
        <row r="259">
          <cell r="A259" t="str">
            <v>60404</v>
          </cell>
          <cell r="B259" t="str">
            <v>ค่าใช้จ่ายบ้านพักป้อมปราการ</v>
          </cell>
          <cell r="C259">
            <v>51764.41</v>
          </cell>
          <cell r="D259">
            <v>0</v>
          </cell>
          <cell r="E259">
            <v>20128.09</v>
          </cell>
          <cell r="F259">
            <v>0</v>
          </cell>
          <cell r="G259">
            <v>71892.5</v>
          </cell>
          <cell r="H259">
            <v>0</v>
          </cell>
        </row>
        <row r="260">
          <cell r="A260" t="str">
            <v>60405</v>
          </cell>
          <cell r="B260" t="str">
            <v>ค่าซ่อมแซมอาคารสำนักงาน</v>
          </cell>
          <cell r="C260">
            <v>19709.650000000001</v>
          </cell>
          <cell r="D260">
            <v>0</v>
          </cell>
          <cell r="E260">
            <v>56011.01</v>
          </cell>
          <cell r="F260">
            <v>0</v>
          </cell>
          <cell r="G260">
            <v>75720.66</v>
          </cell>
          <cell r="H260">
            <v>0</v>
          </cell>
        </row>
        <row r="261">
          <cell r="A261" t="str">
            <v>60406</v>
          </cell>
          <cell r="B261" t="str">
            <v>ค่าเบี้ยประกันวินาศภัย</v>
          </cell>
          <cell r="C261">
            <v>522161.4</v>
          </cell>
          <cell r="D261">
            <v>0</v>
          </cell>
          <cell r="E261">
            <v>283043.28999999998</v>
          </cell>
          <cell r="F261">
            <v>0</v>
          </cell>
          <cell r="G261">
            <v>805204.69</v>
          </cell>
          <cell r="H261">
            <v>0</v>
          </cell>
        </row>
        <row r="262">
          <cell r="A262" t="str">
            <v>60501</v>
          </cell>
          <cell r="B262" t="str">
            <v>ค่าทนายความ จดทะเบียน</v>
          </cell>
          <cell r="C262">
            <v>830412.79</v>
          </cell>
          <cell r="D262">
            <v>0</v>
          </cell>
          <cell r="E262">
            <v>370775.34</v>
          </cell>
          <cell r="F262">
            <v>0</v>
          </cell>
          <cell r="G262">
            <v>1201188.1299999999</v>
          </cell>
          <cell r="H262">
            <v>0</v>
          </cell>
        </row>
        <row r="263">
          <cell r="A263" t="str">
            <v>60502</v>
          </cell>
          <cell r="B263" t="str">
            <v>ค่าธรรมเนียมนายหน้า</v>
          </cell>
          <cell r="C263">
            <v>0</v>
          </cell>
          <cell r="D263">
            <v>0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</row>
        <row r="264">
          <cell r="A264" t="str">
            <v>60503</v>
          </cell>
          <cell r="B264" t="str">
            <v>ค่าธรรมเนียมธนาคาร</v>
          </cell>
          <cell r="C264">
            <v>631922.55000000005</v>
          </cell>
          <cell r="D264">
            <v>0</v>
          </cell>
          <cell r="E264">
            <v>111748.05</v>
          </cell>
          <cell r="F264">
            <v>0</v>
          </cell>
          <cell r="G264">
            <v>743670.6</v>
          </cell>
          <cell r="H264">
            <v>0</v>
          </cell>
        </row>
        <row r="265">
          <cell r="A265" t="str">
            <v>60504</v>
          </cell>
          <cell r="B265" t="str">
            <v>ค่าสมาชิกต่างๆ</v>
          </cell>
          <cell r="C265">
            <v>109180.4</v>
          </cell>
          <cell r="D265">
            <v>0</v>
          </cell>
          <cell r="E265">
            <v>36407.54</v>
          </cell>
          <cell r="F265">
            <v>0</v>
          </cell>
          <cell r="G265">
            <v>145587.94</v>
          </cell>
          <cell r="H265">
            <v>0</v>
          </cell>
        </row>
        <row r="266">
          <cell r="A266" t="str">
            <v>60505</v>
          </cell>
          <cell r="B266" t="str">
            <v>ค่าสอบบัญชี</v>
          </cell>
          <cell r="C266">
            <v>241841.97</v>
          </cell>
          <cell r="D266">
            <v>0</v>
          </cell>
          <cell r="E266">
            <v>117750</v>
          </cell>
          <cell r="F266">
            <v>0</v>
          </cell>
          <cell r="G266">
            <v>359591.97</v>
          </cell>
          <cell r="H266">
            <v>0</v>
          </cell>
        </row>
        <row r="267">
          <cell r="A267" t="str">
            <v>60506</v>
          </cell>
          <cell r="B267" t="str">
            <v>ค่าธรรมเนียมตลาดหลักทรัพย์</v>
          </cell>
          <cell r="C267">
            <v>115717.92</v>
          </cell>
          <cell r="D267">
            <v>0</v>
          </cell>
          <cell r="E267">
            <v>53830.6</v>
          </cell>
          <cell r="F267">
            <v>0</v>
          </cell>
          <cell r="G267">
            <v>169548.52</v>
          </cell>
          <cell r="H267">
            <v>0</v>
          </cell>
        </row>
        <row r="268">
          <cell r="A268" t="str">
            <v>60507</v>
          </cell>
          <cell r="B268" t="str">
            <v>ค่าธรรมเนียมและบริการอื่นๆ</v>
          </cell>
          <cell r="C268">
            <v>660861.94999999995</v>
          </cell>
          <cell r="D268">
            <v>0</v>
          </cell>
          <cell r="E268">
            <v>95152.960000000006</v>
          </cell>
          <cell r="F268">
            <v>0</v>
          </cell>
          <cell r="G268">
            <v>756014.91</v>
          </cell>
          <cell r="H268">
            <v>0</v>
          </cell>
        </row>
        <row r="269">
          <cell r="A269" t="str">
            <v>60508</v>
          </cell>
          <cell r="B269" t="str">
            <v>ส่วนเพิ่มจากการซื้อ-ขายเงินตรา ตปท.ล่วงหน้าตัดบัญช</v>
          </cell>
          <cell r="C269">
            <v>0</v>
          </cell>
          <cell r="D269">
            <v>0</v>
          </cell>
          <cell r="E269">
            <v>0</v>
          </cell>
          <cell r="F269">
            <v>0</v>
          </cell>
          <cell r="G269">
            <v>0</v>
          </cell>
          <cell r="H269">
            <v>0</v>
          </cell>
        </row>
        <row r="270">
          <cell r="A270" t="str">
            <v>60601</v>
          </cell>
          <cell r="B270" t="str">
            <v>ค่าลงทะเบียน-ฝึกอบรม</v>
          </cell>
          <cell r="C270">
            <v>241000</v>
          </cell>
          <cell r="D270">
            <v>0</v>
          </cell>
          <cell r="E270">
            <v>48420</v>
          </cell>
          <cell r="F270">
            <v>0</v>
          </cell>
          <cell r="G270">
            <v>289420</v>
          </cell>
          <cell r="H270">
            <v>0</v>
          </cell>
        </row>
        <row r="271">
          <cell r="A271" t="str">
            <v>60602</v>
          </cell>
          <cell r="B271" t="str">
            <v>ค่าวิทยากร</v>
          </cell>
          <cell r="C271">
            <v>22000</v>
          </cell>
          <cell r="D271">
            <v>0</v>
          </cell>
          <cell r="E271">
            <v>7000</v>
          </cell>
          <cell r="F271">
            <v>0</v>
          </cell>
          <cell r="G271">
            <v>29000</v>
          </cell>
          <cell r="H271">
            <v>0</v>
          </cell>
        </row>
        <row r="272">
          <cell r="A272" t="str">
            <v>60603</v>
          </cell>
          <cell r="B272" t="str">
            <v>ค่าฝึกอบรมอื่นๆ</v>
          </cell>
          <cell r="C272">
            <v>23225.18</v>
          </cell>
          <cell r="D272">
            <v>0</v>
          </cell>
          <cell r="E272">
            <v>32578.97</v>
          </cell>
          <cell r="F272">
            <v>0</v>
          </cell>
          <cell r="G272">
            <v>55804.15</v>
          </cell>
          <cell r="H272">
            <v>0</v>
          </cell>
        </row>
        <row r="273">
          <cell r="A273" t="str">
            <v>60701</v>
          </cell>
          <cell r="B273" t="str">
            <v>ค่าพาหนะเดินทาง ที่พัก-ในต่างประเทศ</v>
          </cell>
          <cell r="C273">
            <v>644972.26</v>
          </cell>
          <cell r="D273">
            <v>0</v>
          </cell>
          <cell r="E273">
            <v>383859.31</v>
          </cell>
          <cell r="F273">
            <v>0</v>
          </cell>
          <cell r="G273">
            <v>1028831.57</v>
          </cell>
          <cell r="H273">
            <v>0</v>
          </cell>
        </row>
        <row r="274">
          <cell r="A274" t="str">
            <v>60702</v>
          </cell>
          <cell r="B274" t="str">
            <v>ค่าพาหนะเดิน ที่พัก-ต่างประเทศ</v>
          </cell>
          <cell r="C274">
            <v>67333.5</v>
          </cell>
          <cell r="D274">
            <v>0</v>
          </cell>
          <cell r="E274">
            <v>51291.71</v>
          </cell>
          <cell r="F274">
            <v>0</v>
          </cell>
          <cell r="G274">
            <v>118625.21</v>
          </cell>
          <cell r="H274">
            <v>0</v>
          </cell>
        </row>
        <row r="275">
          <cell r="A275" t="str">
            <v>60703</v>
          </cell>
          <cell r="B275" t="str">
            <v>ค่าพหนะตรวจเรือ</v>
          </cell>
          <cell r="C275">
            <v>0</v>
          </cell>
          <cell r="D275">
            <v>0</v>
          </cell>
          <cell r="E275">
            <v>0</v>
          </cell>
          <cell r="F275">
            <v>0</v>
          </cell>
          <cell r="G275">
            <v>0</v>
          </cell>
          <cell r="H275">
            <v>0</v>
          </cell>
        </row>
        <row r="276">
          <cell r="A276" t="str">
            <v>60801</v>
          </cell>
          <cell r="B276" t="str">
            <v>ค่าเลี้ยงรับรองธุรกิจ</v>
          </cell>
          <cell r="C276">
            <v>358096.31</v>
          </cell>
          <cell r="D276">
            <v>0</v>
          </cell>
          <cell r="E276">
            <v>261690.87</v>
          </cell>
          <cell r="F276">
            <v>0</v>
          </cell>
          <cell r="G276">
            <v>619787.18000000005</v>
          </cell>
          <cell r="H276">
            <v>0</v>
          </cell>
        </row>
        <row r="277">
          <cell r="A277" t="str">
            <v>60802</v>
          </cell>
          <cell r="B277" t="str">
            <v>ค่าส่งเสริมการขาย</v>
          </cell>
          <cell r="C277">
            <v>11000</v>
          </cell>
          <cell r="D277">
            <v>0</v>
          </cell>
          <cell r="E277">
            <v>0</v>
          </cell>
          <cell r="F277">
            <v>0</v>
          </cell>
          <cell r="G277">
            <v>11000</v>
          </cell>
          <cell r="H277">
            <v>0</v>
          </cell>
        </row>
        <row r="278">
          <cell r="A278" t="str">
            <v>60803</v>
          </cell>
          <cell r="B278" t="str">
            <v>เงินบริจาคการกุศล</v>
          </cell>
          <cell r="C278">
            <v>2000</v>
          </cell>
          <cell r="D278">
            <v>0</v>
          </cell>
          <cell r="E278">
            <v>3200</v>
          </cell>
          <cell r="F278">
            <v>0</v>
          </cell>
          <cell r="G278">
            <v>5200</v>
          </cell>
          <cell r="H278">
            <v>0</v>
          </cell>
        </row>
        <row r="279">
          <cell r="A279" t="str">
            <v>60804</v>
          </cell>
          <cell r="B279" t="str">
            <v>ค่าโฆษณา</v>
          </cell>
          <cell r="C279">
            <v>158768.66</v>
          </cell>
          <cell r="D279">
            <v>0</v>
          </cell>
          <cell r="E279">
            <v>22899.65</v>
          </cell>
          <cell r="F279">
            <v>0</v>
          </cell>
          <cell r="G279">
            <v>181668.31</v>
          </cell>
          <cell r="H279">
            <v>0</v>
          </cell>
        </row>
        <row r="280">
          <cell r="A280" t="str">
            <v>60805</v>
          </cell>
          <cell r="B280" t="str">
            <v>ค่าเอกสาร สิ่งพิมพ์ แบบประกวดราคา</v>
          </cell>
          <cell r="C280">
            <v>271298.09000000003</v>
          </cell>
          <cell r="D280">
            <v>0</v>
          </cell>
          <cell r="E280">
            <v>7852.16</v>
          </cell>
          <cell r="F280">
            <v>0</v>
          </cell>
          <cell r="G280">
            <v>279150.25</v>
          </cell>
          <cell r="H280">
            <v>0</v>
          </cell>
        </row>
        <row r="281">
          <cell r="A281" t="str">
            <v>60900</v>
          </cell>
          <cell r="B281" t="str">
            <v>ค่าใช้จ่ายอื่นๆ</v>
          </cell>
          <cell r="C281">
            <v>121517.89</v>
          </cell>
          <cell r="D281">
            <v>0</v>
          </cell>
          <cell r="E281">
            <v>50383.37</v>
          </cell>
          <cell r="F281">
            <v>0</v>
          </cell>
          <cell r="G281">
            <v>171901.26</v>
          </cell>
          <cell r="H281">
            <v>0</v>
          </cell>
        </row>
        <row r="282">
          <cell r="A282" t="str">
            <v>60901</v>
          </cell>
          <cell r="B282" t="str">
            <v>ค่าเสื่อมราคา</v>
          </cell>
          <cell r="C282">
            <v>3321331.92</v>
          </cell>
          <cell r="D282">
            <v>0</v>
          </cell>
          <cell r="E282">
            <v>1628860.43</v>
          </cell>
          <cell r="F282">
            <v>0</v>
          </cell>
          <cell r="G282">
            <v>4950192.3499999996</v>
          </cell>
          <cell r="H282">
            <v>0</v>
          </cell>
        </row>
        <row r="283">
          <cell r="A283" t="str">
            <v>60902</v>
          </cell>
          <cell r="B283" t="str">
            <v>ค่าใช้จ่ายตัดจ่าย (บริหาร)</v>
          </cell>
          <cell r="C283">
            <v>0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</row>
        <row r="284">
          <cell r="A284" t="str">
            <v>60903</v>
          </cell>
          <cell r="B284" t="str">
            <v>ดอกผลเช่าซื้อตัดบัญชี</v>
          </cell>
          <cell r="C284">
            <v>0</v>
          </cell>
          <cell r="D284">
            <v>0</v>
          </cell>
          <cell r="E284">
            <v>0</v>
          </cell>
          <cell r="F284">
            <v>0</v>
          </cell>
          <cell r="G284">
            <v>0</v>
          </cell>
          <cell r="H284">
            <v>0</v>
          </cell>
        </row>
        <row r="285">
          <cell r="A285" t="str">
            <v>60904</v>
          </cell>
          <cell r="B285" t="str">
            <v>ค่าฟิล์ม ค่าล้าง-อัดรูป</v>
          </cell>
          <cell r="C285">
            <v>9038.6299999999992</v>
          </cell>
          <cell r="D285">
            <v>0</v>
          </cell>
          <cell r="E285">
            <v>3259.93</v>
          </cell>
          <cell r="F285">
            <v>0</v>
          </cell>
          <cell r="G285">
            <v>12298.56</v>
          </cell>
          <cell r="H285">
            <v>0</v>
          </cell>
        </row>
        <row r="286">
          <cell r="A286" t="str">
            <v>60905</v>
          </cell>
          <cell r="B286" t="str">
            <v>หนี้สงสัยจะสูญ</v>
          </cell>
          <cell r="C286">
            <v>410305.06</v>
          </cell>
          <cell r="D286">
            <v>0</v>
          </cell>
          <cell r="E286">
            <v>205152.53</v>
          </cell>
          <cell r="F286">
            <v>0</v>
          </cell>
          <cell r="G286">
            <v>615457.59</v>
          </cell>
          <cell r="H286">
            <v>0</v>
          </cell>
        </row>
        <row r="287">
          <cell r="A287" t="str">
            <v>60906</v>
          </cell>
          <cell r="B287" t="str">
            <v>หนี้สูญ</v>
          </cell>
          <cell r="C287">
            <v>0</v>
          </cell>
          <cell r="D287">
            <v>0</v>
          </cell>
          <cell r="E287">
            <v>0</v>
          </cell>
          <cell r="F287">
            <v>0</v>
          </cell>
          <cell r="G287">
            <v>0</v>
          </cell>
          <cell r="H287">
            <v>0</v>
          </cell>
        </row>
        <row r="288">
          <cell r="A288" t="str">
            <v>60910</v>
          </cell>
          <cell r="B288" t="str">
            <v>ขาดทุนจากอัตราแลกเปลี่ยน</v>
          </cell>
          <cell r="C288">
            <v>1061349.56</v>
          </cell>
          <cell r="D288">
            <v>0</v>
          </cell>
          <cell r="E288">
            <v>159862.66</v>
          </cell>
          <cell r="F288">
            <v>0</v>
          </cell>
          <cell r="G288">
            <v>1221212.22</v>
          </cell>
          <cell r="H288">
            <v>0</v>
          </cell>
        </row>
        <row r="289">
          <cell r="A289" t="str">
            <v>60911</v>
          </cell>
          <cell r="B289" t="str">
            <v>ขาดทุนจากการขายทรัพย์สิน</v>
          </cell>
          <cell r="C289">
            <v>24521.23</v>
          </cell>
          <cell r="D289">
            <v>0</v>
          </cell>
          <cell r="E289">
            <v>0</v>
          </cell>
          <cell r="F289">
            <v>0</v>
          </cell>
          <cell r="G289">
            <v>24521.23</v>
          </cell>
          <cell r="H289">
            <v>0</v>
          </cell>
        </row>
        <row r="290">
          <cell r="A290" t="str">
            <v>60912</v>
          </cell>
          <cell r="B290" t="str">
            <v>ขาดทุนจากการลงทุนในบริษัทย่อย</v>
          </cell>
          <cell r="C290">
            <v>62641.65</v>
          </cell>
          <cell r="D290">
            <v>0</v>
          </cell>
          <cell r="E290">
            <v>0</v>
          </cell>
          <cell r="F290">
            <v>0</v>
          </cell>
          <cell r="G290">
            <v>62641.65</v>
          </cell>
          <cell r="H290">
            <v>0</v>
          </cell>
        </row>
        <row r="291">
          <cell r="A291" t="str">
            <v>60915</v>
          </cell>
          <cell r="B291" t="str">
            <v>ขาดทุนที่เกิดขึ้นจากการจำหน่ายเงินลงทุน</v>
          </cell>
          <cell r="C291">
            <v>0</v>
          </cell>
          <cell r="D291">
            <v>0</v>
          </cell>
          <cell r="E291">
            <v>159496.42000000001</v>
          </cell>
          <cell r="F291">
            <v>0</v>
          </cell>
          <cell r="G291">
            <v>159496.42000000001</v>
          </cell>
          <cell r="H291">
            <v>0</v>
          </cell>
        </row>
        <row r="292">
          <cell r="A292" t="str">
            <v>60916</v>
          </cell>
          <cell r="B292" t="str">
            <v>ค่าปรับจากการผิดสัญญาจ้าง</v>
          </cell>
          <cell r="C292">
            <v>0</v>
          </cell>
          <cell r="D292">
            <v>0</v>
          </cell>
          <cell r="E292">
            <v>0</v>
          </cell>
          <cell r="F292">
            <v>0</v>
          </cell>
          <cell r="G292">
            <v>0</v>
          </cell>
          <cell r="H292">
            <v>0</v>
          </cell>
        </row>
        <row r="293">
          <cell r="A293" t="str">
            <v>60920</v>
          </cell>
          <cell r="B293" t="str">
            <v>ค่าใช้จ่ายเบ็ดเตล็ด</v>
          </cell>
          <cell r="C293">
            <v>30418.04</v>
          </cell>
          <cell r="D293">
            <v>0</v>
          </cell>
          <cell r="E293">
            <v>20814.41</v>
          </cell>
          <cell r="F293">
            <v>0</v>
          </cell>
          <cell r="G293">
            <v>51232.45</v>
          </cell>
          <cell r="H293">
            <v>0</v>
          </cell>
        </row>
        <row r="294">
          <cell r="A294" t="str">
            <v>69001</v>
          </cell>
          <cell r="B294" t="str">
            <v>ดอกเบี้ยเงินกู้ระยะยาว ไทยพาณิชย์</v>
          </cell>
          <cell r="C294">
            <v>1155709.1499999999</v>
          </cell>
          <cell r="D294">
            <v>0</v>
          </cell>
          <cell r="E294">
            <v>582385.71</v>
          </cell>
          <cell r="F294">
            <v>0</v>
          </cell>
          <cell r="G294">
            <v>1738094.86</v>
          </cell>
          <cell r="H294">
            <v>0</v>
          </cell>
        </row>
        <row r="295">
          <cell r="A295" t="str">
            <v>69002</v>
          </cell>
          <cell r="B295" t="str">
            <v>ดอกเบี้ยเงินเบิกเกินบัญชี</v>
          </cell>
          <cell r="C295">
            <v>120583.58</v>
          </cell>
          <cell r="D295">
            <v>0</v>
          </cell>
          <cell r="E295">
            <v>38629.26</v>
          </cell>
          <cell r="F295">
            <v>0</v>
          </cell>
          <cell r="G295">
            <v>159212.84</v>
          </cell>
          <cell r="H295">
            <v>0</v>
          </cell>
        </row>
        <row r="296">
          <cell r="A296" t="str">
            <v>69003</v>
          </cell>
          <cell r="B296" t="str">
            <v>ดอกเบี้ยจ่ายอื่นๆ</v>
          </cell>
          <cell r="C296">
            <v>4848849.99</v>
          </cell>
          <cell r="D296">
            <v>0</v>
          </cell>
          <cell r="E296">
            <v>2342019.5</v>
          </cell>
          <cell r="F296">
            <v>0</v>
          </cell>
          <cell r="G296">
            <v>7190869.4900000002</v>
          </cell>
          <cell r="H296">
            <v>0</v>
          </cell>
        </row>
        <row r="297">
          <cell r="A297" t="str">
            <v>69004</v>
          </cell>
          <cell r="B297" t="str">
            <v>ดอกเบี้ยจ่าย-เจ้าหนี้ T/R</v>
          </cell>
          <cell r="C297">
            <v>132589.47</v>
          </cell>
          <cell r="D297">
            <v>0</v>
          </cell>
          <cell r="E297">
            <v>50639.95</v>
          </cell>
          <cell r="F297">
            <v>0</v>
          </cell>
          <cell r="G297">
            <v>183229.42</v>
          </cell>
          <cell r="H297">
            <v>0</v>
          </cell>
        </row>
        <row r="298">
          <cell r="A298" t="str">
            <v>69101</v>
          </cell>
          <cell r="B298" t="str">
            <v>ภาษีโรงเรือนและที่ดิน</v>
          </cell>
          <cell r="C298">
            <v>154697</v>
          </cell>
          <cell r="D298">
            <v>0</v>
          </cell>
          <cell r="E298">
            <v>0</v>
          </cell>
          <cell r="F298">
            <v>0</v>
          </cell>
          <cell r="G298">
            <v>154697</v>
          </cell>
          <cell r="H298">
            <v>0</v>
          </cell>
        </row>
        <row r="299">
          <cell r="A299" t="str">
            <v>69102</v>
          </cell>
          <cell r="B299" t="str">
            <v>ภาษีเงินได้นิติบุคคล</v>
          </cell>
          <cell r="C299">
            <v>0</v>
          </cell>
          <cell r="D299">
            <v>0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</row>
        <row r="300">
          <cell r="A300" t="str">
            <v>69201</v>
          </cell>
          <cell r="B300" t="str">
            <v>ภาษีซื้อขอคืนไม่ได้</v>
          </cell>
          <cell r="C300">
            <v>2770.03</v>
          </cell>
          <cell r="D300">
            <v>0</v>
          </cell>
          <cell r="E300">
            <v>2139.84</v>
          </cell>
          <cell r="F300">
            <v>0</v>
          </cell>
          <cell r="G300">
            <v>4909.87</v>
          </cell>
          <cell r="H300">
            <v>0</v>
          </cell>
        </row>
        <row r="301">
          <cell r="A301" t="str">
            <v>69202</v>
          </cell>
          <cell r="B301" t="str">
            <v>เงินเพิ่มและเบี้ยปรับ</v>
          </cell>
          <cell r="C301">
            <v>148669.20000000001</v>
          </cell>
          <cell r="D301">
            <v>0</v>
          </cell>
          <cell r="E301">
            <v>0</v>
          </cell>
          <cell r="F301">
            <v>0</v>
          </cell>
          <cell r="G301">
            <v>148669.20000000001</v>
          </cell>
          <cell r="H301">
            <v>0</v>
          </cell>
        </row>
      </sheetData>
      <sheetData sheetId="22">
        <row r="1">
          <cell r="A1" t="str">
            <v>รหัสบัญชี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"/>
      <sheetName val="N2"/>
      <sheetName val="N2|1"/>
      <sheetName val="N3"/>
      <sheetName val="Gain Loss Calculation"/>
      <sheetName val="M_Maincomp"/>
      <sheetName val="B"/>
      <sheetName val="TrialBalance Q3-2002"/>
      <sheetName val="5 Analysis"/>
      <sheetName val="P&amp;L"/>
      <sheetName val="C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Ls_XLB_WorkbookFile"/>
      <sheetName val="Ls_AgXLB_WorkbookFile"/>
      <sheetName val="SUM"/>
      <sheetName val="ROOM"/>
      <sheetName val="FBSUM"/>
      <sheetName val="FB"/>
      <sheetName val="SPA"/>
      <sheetName val="OOD"/>
      <sheetName val="ADMIN"/>
      <sheetName val="MKTG"/>
      <sheetName val="POMEC"/>
      <sheetName val="PTEB"/>
      <sheetName val="BALANCE SHEET"/>
      <sheetName val="TrialBalance Q3-2002"/>
    </sheetNames>
    <sheetDataSet>
      <sheetData sheetId="0">
        <row r="4">
          <cell r="C4" t="str">
            <v>PATTANATHON ASSET MANAGEMENT CO., LTD.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-1"/>
      <sheetName val="30"/>
      <sheetName val="70"/>
      <sheetName val="20"/>
      <sheetName val="10"/>
      <sheetName val="DD-1"/>
      <sheetName val="DD"/>
      <sheetName val="CC"/>
      <sheetName val="U"/>
      <sheetName val="N-2"/>
      <sheetName val="N"/>
      <sheetName val="C"/>
      <sheetName val="B-2"/>
      <sheetName val=" B-1"/>
      <sheetName val="B"/>
      <sheetName val="Sheet1"/>
      <sheetName val="BPR1"/>
      <sheetName val="BPR2"/>
      <sheetName val="BPR3"/>
      <sheetName val="F-3"/>
      <sheetName val="F-4"/>
      <sheetName val="F-5"/>
      <sheetName val="A"/>
      <sheetName val="A-1"/>
      <sheetName val="BPR"/>
      <sheetName val="1120"/>
      <sheetName val="FF-2"/>
      <sheetName val="Gain Loss Calculation"/>
      <sheetName val="5 Analysi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 refreshError="1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GIVTR00P"/>
      <sheetName val="GIVDR00P"/>
      <sheetName val="BHT"/>
      <sheetName val="YEN"/>
      <sheetName val="USD"/>
      <sheetName val="EXP_BHT"/>
      <sheetName val="ACSTM00P"/>
    </sheetNames>
    <sheetDataSet>
      <sheetData sheetId="0" refreshError="1">
        <row r="3">
          <cell r="AJ3" t="str">
            <v>0000000004</v>
          </cell>
          <cell r="AK3" t="str">
            <v>BHT</v>
          </cell>
          <cell r="AL3" t="str">
            <v>A001</v>
          </cell>
          <cell r="AM3">
            <v>20020401</v>
          </cell>
        </row>
        <row r="4">
          <cell r="AJ4" t="str">
            <v>0000000005</v>
          </cell>
          <cell r="AK4" t="str">
            <v>BHT</v>
          </cell>
          <cell r="AL4" t="str">
            <v>A001</v>
          </cell>
          <cell r="AM4">
            <v>20020401</v>
          </cell>
        </row>
        <row r="5">
          <cell r="AJ5" t="str">
            <v>0000000006</v>
          </cell>
          <cell r="AK5" t="str">
            <v>BHT</v>
          </cell>
          <cell r="AL5" t="str">
            <v>A001</v>
          </cell>
          <cell r="AM5">
            <v>20020401</v>
          </cell>
        </row>
        <row r="6">
          <cell r="AJ6" t="str">
            <v>0000000007</v>
          </cell>
          <cell r="AK6" t="str">
            <v>BHT</v>
          </cell>
          <cell r="AL6" t="str">
            <v>A001</v>
          </cell>
          <cell r="AM6">
            <v>20020401</v>
          </cell>
        </row>
        <row r="7">
          <cell r="AJ7" t="str">
            <v>0000000008</v>
          </cell>
          <cell r="AK7" t="str">
            <v>BHT</v>
          </cell>
          <cell r="AL7" t="str">
            <v>A001</v>
          </cell>
          <cell r="AM7">
            <v>20020401</v>
          </cell>
        </row>
        <row r="8">
          <cell r="AJ8" t="str">
            <v>0000000009</v>
          </cell>
          <cell r="AK8" t="str">
            <v>BHT</v>
          </cell>
          <cell r="AL8" t="str">
            <v>A001</v>
          </cell>
          <cell r="AM8">
            <v>20020401</v>
          </cell>
        </row>
        <row r="9">
          <cell r="AJ9" t="str">
            <v>0000000010</v>
          </cell>
          <cell r="AK9" t="str">
            <v>BHT</v>
          </cell>
          <cell r="AL9" t="str">
            <v>A001</v>
          </cell>
          <cell r="AM9">
            <v>20020401</v>
          </cell>
        </row>
        <row r="10">
          <cell r="AJ10" t="str">
            <v>0000000011</v>
          </cell>
          <cell r="AK10" t="str">
            <v>BHT</v>
          </cell>
          <cell r="AL10" t="str">
            <v>A001</v>
          </cell>
          <cell r="AM10">
            <v>20020401</v>
          </cell>
        </row>
        <row r="11">
          <cell r="AJ11" t="str">
            <v>0000000012</v>
          </cell>
          <cell r="AK11" t="str">
            <v>BHT</v>
          </cell>
          <cell r="AL11" t="str">
            <v>A001</v>
          </cell>
          <cell r="AM11">
            <v>20020401</v>
          </cell>
        </row>
        <row r="12">
          <cell r="AJ12" t="str">
            <v>0000000028</v>
          </cell>
          <cell r="AK12" t="str">
            <v>BHT</v>
          </cell>
          <cell r="AL12" t="str">
            <v>A001</v>
          </cell>
          <cell r="AM12">
            <v>20020401</v>
          </cell>
        </row>
        <row r="13">
          <cell r="AJ13" t="str">
            <v>0000000036</v>
          </cell>
          <cell r="AK13" t="str">
            <v>BHT</v>
          </cell>
          <cell r="AL13" t="str">
            <v>A001</v>
          </cell>
          <cell r="AM13">
            <v>20020402</v>
          </cell>
        </row>
        <row r="14">
          <cell r="AJ14" t="str">
            <v>0000000037</v>
          </cell>
          <cell r="AK14" t="str">
            <v>BHT</v>
          </cell>
          <cell r="AL14" t="str">
            <v>A001</v>
          </cell>
          <cell r="AM14">
            <v>20020402</v>
          </cell>
        </row>
        <row r="15">
          <cell r="AJ15" t="str">
            <v>0000000038</v>
          </cell>
          <cell r="AK15" t="str">
            <v>BHT</v>
          </cell>
          <cell r="AL15" t="str">
            <v>A001</v>
          </cell>
          <cell r="AM15">
            <v>20020402</v>
          </cell>
        </row>
        <row r="16">
          <cell r="AJ16" t="str">
            <v>0000000039</v>
          </cell>
          <cell r="AK16" t="str">
            <v>BHT</v>
          </cell>
          <cell r="AL16" t="str">
            <v>A001</v>
          </cell>
          <cell r="AM16">
            <v>20020402</v>
          </cell>
        </row>
        <row r="17">
          <cell r="AJ17" t="str">
            <v>0000000040</v>
          </cell>
          <cell r="AK17" t="str">
            <v>BHT</v>
          </cell>
          <cell r="AL17" t="str">
            <v>A001</v>
          </cell>
          <cell r="AM17">
            <v>20020402</v>
          </cell>
        </row>
        <row r="18">
          <cell r="AJ18" t="str">
            <v>0000000041</v>
          </cell>
          <cell r="AK18" t="str">
            <v>BHT</v>
          </cell>
          <cell r="AL18" t="str">
            <v>A001</v>
          </cell>
          <cell r="AM18">
            <v>20020402</v>
          </cell>
        </row>
        <row r="19">
          <cell r="AJ19" t="str">
            <v>0000000042</v>
          </cell>
          <cell r="AK19" t="str">
            <v>BHT</v>
          </cell>
          <cell r="AL19" t="str">
            <v>A001</v>
          </cell>
          <cell r="AM19">
            <v>20020402</v>
          </cell>
        </row>
        <row r="20">
          <cell r="AJ20" t="str">
            <v>0000000043</v>
          </cell>
          <cell r="AK20" t="str">
            <v>BHT</v>
          </cell>
          <cell r="AL20" t="str">
            <v>A001</v>
          </cell>
          <cell r="AM20">
            <v>20020402</v>
          </cell>
        </row>
        <row r="21">
          <cell r="AJ21" t="str">
            <v>0000000044</v>
          </cell>
          <cell r="AK21" t="str">
            <v>BHT</v>
          </cell>
          <cell r="AL21" t="str">
            <v>A001</v>
          </cell>
          <cell r="AM21">
            <v>20020402</v>
          </cell>
        </row>
        <row r="22">
          <cell r="AJ22" t="str">
            <v>0000000045</v>
          </cell>
          <cell r="AK22" t="str">
            <v>BHT</v>
          </cell>
          <cell r="AL22" t="str">
            <v>A001</v>
          </cell>
          <cell r="AM22">
            <v>20020402</v>
          </cell>
        </row>
        <row r="23">
          <cell r="AJ23" t="str">
            <v>0000000046</v>
          </cell>
          <cell r="AK23" t="str">
            <v>BHT</v>
          </cell>
          <cell r="AL23" t="str">
            <v>A001</v>
          </cell>
          <cell r="AM23">
            <v>20020402</v>
          </cell>
        </row>
        <row r="24">
          <cell r="AJ24" t="str">
            <v>0000000047</v>
          </cell>
          <cell r="AK24" t="str">
            <v>BHT</v>
          </cell>
          <cell r="AL24" t="str">
            <v>A001</v>
          </cell>
          <cell r="AM24">
            <v>20020402</v>
          </cell>
        </row>
        <row r="25">
          <cell r="AJ25" t="str">
            <v>0000000048</v>
          </cell>
          <cell r="AK25" t="str">
            <v>BHT</v>
          </cell>
          <cell r="AL25" t="str">
            <v>A001</v>
          </cell>
          <cell r="AM25">
            <v>20020402</v>
          </cell>
        </row>
        <row r="26">
          <cell r="AJ26" t="str">
            <v>0000000088</v>
          </cell>
          <cell r="AK26" t="str">
            <v>BHT</v>
          </cell>
          <cell r="AL26" t="str">
            <v>A001</v>
          </cell>
          <cell r="AM26">
            <v>20020403</v>
          </cell>
        </row>
        <row r="27">
          <cell r="AJ27" t="str">
            <v>0000000089</v>
          </cell>
          <cell r="AK27" t="str">
            <v>BHT</v>
          </cell>
          <cell r="AL27" t="str">
            <v>A001</v>
          </cell>
          <cell r="AM27">
            <v>20020403</v>
          </cell>
        </row>
        <row r="28">
          <cell r="AJ28" t="str">
            <v>0000000090</v>
          </cell>
          <cell r="AK28" t="str">
            <v>BHT</v>
          </cell>
          <cell r="AL28" t="str">
            <v>A001</v>
          </cell>
          <cell r="AM28">
            <v>20020403</v>
          </cell>
        </row>
        <row r="29">
          <cell r="AJ29" t="str">
            <v>0000000091</v>
          </cell>
          <cell r="AK29" t="str">
            <v>BHT</v>
          </cell>
          <cell r="AL29" t="str">
            <v>A001</v>
          </cell>
          <cell r="AM29">
            <v>20020403</v>
          </cell>
        </row>
        <row r="30">
          <cell r="AJ30" t="str">
            <v>0000000092</v>
          </cell>
          <cell r="AK30" t="str">
            <v>BHT</v>
          </cell>
          <cell r="AL30" t="str">
            <v>A001</v>
          </cell>
          <cell r="AM30">
            <v>20020403</v>
          </cell>
        </row>
        <row r="31">
          <cell r="AJ31" t="str">
            <v>0000000093</v>
          </cell>
          <cell r="AK31" t="str">
            <v>BHT</v>
          </cell>
          <cell r="AL31" t="str">
            <v>A001</v>
          </cell>
          <cell r="AM31">
            <v>20020403</v>
          </cell>
        </row>
        <row r="32">
          <cell r="AJ32" t="str">
            <v>0000000094</v>
          </cell>
          <cell r="AK32" t="str">
            <v>BHT</v>
          </cell>
          <cell r="AL32" t="str">
            <v>A001</v>
          </cell>
          <cell r="AM32">
            <v>20020403</v>
          </cell>
        </row>
        <row r="33">
          <cell r="AJ33" t="str">
            <v>0000000095</v>
          </cell>
          <cell r="AK33" t="str">
            <v>BHT</v>
          </cell>
          <cell r="AL33" t="str">
            <v>A001</v>
          </cell>
          <cell r="AM33">
            <v>20020403</v>
          </cell>
        </row>
        <row r="34">
          <cell r="AJ34" t="str">
            <v>0000000096</v>
          </cell>
          <cell r="AK34" t="str">
            <v>BHT</v>
          </cell>
          <cell r="AL34" t="str">
            <v>A001</v>
          </cell>
          <cell r="AM34">
            <v>20020403</v>
          </cell>
        </row>
        <row r="35">
          <cell r="AJ35" t="str">
            <v>0000000097</v>
          </cell>
          <cell r="AK35" t="str">
            <v>BHT</v>
          </cell>
          <cell r="AL35" t="str">
            <v>A001</v>
          </cell>
          <cell r="AM35">
            <v>20020403</v>
          </cell>
        </row>
        <row r="36">
          <cell r="AJ36" t="str">
            <v>0000000098</v>
          </cell>
          <cell r="AK36" t="str">
            <v>BHT</v>
          </cell>
          <cell r="AL36" t="str">
            <v>A001</v>
          </cell>
          <cell r="AM36">
            <v>20020403</v>
          </cell>
        </row>
        <row r="37">
          <cell r="AJ37" t="str">
            <v>0000000099</v>
          </cell>
          <cell r="AK37" t="str">
            <v>BHT</v>
          </cell>
          <cell r="AL37" t="str">
            <v>A001</v>
          </cell>
          <cell r="AM37">
            <v>20020403</v>
          </cell>
        </row>
        <row r="38">
          <cell r="AJ38" t="str">
            <v>0000000100</v>
          </cell>
          <cell r="AK38" t="str">
            <v>BHT</v>
          </cell>
          <cell r="AL38" t="str">
            <v>A001</v>
          </cell>
          <cell r="AM38">
            <v>20020403</v>
          </cell>
        </row>
        <row r="39">
          <cell r="AJ39" t="str">
            <v>0000000106</v>
          </cell>
          <cell r="AK39" t="str">
            <v>BHT</v>
          </cell>
          <cell r="AL39" t="str">
            <v>A001</v>
          </cell>
          <cell r="AM39">
            <v>20020404</v>
          </cell>
        </row>
        <row r="40">
          <cell r="AJ40" t="str">
            <v>0000000107</v>
          </cell>
          <cell r="AK40" t="str">
            <v>BHT</v>
          </cell>
          <cell r="AL40" t="str">
            <v>A001</v>
          </cell>
          <cell r="AM40">
            <v>20020404</v>
          </cell>
        </row>
        <row r="41">
          <cell r="AJ41" t="str">
            <v>0000000108</v>
          </cell>
          <cell r="AK41" t="str">
            <v>BHT</v>
          </cell>
          <cell r="AL41" t="str">
            <v>A001</v>
          </cell>
          <cell r="AM41">
            <v>20020404</v>
          </cell>
        </row>
        <row r="42">
          <cell r="AJ42" t="str">
            <v>0000000109</v>
          </cell>
          <cell r="AK42" t="str">
            <v>BHT</v>
          </cell>
          <cell r="AL42" t="str">
            <v>A001</v>
          </cell>
          <cell r="AM42">
            <v>20020404</v>
          </cell>
        </row>
        <row r="43">
          <cell r="AJ43" t="str">
            <v>0000000110</v>
          </cell>
          <cell r="AK43" t="str">
            <v>BHT</v>
          </cell>
          <cell r="AL43" t="str">
            <v>A001</v>
          </cell>
          <cell r="AM43">
            <v>20020404</v>
          </cell>
        </row>
        <row r="44">
          <cell r="AJ44" t="str">
            <v>0000000111</v>
          </cell>
          <cell r="AK44" t="str">
            <v>BHT</v>
          </cell>
          <cell r="AL44" t="str">
            <v>A001</v>
          </cell>
          <cell r="AM44">
            <v>20020404</v>
          </cell>
        </row>
        <row r="45">
          <cell r="AJ45" t="str">
            <v>0000000112</v>
          </cell>
          <cell r="AK45" t="str">
            <v>BHT</v>
          </cell>
          <cell r="AL45" t="str">
            <v>A001</v>
          </cell>
          <cell r="AM45">
            <v>20020404</v>
          </cell>
        </row>
        <row r="46">
          <cell r="AJ46" t="str">
            <v>0000000113</v>
          </cell>
          <cell r="AK46" t="str">
            <v>BHT</v>
          </cell>
          <cell r="AL46" t="str">
            <v>A001</v>
          </cell>
          <cell r="AM46">
            <v>20020404</v>
          </cell>
        </row>
        <row r="47">
          <cell r="AJ47" t="str">
            <v>0000000114</v>
          </cell>
          <cell r="AK47" t="str">
            <v>BHT</v>
          </cell>
          <cell r="AL47" t="str">
            <v>A001</v>
          </cell>
          <cell r="AM47">
            <v>20020404</v>
          </cell>
        </row>
        <row r="48">
          <cell r="AJ48" t="str">
            <v>0000000115</v>
          </cell>
          <cell r="AK48" t="str">
            <v>BHT</v>
          </cell>
          <cell r="AL48" t="str">
            <v>A001</v>
          </cell>
          <cell r="AM48">
            <v>20020404</v>
          </cell>
        </row>
        <row r="49">
          <cell r="AJ49" t="str">
            <v>0000000116</v>
          </cell>
          <cell r="AK49" t="str">
            <v>BHT</v>
          </cell>
          <cell r="AL49" t="str">
            <v>A001</v>
          </cell>
          <cell r="AM49">
            <v>20020404</v>
          </cell>
        </row>
        <row r="50">
          <cell r="AJ50" t="str">
            <v>0000000131</v>
          </cell>
          <cell r="AK50" t="str">
            <v>BHT</v>
          </cell>
          <cell r="AL50" t="str">
            <v>A001</v>
          </cell>
          <cell r="AM50">
            <v>20020404</v>
          </cell>
        </row>
        <row r="51">
          <cell r="AJ51" t="str">
            <v>0000000138</v>
          </cell>
          <cell r="AK51" t="str">
            <v>BHT</v>
          </cell>
          <cell r="AL51" t="str">
            <v>A001</v>
          </cell>
          <cell r="AM51">
            <v>20020405</v>
          </cell>
        </row>
        <row r="52">
          <cell r="AJ52" t="str">
            <v>0000000139</v>
          </cell>
          <cell r="AK52" t="str">
            <v>BHT</v>
          </cell>
          <cell r="AL52" t="str">
            <v>A001</v>
          </cell>
          <cell r="AM52">
            <v>20020405</v>
          </cell>
        </row>
        <row r="53">
          <cell r="AJ53" t="str">
            <v>0000000140</v>
          </cell>
          <cell r="AK53" t="str">
            <v>BHT</v>
          </cell>
          <cell r="AL53" t="str">
            <v>A001</v>
          </cell>
          <cell r="AM53">
            <v>20020405</v>
          </cell>
        </row>
        <row r="54">
          <cell r="AJ54" t="str">
            <v>0000000141</v>
          </cell>
          <cell r="AK54" t="str">
            <v>BHT</v>
          </cell>
          <cell r="AL54" t="str">
            <v>A001</v>
          </cell>
          <cell r="AM54">
            <v>20020405</v>
          </cell>
        </row>
        <row r="55">
          <cell r="AJ55" t="str">
            <v>0000000142</v>
          </cell>
          <cell r="AK55" t="str">
            <v>BHT</v>
          </cell>
          <cell r="AL55" t="str">
            <v>A001</v>
          </cell>
          <cell r="AM55">
            <v>20020405</v>
          </cell>
        </row>
        <row r="56">
          <cell r="AJ56" t="str">
            <v>0000000143</v>
          </cell>
          <cell r="AK56" t="str">
            <v>BHT</v>
          </cell>
          <cell r="AL56" t="str">
            <v>A001</v>
          </cell>
          <cell r="AM56">
            <v>20020405</v>
          </cell>
        </row>
        <row r="57">
          <cell r="AJ57" t="str">
            <v>0000000144</v>
          </cell>
          <cell r="AK57" t="str">
            <v>BHT</v>
          </cell>
          <cell r="AL57" t="str">
            <v>A001</v>
          </cell>
          <cell r="AM57">
            <v>20020405</v>
          </cell>
        </row>
        <row r="58">
          <cell r="AJ58" t="str">
            <v>0000000145</v>
          </cell>
          <cell r="AK58" t="str">
            <v>BHT</v>
          </cell>
          <cell r="AL58" t="str">
            <v>A001</v>
          </cell>
          <cell r="AM58">
            <v>20020405</v>
          </cell>
        </row>
        <row r="59">
          <cell r="AJ59" t="str">
            <v>0000000146</v>
          </cell>
          <cell r="AK59" t="str">
            <v>BHT</v>
          </cell>
          <cell r="AL59" t="str">
            <v>A001</v>
          </cell>
          <cell r="AM59">
            <v>20020405</v>
          </cell>
        </row>
        <row r="60">
          <cell r="AJ60" t="str">
            <v>0000000147</v>
          </cell>
          <cell r="AK60" t="str">
            <v>BHT</v>
          </cell>
          <cell r="AL60" t="str">
            <v>A001</v>
          </cell>
          <cell r="AM60">
            <v>20020405</v>
          </cell>
        </row>
        <row r="61">
          <cell r="AJ61" t="str">
            <v>0000000148</v>
          </cell>
          <cell r="AK61" t="str">
            <v>BHT</v>
          </cell>
          <cell r="AL61" t="str">
            <v>A001</v>
          </cell>
          <cell r="AM61">
            <v>20020405</v>
          </cell>
        </row>
        <row r="62">
          <cell r="AJ62" t="str">
            <v>0000000165</v>
          </cell>
          <cell r="AK62" t="str">
            <v>BHT</v>
          </cell>
          <cell r="AL62" t="str">
            <v>A001</v>
          </cell>
          <cell r="AM62">
            <v>20020406</v>
          </cell>
        </row>
        <row r="63">
          <cell r="AJ63" t="str">
            <v>0000000166</v>
          </cell>
          <cell r="AK63" t="str">
            <v>BHT</v>
          </cell>
          <cell r="AL63" t="str">
            <v>A001</v>
          </cell>
          <cell r="AM63">
            <v>20020406</v>
          </cell>
        </row>
        <row r="64">
          <cell r="AJ64" t="str">
            <v>0000000167</v>
          </cell>
          <cell r="AK64" t="str">
            <v>BHT</v>
          </cell>
          <cell r="AL64" t="str">
            <v>A001</v>
          </cell>
          <cell r="AM64">
            <v>20020406</v>
          </cell>
        </row>
        <row r="65">
          <cell r="AJ65" t="str">
            <v>0000000168</v>
          </cell>
          <cell r="AK65" t="str">
            <v>BHT</v>
          </cell>
          <cell r="AL65" t="str">
            <v>A001</v>
          </cell>
          <cell r="AM65">
            <v>20020406</v>
          </cell>
        </row>
        <row r="66">
          <cell r="AJ66" t="str">
            <v>0000000169</v>
          </cell>
          <cell r="AK66" t="str">
            <v>BHT</v>
          </cell>
          <cell r="AL66" t="str">
            <v>A001</v>
          </cell>
          <cell r="AM66">
            <v>20020406</v>
          </cell>
        </row>
        <row r="67">
          <cell r="AJ67" t="str">
            <v>0000000170</v>
          </cell>
          <cell r="AK67" t="str">
            <v>BHT</v>
          </cell>
          <cell r="AL67" t="str">
            <v>A001</v>
          </cell>
          <cell r="AM67">
            <v>20020406</v>
          </cell>
        </row>
        <row r="68">
          <cell r="AJ68" t="str">
            <v>0000000171</v>
          </cell>
          <cell r="AK68" t="str">
            <v>BHT</v>
          </cell>
          <cell r="AL68" t="str">
            <v>A001</v>
          </cell>
          <cell r="AM68">
            <v>20020406</v>
          </cell>
        </row>
        <row r="69">
          <cell r="AJ69" t="str">
            <v>0000000172</v>
          </cell>
          <cell r="AK69" t="str">
            <v>BHT</v>
          </cell>
          <cell r="AL69" t="str">
            <v>A001</v>
          </cell>
          <cell r="AM69">
            <v>20020406</v>
          </cell>
        </row>
        <row r="70">
          <cell r="AJ70" t="str">
            <v>0000000173</v>
          </cell>
          <cell r="AK70" t="str">
            <v>BHT</v>
          </cell>
          <cell r="AL70" t="str">
            <v>A001</v>
          </cell>
          <cell r="AM70">
            <v>20020406</v>
          </cell>
        </row>
        <row r="71">
          <cell r="AJ71" t="str">
            <v>0000000174</v>
          </cell>
          <cell r="AK71" t="str">
            <v>BHT</v>
          </cell>
          <cell r="AL71" t="str">
            <v>A001</v>
          </cell>
          <cell r="AM71">
            <v>20020406</v>
          </cell>
        </row>
        <row r="72">
          <cell r="AJ72" t="str">
            <v>0000000175</v>
          </cell>
          <cell r="AK72" t="str">
            <v>BHT</v>
          </cell>
          <cell r="AL72" t="str">
            <v>A001</v>
          </cell>
          <cell r="AM72">
            <v>20020406</v>
          </cell>
        </row>
        <row r="73">
          <cell r="AJ73" t="str">
            <v>0000000176</v>
          </cell>
          <cell r="AK73" t="str">
            <v>BHT</v>
          </cell>
          <cell r="AL73" t="str">
            <v>A001</v>
          </cell>
          <cell r="AM73">
            <v>20020406</v>
          </cell>
        </row>
        <row r="74">
          <cell r="AJ74" t="str">
            <v>0000000200</v>
          </cell>
          <cell r="AK74" t="str">
            <v>BHT</v>
          </cell>
          <cell r="AL74" t="str">
            <v>A001</v>
          </cell>
          <cell r="AM74">
            <v>20020408</v>
          </cell>
        </row>
        <row r="75">
          <cell r="AJ75" t="str">
            <v>0000000201</v>
          </cell>
          <cell r="AK75" t="str">
            <v>BHT</v>
          </cell>
          <cell r="AL75" t="str">
            <v>A001</v>
          </cell>
          <cell r="AM75">
            <v>20020408</v>
          </cell>
        </row>
        <row r="76">
          <cell r="AJ76" t="str">
            <v>0000000202</v>
          </cell>
          <cell r="AK76" t="str">
            <v>BHT</v>
          </cell>
          <cell r="AL76" t="str">
            <v>A001</v>
          </cell>
          <cell r="AM76">
            <v>20020408</v>
          </cell>
        </row>
        <row r="77">
          <cell r="AJ77" t="str">
            <v>0000000217</v>
          </cell>
          <cell r="AK77" t="str">
            <v>BHT</v>
          </cell>
          <cell r="AL77" t="str">
            <v>A001</v>
          </cell>
          <cell r="AM77">
            <v>20020409</v>
          </cell>
        </row>
        <row r="78">
          <cell r="AJ78" t="str">
            <v>0000000218</v>
          </cell>
          <cell r="AK78" t="str">
            <v>BHT</v>
          </cell>
          <cell r="AL78" t="str">
            <v>A001</v>
          </cell>
          <cell r="AM78">
            <v>20020409</v>
          </cell>
        </row>
        <row r="79">
          <cell r="AJ79" t="str">
            <v>0000000219</v>
          </cell>
          <cell r="AK79" t="str">
            <v>BHT</v>
          </cell>
          <cell r="AL79" t="str">
            <v>A001</v>
          </cell>
          <cell r="AM79">
            <v>20020409</v>
          </cell>
        </row>
        <row r="80">
          <cell r="AJ80" t="str">
            <v>0000000220</v>
          </cell>
          <cell r="AK80" t="str">
            <v>BHT</v>
          </cell>
          <cell r="AL80" t="str">
            <v>A001</v>
          </cell>
          <cell r="AM80">
            <v>20020409</v>
          </cell>
        </row>
        <row r="81">
          <cell r="AJ81" t="str">
            <v>0000000221</v>
          </cell>
          <cell r="AK81" t="str">
            <v>BHT</v>
          </cell>
          <cell r="AL81" t="str">
            <v>A001</v>
          </cell>
          <cell r="AM81">
            <v>20020409</v>
          </cell>
        </row>
        <row r="82">
          <cell r="AJ82" t="str">
            <v>0000000222</v>
          </cell>
          <cell r="AK82" t="str">
            <v>BHT</v>
          </cell>
          <cell r="AL82" t="str">
            <v>A001</v>
          </cell>
          <cell r="AM82">
            <v>20020409</v>
          </cell>
        </row>
        <row r="83">
          <cell r="AJ83" t="str">
            <v>0000000223</v>
          </cell>
          <cell r="AK83" t="str">
            <v>BHT</v>
          </cell>
          <cell r="AL83" t="str">
            <v>A001</v>
          </cell>
          <cell r="AM83">
            <v>20020409</v>
          </cell>
        </row>
        <row r="84">
          <cell r="AJ84" t="str">
            <v>0000000224</v>
          </cell>
          <cell r="AK84" t="str">
            <v>BHT</v>
          </cell>
          <cell r="AL84" t="str">
            <v>A001</v>
          </cell>
          <cell r="AM84">
            <v>20020409</v>
          </cell>
        </row>
        <row r="85">
          <cell r="AJ85" t="str">
            <v>0000000262</v>
          </cell>
          <cell r="AK85" t="str">
            <v>BHT</v>
          </cell>
          <cell r="AL85" t="str">
            <v>A001</v>
          </cell>
          <cell r="AM85">
            <v>20020410</v>
          </cell>
        </row>
        <row r="86">
          <cell r="AJ86" t="str">
            <v>0000000263</v>
          </cell>
          <cell r="AK86" t="str">
            <v>BHT</v>
          </cell>
          <cell r="AL86" t="str">
            <v>A001</v>
          </cell>
          <cell r="AM86">
            <v>20020410</v>
          </cell>
        </row>
        <row r="87">
          <cell r="AJ87" t="str">
            <v>0000000264</v>
          </cell>
          <cell r="AK87" t="str">
            <v>BHT</v>
          </cell>
          <cell r="AL87" t="str">
            <v>A001</v>
          </cell>
          <cell r="AM87">
            <v>20020410</v>
          </cell>
        </row>
        <row r="88">
          <cell r="AJ88" t="str">
            <v>0000000265</v>
          </cell>
          <cell r="AK88" t="str">
            <v>BHT</v>
          </cell>
          <cell r="AL88" t="str">
            <v>A001</v>
          </cell>
          <cell r="AM88">
            <v>20020410</v>
          </cell>
        </row>
        <row r="89">
          <cell r="AJ89" t="str">
            <v>0000000266</v>
          </cell>
          <cell r="AK89" t="str">
            <v>BHT</v>
          </cell>
          <cell r="AL89" t="str">
            <v>A001</v>
          </cell>
          <cell r="AM89">
            <v>20020410</v>
          </cell>
        </row>
        <row r="90">
          <cell r="AJ90" t="str">
            <v>0000000267</v>
          </cell>
          <cell r="AK90" t="str">
            <v>BHT</v>
          </cell>
          <cell r="AL90" t="str">
            <v>A001</v>
          </cell>
          <cell r="AM90">
            <v>20020410</v>
          </cell>
        </row>
        <row r="91">
          <cell r="AJ91" t="str">
            <v>0000000268</v>
          </cell>
          <cell r="AK91" t="str">
            <v>BHT</v>
          </cell>
          <cell r="AL91" t="str">
            <v>A001</v>
          </cell>
          <cell r="AM91">
            <v>20020410</v>
          </cell>
        </row>
        <row r="92">
          <cell r="AJ92" t="str">
            <v>0000000269</v>
          </cell>
          <cell r="AK92" t="str">
            <v>BHT</v>
          </cell>
          <cell r="AL92" t="str">
            <v>A001</v>
          </cell>
          <cell r="AM92">
            <v>20020410</v>
          </cell>
        </row>
        <row r="93">
          <cell r="AJ93" t="str">
            <v>0000000287</v>
          </cell>
          <cell r="AK93" t="str">
            <v>BHT</v>
          </cell>
          <cell r="AL93" t="str">
            <v>A001</v>
          </cell>
          <cell r="AM93">
            <v>20020410</v>
          </cell>
        </row>
        <row r="94">
          <cell r="AJ94" t="str">
            <v>0000000288</v>
          </cell>
          <cell r="AK94" t="str">
            <v>BHT</v>
          </cell>
          <cell r="AL94" t="str">
            <v>A001</v>
          </cell>
          <cell r="AM94">
            <v>20020410</v>
          </cell>
        </row>
        <row r="95">
          <cell r="AJ95" t="str">
            <v>0000000307</v>
          </cell>
          <cell r="AK95" t="str">
            <v>BHT</v>
          </cell>
          <cell r="AL95" t="str">
            <v>A001</v>
          </cell>
          <cell r="AM95">
            <v>20020411</v>
          </cell>
        </row>
        <row r="96">
          <cell r="AJ96" t="str">
            <v>0000000308</v>
          </cell>
          <cell r="AK96" t="str">
            <v>BHT</v>
          </cell>
          <cell r="AL96" t="str">
            <v>A001</v>
          </cell>
          <cell r="AM96">
            <v>20020411</v>
          </cell>
        </row>
        <row r="97">
          <cell r="AJ97" t="str">
            <v>0000000309</v>
          </cell>
          <cell r="AK97" t="str">
            <v>BHT</v>
          </cell>
          <cell r="AL97" t="str">
            <v>A001</v>
          </cell>
          <cell r="AM97">
            <v>20020411</v>
          </cell>
        </row>
        <row r="98">
          <cell r="AJ98" t="str">
            <v>0000000310</v>
          </cell>
          <cell r="AK98" t="str">
            <v>BHT</v>
          </cell>
          <cell r="AL98" t="str">
            <v>A001</v>
          </cell>
          <cell r="AM98">
            <v>20020411</v>
          </cell>
        </row>
        <row r="99">
          <cell r="AJ99" t="str">
            <v>0000000311</v>
          </cell>
          <cell r="AK99" t="str">
            <v>BHT</v>
          </cell>
          <cell r="AL99" t="str">
            <v>A001</v>
          </cell>
          <cell r="AM99">
            <v>20020411</v>
          </cell>
        </row>
        <row r="100">
          <cell r="AJ100" t="str">
            <v>0000000312</v>
          </cell>
          <cell r="AK100" t="str">
            <v>BHT</v>
          </cell>
          <cell r="AL100" t="str">
            <v>A001</v>
          </cell>
          <cell r="AM100">
            <v>20020411</v>
          </cell>
        </row>
        <row r="101">
          <cell r="AJ101" t="str">
            <v>0000000314</v>
          </cell>
          <cell r="AK101" t="str">
            <v>BHT</v>
          </cell>
          <cell r="AL101" t="str">
            <v>A001</v>
          </cell>
          <cell r="AM101">
            <v>20020411</v>
          </cell>
        </row>
        <row r="102">
          <cell r="AJ102" t="str">
            <v>0000000315</v>
          </cell>
          <cell r="AK102" t="str">
            <v>BHT</v>
          </cell>
          <cell r="AL102" t="str">
            <v>A001</v>
          </cell>
          <cell r="AM102">
            <v>20020411</v>
          </cell>
        </row>
        <row r="103">
          <cell r="AJ103" t="str">
            <v>0000000316</v>
          </cell>
          <cell r="AK103" t="str">
            <v>BHT</v>
          </cell>
          <cell r="AL103" t="str">
            <v>A001</v>
          </cell>
          <cell r="AM103">
            <v>20020411</v>
          </cell>
        </row>
        <row r="104">
          <cell r="AJ104" t="str">
            <v>0000000319</v>
          </cell>
          <cell r="AK104" t="str">
            <v>BHT</v>
          </cell>
          <cell r="AL104" t="str">
            <v>A001</v>
          </cell>
          <cell r="AM104">
            <v>20020411</v>
          </cell>
        </row>
        <row r="105">
          <cell r="AJ105" t="str">
            <v>0000000419</v>
          </cell>
          <cell r="AK105" t="str">
            <v>BHT</v>
          </cell>
          <cell r="AL105" t="str">
            <v>A001</v>
          </cell>
          <cell r="AM105">
            <v>20020422</v>
          </cell>
        </row>
        <row r="106">
          <cell r="AJ106" t="str">
            <v>0000000420</v>
          </cell>
          <cell r="AK106" t="str">
            <v>BHT</v>
          </cell>
          <cell r="AL106" t="str">
            <v>A001</v>
          </cell>
          <cell r="AM106">
            <v>20020422</v>
          </cell>
        </row>
        <row r="107">
          <cell r="AJ107" t="str">
            <v>0000000421</v>
          </cell>
          <cell r="AK107" t="str">
            <v>BHT</v>
          </cell>
          <cell r="AL107" t="str">
            <v>A001</v>
          </cell>
          <cell r="AM107">
            <v>20020422</v>
          </cell>
        </row>
        <row r="108">
          <cell r="AJ108" t="str">
            <v>0000000422</v>
          </cell>
          <cell r="AK108" t="str">
            <v>BHT</v>
          </cell>
          <cell r="AL108" t="str">
            <v>A001</v>
          </cell>
          <cell r="AM108">
            <v>20020422</v>
          </cell>
        </row>
        <row r="109">
          <cell r="AJ109" t="str">
            <v>0000000423</v>
          </cell>
          <cell r="AK109" t="str">
            <v>BHT</v>
          </cell>
          <cell r="AL109" t="str">
            <v>A001</v>
          </cell>
          <cell r="AM109">
            <v>20020422</v>
          </cell>
        </row>
        <row r="110">
          <cell r="AJ110" t="str">
            <v>0000000424</v>
          </cell>
          <cell r="AK110" t="str">
            <v>BHT</v>
          </cell>
          <cell r="AL110" t="str">
            <v>A001</v>
          </cell>
          <cell r="AM110">
            <v>20020422</v>
          </cell>
        </row>
        <row r="111">
          <cell r="AJ111" t="str">
            <v>0000000425</v>
          </cell>
          <cell r="AK111" t="str">
            <v>BHT</v>
          </cell>
          <cell r="AL111" t="str">
            <v>A001</v>
          </cell>
          <cell r="AM111">
            <v>20020422</v>
          </cell>
        </row>
        <row r="112">
          <cell r="AJ112" t="str">
            <v>0000000426</v>
          </cell>
          <cell r="AK112" t="str">
            <v>BHT</v>
          </cell>
          <cell r="AL112" t="str">
            <v>A001</v>
          </cell>
          <cell r="AM112">
            <v>20020422</v>
          </cell>
        </row>
        <row r="113">
          <cell r="AJ113" t="str">
            <v>0000000427</v>
          </cell>
          <cell r="AK113" t="str">
            <v>BHT</v>
          </cell>
          <cell r="AL113" t="str">
            <v>A001</v>
          </cell>
          <cell r="AM113">
            <v>20020422</v>
          </cell>
        </row>
        <row r="114">
          <cell r="AJ114" t="str">
            <v>0000000428</v>
          </cell>
          <cell r="AK114" t="str">
            <v>BHT</v>
          </cell>
          <cell r="AL114" t="str">
            <v>A001</v>
          </cell>
          <cell r="AM114">
            <v>20020422</v>
          </cell>
        </row>
        <row r="115">
          <cell r="AJ115" t="str">
            <v>0000000429</v>
          </cell>
          <cell r="AK115" t="str">
            <v>BHT</v>
          </cell>
          <cell r="AL115" t="str">
            <v>A001</v>
          </cell>
          <cell r="AM115">
            <v>20020422</v>
          </cell>
        </row>
        <row r="116">
          <cell r="AJ116" t="str">
            <v>0000000430</v>
          </cell>
          <cell r="AK116" t="str">
            <v>BHT</v>
          </cell>
          <cell r="AL116" t="str">
            <v>A001</v>
          </cell>
          <cell r="AM116">
            <v>20020422</v>
          </cell>
        </row>
        <row r="117">
          <cell r="AJ117" t="str">
            <v>0000000431</v>
          </cell>
          <cell r="AK117" t="str">
            <v>BHT</v>
          </cell>
          <cell r="AL117" t="str">
            <v>A001</v>
          </cell>
          <cell r="AM117">
            <v>20020422</v>
          </cell>
        </row>
        <row r="118">
          <cell r="AJ118" t="str">
            <v>0000000438</v>
          </cell>
          <cell r="AK118" t="str">
            <v>BHT</v>
          </cell>
          <cell r="AL118" t="str">
            <v>A001</v>
          </cell>
          <cell r="AM118">
            <v>20020423</v>
          </cell>
        </row>
        <row r="119">
          <cell r="AJ119" t="str">
            <v>0000000439</v>
          </cell>
          <cell r="AK119" t="str">
            <v>BHT</v>
          </cell>
          <cell r="AL119" t="str">
            <v>A001</v>
          </cell>
          <cell r="AM119">
            <v>20020423</v>
          </cell>
        </row>
        <row r="120">
          <cell r="AJ120" t="str">
            <v>0000000440</v>
          </cell>
          <cell r="AK120" t="str">
            <v>BHT</v>
          </cell>
          <cell r="AL120" t="str">
            <v>A001</v>
          </cell>
          <cell r="AM120">
            <v>20020423</v>
          </cell>
        </row>
        <row r="121">
          <cell r="AJ121" t="str">
            <v>0000000441</v>
          </cell>
          <cell r="AK121" t="str">
            <v>BHT</v>
          </cell>
          <cell r="AL121" t="str">
            <v>A001</v>
          </cell>
          <cell r="AM121">
            <v>20020423</v>
          </cell>
        </row>
        <row r="122">
          <cell r="AJ122" t="str">
            <v>0000000442</v>
          </cell>
          <cell r="AK122" t="str">
            <v>BHT</v>
          </cell>
          <cell r="AL122" t="str">
            <v>A001</v>
          </cell>
          <cell r="AM122">
            <v>20020423</v>
          </cell>
        </row>
        <row r="123">
          <cell r="AJ123" t="str">
            <v>0000000443</v>
          </cell>
          <cell r="AK123" t="str">
            <v>BHT</v>
          </cell>
          <cell r="AL123" t="str">
            <v>A001</v>
          </cell>
          <cell r="AM123">
            <v>20020423</v>
          </cell>
        </row>
        <row r="124">
          <cell r="AJ124" t="str">
            <v>0000000444</v>
          </cell>
          <cell r="AK124" t="str">
            <v>BHT</v>
          </cell>
          <cell r="AL124" t="str">
            <v>A001</v>
          </cell>
          <cell r="AM124">
            <v>20020423</v>
          </cell>
        </row>
        <row r="125">
          <cell r="AJ125" t="str">
            <v>0000000445</v>
          </cell>
          <cell r="AK125" t="str">
            <v>BHT</v>
          </cell>
          <cell r="AL125" t="str">
            <v>A001</v>
          </cell>
          <cell r="AM125">
            <v>20020423</v>
          </cell>
        </row>
        <row r="126">
          <cell r="AJ126" t="str">
            <v>0000000446</v>
          </cell>
          <cell r="AK126" t="str">
            <v>BHT</v>
          </cell>
          <cell r="AL126" t="str">
            <v>A001</v>
          </cell>
          <cell r="AM126">
            <v>20020423</v>
          </cell>
        </row>
        <row r="127">
          <cell r="AJ127" t="str">
            <v>0000000447</v>
          </cell>
          <cell r="AK127" t="str">
            <v>BHT</v>
          </cell>
          <cell r="AL127" t="str">
            <v>A001</v>
          </cell>
          <cell r="AM127">
            <v>20020423</v>
          </cell>
        </row>
        <row r="128">
          <cell r="AJ128" t="str">
            <v>0000000469</v>
          </cell>
          <cell r="AK128" t="str">
            <v>BHT</v>
          </cell>
          <cell r="AL128" t="str">
            <v>A001</v>
          </cell>
          <cell r="AM128">
            <v>20020424</v>
          </cell>
        </row>
        <row r="129">
          <cell r="AJ129" t="str">
            <v>0000000470</v>
          </cell>
          <cell r="AK129" t="str">
            <v>BHT</v>
          </cell>
          <cell r="AL129" t="str">
            <v>A001</v>
          </cell>
          <cell r="AM129">
            <v>20020424</v>
          </cell>
        </row>
        <row r="130">
          <cell r="AJ130" t="str">
            <v>0000000471</v>
          </cell>
          <cell r="AK130" t="str">
            <v>BHT</v>
          </cell>
          <cell r="AL130" t="str">
            <v>A001</v>
          </cell>
          <cell r="AM130">
            <v>20020424</v>
          </cell>
        </row>
        <row r="131">
          <cell r="AJ131" t="str">
            <v>0000000472</v>
          </cell>
          <cell r="AK131" t="str">
            <v>BHT</v>
          </cell>
          <cell r="AL131" t="str">
            <v>A001</v>
          </cell>
          <cell r="AM131">
            <v>20020424</v>
          </cell>
        </row>
        <row r="132">
          <cell r="AJ132" t="str">
            <v>0000000473</v>
          </cell>
          <cell r="AK132" t="str">
            <v>BHT</v>
          </cell>
          <cell r="AL132" t="str">
            <v>A001</v>
          </cell>
          <cell r="AM132">
            <v>20020424</v>
          </cell>
        </row>
        <row r="133">
          <cell r="AJ133" t="str">
            <v>0000000474</v>
          </cell>
          <cell r="AK133" t="str">
            <v>BHT</v>
          </cell>
          <cell r="AL133" t="str">
            <v>A001</v>
          </cell>
          <cell r="AM133">
            <v>20020424</v>
          </cell>
        </row>
        <row r="134">
          <cell r="AJ134" t="str">
            <v>0000000475</v>
          </cell>
          <cell r="AK134" t="str">
            <v>BHT</v>
          </cell>
          <cell r="AL134" t="str">
            <v>A001</v>
          </cell>
          <cell r="AM134">
            <v>20020424</v>
          </cell>
        </row>
        <row r="135">
          <cell r="AJ135" t="str">
            <v>0000000476</v>
          </cell>
          <cell r="AK135" t="str">
            <v>BHT</v>
          </cell>
          <cell r="AL135" t="str">
            <v>A001</v>
          </cell>
          <cell r="AM135">
            <v>20020424</v>
          </cell>
        </row>
        <row r="136">
          <cell r="AJ136" t="str">
            <v>0000000477</v>
          </cell>
          <cell r="AK136" t="str">
            <v>BHT</v>
          </cell>
          <cell r="AL136" t="str">
            <v>A001</v>
          </cell>
          <cell r="AM136">
            <v>20020424</v>
          </cell>
        </row>
        <row r="137">
          <cell r="AJ137" t="str">
            <v>0000000493</v>
          </cell>
          <cell r="AK137" t="str">
            <v>BHT</v>
          </cell>
          <cell r="AL137" t="str">
            <v>A001</v>
          </cell>
          <cell r="AM137">
            <v>20020425</v>
          </cell>
        </row>
        <row r="138">
          <cell r="AJ138" t="str">
            <v>0000000494</v>
          </cell>
          <cell r="AK138" t="str">
            <v>BHT</v>
          </cell>
          <cell r="AL138" t="str">
            <v>A001</v>
          </cell>
          <cell r="AM138">
            <v>20020425</v>
          </cell>
        </row>
        <row r="139">
          <cell r="AJ139" t="str">
            <v>0000000495</v>
          </cell>
          <cell r="AK139" t="str">
            <v>BHT</v>
          </cell>
          <cell r="AL139" t="str">
            <v>A001</v>
          </cell>
          <cell r="AM139">
            <v>20020425</v>
          </cell>
        </row>
        <row r="140">
          <cell r="AJ140" t="str">
            <v>0000000496</v>
          </cell>
          <cell r="AK140" t="str">
            <v>BHT</v>
          </cell>
          <cell r="AL140" t="str">
            <v>A001</v>
          </cell>
          <cell r="AM140">
            <v>20020425</v>
          </cell>
        </row>
        <row r="141">
          <cell r="AJ141" t="str">
            <v>0000000497</v>
          </cell>
          <cell r="AK141" t="str">
            <v>BHT</v>
          </cell>
          <cell r="AL141" t="str">
            <v>A001</v>
          </cell>
          <cell r="AM141">
            <v>20020425</v>
          </cell>
        </row>
        <row r="142">
          <cell r="AJ142" t="str">
            <v>0000000498</v>
          </cell>
          <cell r="AK142" t="str">
            <v>BHT</v>
          </cell>
          <cell r="AL142" t="str">
            <v>A001</v>
          </cell>
          <cell r="AM142">
            <v>20020425</v>
          </cell>
        </row>
        <row r="143">
          <cell r="AJ143" t="str">
            <v>0000000499</v>
          </cell>
          <cell r="AK143" t="str">
            <v>BHT</v>
          </cell>
          <cell r="AL143" t="str">
            <v>A001</v>
          </cell>
          <cell r="AM143">
            <v>20020425</v>
          </cell>
        </row>
        <row r="144">
          <cell r="AJ144" t="str">
            <v>0000000522</v>
          </cell>
          <cell r="AK144" t="str">
            <v>BHT</v>
          </cell>
          <cell r="AL144" t="str">
            <v>A001</v>
          </cell>
          <cell r="AM144">
            <v>20020426</v>
          </cell>
        </row>
        <row r="145">
          <cell r="AJ145" t="str">
            <v>0000000523</v>
          </cell>
          <cell r="AK145" t="str">
            <v>BHT</v>
          </cell>
          <cell r="AL145" t="str">
            <v>A001</v>
          </cell>
          <cell r="AM145">
            <v>20020426</v>
          </cell>
        </row>
        <row r="146">
          <cell r="AJ146" t="str">
            <v>0000000524</v>
          </cell>
          <cell r="AK146" t="str">
            <v>BHT</v>
          </cell>
          <cell r="AL146" t="str">
            <v>A001</v>
          </cell>
          <cell r="AM146">
            <v>20020426</v>
          </cell>
        </row>
        <row r="147">
          <cell r="AJ147" t="str">
            <v>0000000525</v>
          </cell>
          <cell r="AK147" t="str">
            <v>BHT</v>
          </cell>
          <cell r="AL147" t="str">
            <v>A001</v>
          </cell>
          <cell r="AM147">
            <v>20020426</v>
          </cell>
        </row>
        <row r="148">
          <cell r="AJ148" t="str">
            <v>0000000526</v>
          </cell>
          <cell r="AK148" t="str">
            <v>BHT</v>
          </cell>
          <cell r="AL148" t="str">
            <v>A001</v>
          </cell>
          <cell r="AM148">
            <v>20020426</v>
          </cell>
        </row>
        <row r="149">
          <cell r="AJ149" t="str">
            <v>0000000527</v>
          </cell>
          <cell r="AK149" t="str">
            <v>BHT</v>
          </cell>
          <cell r="AL149" t="str">
            <v>A001</v>
          </cell>
          <cell r="AM149">
            <v>20020426</v>
          </cell>
        </row>
        <row r="150">
          <cell r="AJ150" t="str">
            <v>0000000528</v>
          </cell>
          <cell r="AK150" t="str">
            <v>BHT</v>
          </cell>
          <cell r="AL150" t="str">
            <v>A001</v>
          </cell>
          <cell r="AM150">
            <v>20020426</v>
          </cell>
        </row>
        <row r="151">
          <cell r="AJ151" t="str">
            <v>0000000552</v>
          </cell>
          <cell r="AK151" t="str">
            <v>BHT</v>
          </cell>
          <cell r="AL151" t="str">
            <v>A001</v>
          </cell>
          <cell r="AM151">
            <v>20020426</v>
          </cell>
        </row>
        <row r="152">
          <cell r="AJ152" t="str">
            <v>0000000553</v>
          </cell>
          <cell r="AK152" t="str">
            <v>BHT</v>
          </cell>
          <cell r="AL152" t="str">
            <v>A001</v>
          </cell>
          <cell r="AM152">
            <v>20020426</v>
          </cell>
        </row>
        <row r="153">
          <cell r="AJ153" t="str">
            <v>0000000559</v>
          </cell>
          <cell r="AK153" t="str">
            <v>BHT</v>
          </cell>
          <cell r="AL153" t="str">
            <v>A001</v>
          </cell>
          <cell r="AM153">
            <v>20020426</v>
          </cell>
        </row>
        <row r="154">
          <cell r="AJ154" t="str">
            <v>0000000560</v>
          </cell>
          <cell r="AK154" t="str">
            <v>BHT</v>
          </cell>
          <cell r="AL154" t="str">
            <v>A001</v>
          </cell>
          <cell r="AM154">
            <v>20020426</v>
          </cell>
        </row>
        <row r="155">
          <cell r="AJ155" t="str">
            <v>0000000561</v>
          </cell>
          <cell r="AK155" t="str">
            <v>BHT</v>
          </cell>
          <cell r="AL155" t="str">
            <v>A001</v>
          </cell>
          <cell r="AM155">
            <v>20020426</v>
          </cell>
        </row>
        <row r="156">
          <cell r="AJ156" t="str">
            <v>0000000562</v>
          </cell>
          <cell r="AK156" t="str">
            <v>BHT</v>
          </cell>
          <cell r="AL156" t="str">
            <v>A001</v>
          </cell>
          <cell r="AM156">
            <v>20020426</v>
          </cell>
        </row>
        <row r="157">
          <cell r="AJ157" t="str">
            <v>0000000568</v>
          </cell>
          <cell r="AK157" t="str">
            <v>BHT</v>
          </cell>
          <cell r="AL157" t="str">
            <v>A001</v>
          </cell>
          <cell r="AM157">
            <v>20020427</v>
          </cell>
        </row>
        <row r="158">
          <cell r="AJ158" t="str">
            <v>0000000569</v>
          </cell>
          <cell r="AK158" t="str">
            <v>BHT</v>
          </cell>
          <cell r="AL158" t="str">
            <v>A001</v>
          </cell>
          <cell r="AM158">
            <v>20020427</v>
          </cell>
        </row>
        <row r="159">
          <cell r="AJ159" t="str">
            <v>0000000570</v>
          </cell>
          <cell r="AK159" t="str">
            <v>BHT</v>
          </cell>
          <cell r="AL159" t="str">
            <v>A001</v>
          </cell>
          <cell r="AM159">
            <v>20020427</v>
          </cell>
        </row>
        <row r="160">
          <cell r="AJ160" t="str">
            <v>0000000571</v>
          </cell>
          <cell r="AK160" t="str">
            <v>BHT</v>
          </cell>
          <cell r="AL160" t="str">
            <v>A001</v>
          </cell>
          <cell r="AM160">
            <v>20020427</v>
          </cell>
        </row>
        <row r="161">
          <cell r="AJ161" t="str">
            <v>0000000578</v>
          </cell>
          <cell r="AK161" t="str">
            <v>BHT</v>
          </cell>
          <cell r="AL161" t="str">
            <v>A001</v>
          </cell>
          <cell r="AM161">
            <v>20020429</v>
          </cell>
        </row>
        <row r="162">
          <cell r="AJ162" t="str">
            <v>0000000579</v>
          </cell>
          <cell r="AK162" t="str">
            <v>BHT</v>
          </cell>
          <cell r="AL162" t="str">
            <v>A001</v>
          </cell>
          <cell r="AM162">
            <v>20020429</v>
          </cell>
        </row>
        <row r="163">
          <cell r="AJ163" t="str">
            <v>0000000580</v>
          </cell>
          <cell r="AK163" t="str">
            <v>BHT</v>
          </cell>
          <cell r="AL163" t="str">
            <v>A001</v>
          </cell>
          <cell r="AM163">
            <v>20020429</v>
          </cell>
        </row>
        <row r="164">
          <cell r="AJ164" t="str">
            <v>0000000581</v>
          </cell>
          <cell r="AK164" t="str">
            <v>BHT</v>
          </cell>
          <cell r="AL164" t="str">
            <v>A001</v>
          </cell>
          <cell r="AM164">
            <v>20020429</v>
          </cell>
        </row>
        <row r="165">
          <cell r="AJ165" t="str">
            <v>0000000582</v>
          </cell>
          <cell r="AK165" t="str">
            <v>BHT</v>
          </cell>
          <cell r="AL165" t="str">
            <v>A001</v>
          </cell>
          <cell r="AM165">
            <v>20020429</v>
          </cell>
        </row>
        <row r="166">
          <cell r="AJ166" t="str">
            <v>0000000583</v>
          </cell>
          <cell r="AK166" t="str">
            <v>BHT</v>
          </cell>
          <cell r="AL166" t="str">
            <v>A001</v>
          </cell>
          <cell r="AM166">
            <v>20020429</v>
          </cell>
        </row>
        <row r="167">
          <cell r="AJ167" t="str">
            <v>0000000602</v>
          </cell>
          <cell r="AK167" t="str">
            <v>BHT</v>
          </cell>
          <cell r="AL167" t="str">
            <v>A001</v>
          </cell>
          <cell r="AM167">
            <v>20020429</v>
          </cell>
        </row>
        <row r="168">
          <cell r="AJ168" t="str">
            <v>0000000603</v>
          </cell>
          <cell r="AK168" t="str">
            <v>BHT</v>
          </cell>
          <cell r="AL168" t="str">
            <v>A001</v>
          </cell>
          <cell r="AM168">
            <v>20020429</v>
          </cell>
        </row>
        <row r="169">
          <cell r="AJ169" t="str">
            <v>0000000611</v>
          </cell>
          <cell r="AK169" t="str">
            <v>BHT</v>
          </cell>
          <cell r="AL169" t="str">
            <v>A001</v>
          </cell>
          <cell r="AM169">
            <v>20020430</v>
          </cell>
        </row>
        <row r="170">
          <cell r="AJ170" t="str">
            <v>0000000612</v>
          </cell>
          <cell r="AK170" t="str">
            <v>BHT</v>
          </cell>
          <cell r="AL170" t="str">
            <v>A001</v>
          </cell>
          <cell r="AM170">
            <v>20020430</v>
          </cell>
        </row>
        <row r="171">
          <cell r="AJ171" t="str">
            <v>0000000613</v>
          </cell>
          <cell r="AK171" t="str">
            <v>BHT</v>
          </cell>
          <cell r="AL171" t="str">
            <v>A001</v>
          </cell>
          <cell r="AM171">
            <v>20020430</v>
          </cell>
        </row>
        <row r="172">
          <cell r="AJ172" t="str">
            <v>0000000614</v>
          </cell>
          <cell r="AK172" t="str">
            <v>BHT</v>
          </cell>
          <cell r="AL172" t="str">
            <v>A001</v>
          </cell>
          <cell r="AM172">
            <v>20020430</v>
          </cell>
        </row>
        <row r="173">
          <cell r="AJ173" t="str">
            <v>0000000615</v>
          </cell>
          <cell r="AK173" t="str">
            <v>BHT</v>
          </cell>
          <cell r="AL173" t="str">
            <v>A001</v>
          </cell>
          <cell r="AM173">
            <v>20020430</v>
          </cell>
        </row>
        <row r="174">
          <cell r="AJ174" t="str">
            <v>0000000616</v>
          </cell>
          <cell r="AK174" t="str">
            <v>BHT</v>
          </cell>
          <cell r="AL174" t="str">
            <v>A001</v>
          </cell>
          <cell r="AM174">
            <v>20020430</v>
          </cell>
        </row>
        <row r="175">
          <cell r="AJ175" t="str">
            <v>0000000617</v>
          </cell>
          <cell r="AK175" t="str">
            <v>BHT</v>
          </cell>
          <cell r="AL175" t="str">
            <v>A001</v>
          </cell>
          <cell r="AM175">
            <v>20020430</v>
          </cell>
        </row>
        <row r="176">
          <cell r="AJ176" t="str">
            <v>0000000618</v>
          </cell>
          <cell r="AK176" t="str">
            <v>BHT</v>
          </cell>
          <cell r="AL176" t="str">
            <v>A001</v>
          </cell>
          <cell r="AM176">
            <v>20020430</v>
          </cell>
        </row>
        <row r="177">
          <cell r="AJ177" t="str">
            <v>0000000246</v>
          </cell>
          <cell r="AK177" t="str">
            <v>BHT</v>
          </cell>
          <cell r="AL177" t="str">
            <v>A002</v>
          </cell>
          <cell r="AM177">
            <v>20020409</v>
          </cell>
        </row>
        <row r="178">
          <cell r="AJ178" t="str">
            <v>0000000247</v>
          </cell>
          <cell r="AK178" t="str">
            <v>BHT</v>
          </cell>
          <cell r="AL178" t="str">
            <v>A002</v>
          </cell>
          <cell r="AM178">
            <v>20020409</v>
          </cell>
        </row>
        <row r="179">
          <cell r="AJ179" t="str">
            <v>0000000248</v>
          </cell>
          <cell r="AK179" t="str">
            <v>BHT</v>
          </cell>
          <cell r="AL179" t="str">
            <v>A002</v>
          </cell>
          <cell r="AM179">
            <v>20020409</v>
          </cell>
        </row>
        <row r="180">
          <cell r="AJ180" t="str">
            <v>0000000249</v>
          </cell>
          <cell r="AK180" t="str">
            <v>BHT</v>
          </cell>
          <cell r="AL180" t="str">
            <v>A002</v>
          </cell>
          <cell r="AM180">
            <v>20020409</v>
          </cell>
        </row>
        <row r="181">
          <cell r="AJ181" t="str">
            <v>0000000250</v>
          </cell>
          <cell r="AK181" t="str">
            <v>BHT</v>
          </cell>
          <cell r="AL181" t="str">
            <v>A002</v>
          </cell>
          <cell r="AM181">
            <v>20020409</v>
          </cell>
        </row>
        <row r="182">
          <cell r="AJ182" t="str">
            <v>0000000251</v>
          </cell>
          <cell r="AK182" t="str">
            <v>BHT</v>
          </cell>
          <cell r="AL182" t="str">
            <v>A002</v>
          </cell>
          <cell r="AM182">
            <v>20020409</v>
          </cell>
        </row>
        <row r="183">
          <cell r="AJ183" t="str">
            <v>0000000252</v>
          </cell>
          <cell r="AK183" t="str">
            <v>BHT</v>
          </cell>
          <cell r="AL183" t="str">
            <v>A002</v>
          </cell>
          <cell r="AM183">
            <v>20020409</v>
          </cell>
        </row>
        <row r="184">
          <cell r="AJ184" t="str">
            <v>0000000253</v>
          </cell>
          <cell r="AK184" t="str">
            <v>BHT</v>
          </cell>
          <cell r="AL184" t="str">
            <v>A002</v>
          </cell>
          <cell r="AM184">
            <v>20020409</v>
          </cell>
        </row>
        <row r="185">
          <cell r="AJ185" t="str">
            <v>0000000254</v>
          </cell>
          <cell r="AK185" t="str">
            <v>BHT</v>
          </cell>
          <cell r="AL185" t="str">
            <v>A002</v>
          </cell>
          <cell r="AM185">
            <v>20020409</v>
          </cell>
        </row>
        <row r="186">
          <cell r="AJ186" t="str">
            <v>0000000086</v>
          </cell>
          <cell r="AK186" t="str">
            <v>BHT</v>
          </cell>
          <cell r="AL186" t="str">
            <v>F001</v>
          </cell>
          <cell r="AM186">
            <v>20020403</v>
          </cell>
        </row>
        <row r="187">
          <cell r="AJ187" t="str">
            <v>0000000087</v>
          </cell>
          <cell r="AK187" t="str">
            <v>BHT</v>
          </cell>
          <cell r="AL187" t="str">
            <v>F001</v>
          </cell>
          <cell r="AM187">
            <v>20020403</v>
          </cell>
        </row>
        <row r="188">
          <cell r="AJ188" t="str">
            <v>0000000105</v>
          </cell>
          <cell r="AK188" t="str">
            <v>BHT</v>
          </cell>
          <cell r="AL188" t="str">
            <v>F001</v>
          </cell>
          <cell r="AM188">
            <v>20020404</v>
          </cell>
        </row>
        <row r="189">
          <cell r="AJ189" t="str">
            <v>0000000332</v>
          </cell>
          <cell r="AK189" t="str">
            <v>BHT</v>
          </cell>
          <cell r="AL189" t="str">
            <v>F001</v>
          </cell>
          <cell r="AM189">
            <v>20020418</v>
          </cell>
        </row>
        <row r="190">
          <cell r="AJ190" t="str">
            <v>0000000016</v>
          </cell>
          <cell r="AK190" t="str">
            <v>BHT</v>
          </cell>
          <cell r="AL190" t="str">
            <v>H001</v>
          </cell>
          <cell r="AM190">
            <v>20020401</v>
          </cell>
        </row>
        <row r="191">
          <cell r="AJ191" t="str">
            <v>0000000017</v>
          </cell>
          <cell r="AK191" t="str">
            <v>BHT</v>
          </cell>
          <cell r="AL191" t="str">
            <v>H001</v>
          </cell>
          <cell r="AM191">
            <v>20020401</v>
          </cell>
        </row>
        <row r="192">
          <cell r="AJ192" t="str">
            <v>0000000018</v>
          </cell>
          <cell r="AK192" t="str">
            <v>BHT</v>
          </cell>
          <cell r="AL192" t="str">
            <v>H001</v>
          </cell>
          <cell r="AM192">
            <v>20020401</v>
          </cell>
        </row>
        <row r="193">
          <cell r="AJ193" t="str">
            <v>0000000019</v>
          </cell>
          <cell r="AK193" t="str">
            <v>BHT</v>
          </cell>
          <cell r="AL193" t="str">
            <v>H001</v>
          </cell>
          <cell r="AM193">
            <v>20020401</v>
          </cell>
        </row>
        <row r="194">
          <cell r="AJ194" t="str">
            <v>0000000020</v>
          </cell>
          <cell r="AK194" t="str">
            <v>BHT</v>
          </cell>
          <cell r="AL194" t="str">
            <v>H001</v>
          </cell>
          <cell r="AM194">
            <v>20020401</v>
          </cell>
        </row>
        <row r="195">
          <cell r="AJ195" t="str">
            <v>0000000021</v>
          </cell>
          <cell r="AK195" t="str">
            <v>BHT</v>
          </cell>
          <cell r="AL195" t="str">
            <v>H001</v>
          </cell>
          <cell r="AM195">
            <v>20020401</v>
          </cell>
        </row>
        <row r="196">
          <cell r="AJ196" t="str">
            <v>0000000022</v>
          </cell>
          <cell r="AK196" t="str">
            <v>BHT</v>
          </cell>
          <cell r="AL196" t="str">
            <v>H001</v>
          </cell>
          <cell r="AM196">
            <v>20020401</v>
          </cell>
        </row>
        <row r="197">
          <cell r="AJ197" t="str">
            <v>0000000023</v>
          </cell>
          <cell r="AK197" t="str">
            <v>BHT</v>
          </cell>
          <cell r="AL197" t="str">
            <v>H001</v>
          </cell>
          <cell r="AM197">
            <v>20020401</v>
          </cell>
        </row>
        <row r="198">
          <cell r="AJ198" t="str">
            <v>0000000024</v>
          </cell>
          <cell r="AK198" t="str">
            <v>BHT</v>
          </cell>
          <cell r="AL198" t="str">
            <v>H001</v>
          </cell>
          <cell r="AM198">
            <v>20020401</v>
          </cell>
        </row>
        <row r="199">
          <cell r="AJ199" t="str">
            <v>0000000049</v>
          </cell>
          <cell r="AK199" t="str">
            <v>BHT</v>
          </cell>
          <cell r="AL199" t="str">
            <v>H001</v>
          </cell>
          <cell r="AM199">
            <v>20020402</v>
          </cell>
        </row>
        <row r="200">
          <cell r="AJ200" t="str">
            <v>0000000050</v>
          </cell>
          <cell r="AK200" t="str">
            <v>BHT</v>
          </cell>
          <cell r="AL200" t="str">
            <v>H001</v>
          </cell>
          <cell r="AM200">
            <v>20020402</v>
          </cell>
        </row>
        <row r="201">
          <cell r="AJ201" t="str">
            <v>0000000051</v>
          </cell>
          <cell r="AK201" t="str">
            <v>BHT</v>
          </cell>
          <cell r="AL201" t="str">
            <v>H001</v>
          </cell>
          <cell r="AM201">
            <v>20020402</v>
          </cell>
        </row>
        <row r="202">
          <cell r="AJ202" t="str">
            <v>0000000052</v>
          </cell>
          <cell r="AK202" t="str">
            <v>BHT</v>
          </cell>
          <cell r="AL202" t="str">
            <v>H001</v>
          </cell>
          <cell r="AM202">
            <v>20020402</v>
          </cell>
        </row>
        <row r="203">
          <cell r="AJ203" t="str">
            <v>0000000053</v>
          </cell>
          <cell r="AK203" t="str">
            <v>BHT</v>
          </cell>
          <cell r="AL203" t="str">
            <v>H001</v>
          </cell>
          <cell r="AM203">
            <v>20020402</v>
          </cell>
        </row>
        <row r="204">
          <cell r="AJ204" t="str">
            <v>0000000054</v>
          </cell>
          <cell r="AK204" t="str">
            <v>BHT</v>
          </cell>
          <cell r="AL204" t="str">
            <v>H001</v>
          </cell>
          <cell r="AM204">
            <v>20020402</v>
          </cell>
        </row>
        <row r="205">
          <cell r="AJ205" t="str">
            <v>0000000055</v>
          </cell>
          <cell r="AK205" t="str">
            <v>BHT</v>
          </cell>
          <cell r="AL205" t="str">
            <v>H001</v>
          </cell>
          <cell r="AM205">
            <v>20020402</v>
          </cell>
        </row>
        <row r="206">
          <cell r="AJ206" t="str">
            <v>0000000056</v>
          </cell>
          <cell r="AK206" t="str">
            <v>BHT</v>
          </cell>
          <cell r="AL206" t="str">
            <v>H001</v>
          </cell>
          <cell r="AM206">
            <v>20020402</v>
          </cell>
        </row>
        <row r="207">
          <cell r="AJ207" t="str">
            <v>0000000057</v>
          </cell>
          <cell r="AK207" t="str">
            <v>BHT</v>
          </cell>
          <cell r="AL207" t="str">
            <v>H001</v>
          </cell>
          <cell r="AM207">
            <v>20020402</v>
          </cell>
        </row>
        <row r="208">
          <cell r="AJ208" t="str">
            <v>0000000058</v>
          </cell>
          <cell r="AK208" t="str">
            <v>BHT</v>
          </cell>
          <cell r="AL208" t="str">
            <v>H001</v>
          </cell>
          <cell r="AM208">
            <v>20020402</v>
          </cell>
        </row>
        <row r="209">
          <cell r="AJ209" t="str">
            <v>0000000059</v>
          </cell>
          <cell r="AK209" t="str">
            <v>BHT</v>
          </cell>
          <cell r="AL209" t="str">
            <v>H001</v>
          </cell>
          <cell r="AM209">
            <v>20020402</v>
          </cell>
        </row>
        <row r="210">
          <cell r="AJ210" t="str">
            <v>0000000060</v>
          </cell>
          <cell r="AK210" t="str">
            <v>BHT</v>
          </cell>
          <cell r="AL210" t="str">
            <v>H001</v>
          </cell>
          <cell r="AM210">
            <v>20020402</v>
          </cell>
        </row>
        <row r="211">
          <cell r="AJ211" t="str">
            <v>0000000075</v>
          </cell>
          <cell r="AK211" t="str">
            <v>BHT</v>
          </cell>
          <cell r="AL211" t="str">
            <v>H001</v>
          </cell>
          <cell r="AM211">
            <v>20020403</v>
          </cell>
        </row>
        <row r="212">
          <cell r="AJ212" t="str">
            <v>0000000076</v>
          </cell>
          <cell r="AK212" t="str">
            <v>BHT</v>
          </cell>
          <cell r="AL212" t="str">
            <v>H001</v>
          </cell>
          <cell r="AM212">
            <v>20020403</v>
          </cell>
        </row>
        <row r="213">
          <cell r="AJ213" t="str">
            <v>0000000077</v>
          </cell>
          <cell r="AK213" t="str">
            <v>BHT</v>
          </cell>
          <cell r="AL213" t="str">
            <v>H001</v>
          </cell>
          <cell r="AM213">
            <v>20020403</v>
          </cell>
        </row>
        <row r="214">
          <cell r="AJ214" t="str">
            <v>0000000078</v>
          </cell>
          <cell r="AK214" t="str">
            <v>BHT</v>
          </cell>
          <cell r="AL214" t="str">
            <v>H001</v>
          </cell>
          <cell r="AM214">
            <v>20020403</v>
          </cell>
        </row>
        <row r="215">
          <cell r="AJ215" t="str">
            <v>0000000079</v>
          </cell>
          <cell r="AK215" t="str">
            <v>BHT</v>
          </cell>
          <cell r="AL215" t="str">
            <v>H001</v>
          </cell>
          <cell r="AM215">
            <v>20020403</v>
          </cell>
        </row>
        <row r="216">
          <cell r="AJ216" t="str">
            <v>0000000080</v>
          </cell>
          <cell r="AK216" t="str">
            <v>BHT</v>
          </cell>
          <cell r="AL216" t="str">
            <v>H001</v>
          </cell>
          <cell r="AM216">
            <v>20020403</v>
          </cell>
        </row>
        <row r="217">
          <cell r="AJ217" t="str">
            <v>0000000081</v>
          </cell>
          <cell r="AK217" t="str">
            <v>BHT</v>
          </cell>
          <cell r="AL217" t="str">
            <v>H001</v>
          </cell>
          <cell r="AM217">
            <v>20020403</v>
          </cell>
        </row>
        <row r="218">
          <cell r="AJ218" t="str">
            <v>0000000082</v>
          </cell>
          <cell r="AK218" t="str">
            <v>BHT</v>
          </cell>
          <cell r="AL218" t="str">
            <v>H001</v>
          </cell>
          <cell r="AM218">
            <v>20020403</v>
          </cell>
        </row>
        <row r="219">
          <cell r="AJ219" t="str">
            <v>0000000083</v>
          </cell>
          <cell r="AK219" t="str">
            <v>BHT</v>
          </cell>
          <cell r="AL219" t="str">
            <v>H001</v>
          </cell>
          <cell r="AM219">
            <v>20020403</v>
          </cell>
        </row>
        <row r="220">
          <cell r="AJ220" t="str">
            <v>0000000084</v>
          </cell>
          <cell r="AK220" t="str">
            <v>BHT</v>
          </cell>
          <cell r="AL220" t="str">
            <v>H001</v>
          </cell>
          <cell r="AM220">
            <v>20020403</v>
          </cell>
        </row>
        <row r="221">
          <cell r="AJ221" t="str">
            <v>0000000085</v>
          </cell>
          <cell r="AK221" t="str">
            <v>BHT</v>
          </cell>
          <cell r="AL221" t="str">
            <v>H001</v>
          </cell>
          <cell r="AM221">
            <v>20020403</v>
          </cell>
        </row>
        <row r="222">
          <cell r="AJ222" t="str">
            <v>0000000117</v>
          </cell>
          <cell r="AK222" t="str">
            <v>BHT</v>
          </cell>
          <cell r="AL222" t="str">
            <v>H001</v>
          </cell>
          <cell r="AM222">
            <v>20020404</v>
          </cell>
        </row>
        <row r="223">
          <cell r="AJ223" t="str">
            <v>0000000118</v>
          </cell>
          <cell r="AK223" t="str">
            <v>BHT</v>
          </cell>
          <cell r="AL223" t="str">
            <v>H001</v>
          </cell>
          <cell r="AM223">
            <v>20020404</v>
          </cell>
        </row>
        <row r="224">
          <cell r="AJ224" t="str">
            <v>0000000119</v>
          </cell>
          <cell r="AK224" t="str">
            <v>BHT</v>
          </cell>
          <cell r="AL224" t="str">
            <v>H001</v>
          </cell>
          <cell r="AM224">
            <v>20020404</v>
          </cell>
        </row>
        <row r="225">
          <cell r="AJ225" t="str">
            <v>0000000120</v>
          </cell>
          <cell r="AK225" t="str">
            <v>BHT</v>
          </cell>
          <cell r="AL225" t="str">
            <v>H001</v>
          </cell>
          <cell r="AM225">
            <v>20020404</v>
          </cell>
        </row>
        <row r="226">
          <cell r="AJ226" t="str">
            <v>0000000121</v>
          </cell>
          <cell r="AK226" t="str">
            <v>BHT</v>
          </cell>
          <cell r="AL226" t="str">
            <v>H001</v>
          </cell>
          <cell r="AM226">
            <v>20020404</v>
          </cell>
        </row>
        <row r="227">
          <cell r="AJ227" t="str">
            <v>0000000122</v>
          </cell>
          <cell r="AK227" t="str">
            <v>BHT</v>
          </cell>
          <cell r="AL227" t="str">
            <v>H001</v>
          </cell>
          <cell r="AM227">
            <v>20020404</v>
          </cell>
        </row>
        <row r="228">
          <cell r="AJ228" t="str">
            <v>0000000123</v>
          </cell>
          <cell r="AK228" t="str">
            <v>BHT</v>
          </cell>
          <cell r="AL228" t="str">
            <v>H001</v>
          </cell>
          <cell r="AM228">
            <v>20020404</v>
          </cell>
        </row>
        <row r="229">
          <cell r="AJ229" t="str">
            <v>0000000124</v>
          </cell>
          <cell r="AK229" t="str">
            <v>BHT</v>
          </cell>
          <cell r="AL229" t="str">
            <v>H001</v>
          </cell>
          <cell r="AM229">
            <v>20020404</v>
          </cell>
        </row>
        <row r="230">
          <cell r="AJ230" t="str">
            <v>0000000149</v>
          </cell>
          <cell r="AK230" t="str">
            <v>BHT</v>
          </cell>
          <cell r="AL230" t="str">
            <v>H001</v>
          </cell>
          <cell r="AM230">
            <v>20020405</v>
          </cell>
        </row>
        <row r="231">
          <cell r="AJ231" t="str">
            <v>0000000150</v>
          </cell>
          <cell r="AK231" t="str">
            <v>BHT</v>
          </cell>
          <cell r="AL231" t="str">
            <v>H001</v>
          </cell>
          <cell r="AM231">
            <v>20020405</v>
          </cell>
        </row>
        <row r="232">
          <cell r="AJ232" t="str">
            <v>0000000151</v>
          </cell>
          <cell r="AK232" t="str">
            <v>BHT</v>
          </cell>
          <cell r="AL232" t="str">
            <v>H001</v>
          </cell>
          <cell r="AM232">
            <v>20020405</v>
          </cell>
        </row>
        <row r="233">
          <cell r="AJ233" t="str">
            <v>0000000152</v>
          </cell>
          <cell r="AK233" t="str">
            <v>BHT</v>
          </cell>
          <cell r="AL233" t="str">
            <v>H001</v>
          </cell>
          <cell r="AM233">
            <v>20020405</v>
          </cell>
        </row>
        <row r="234">
          <cell r="AJ234" t="str">
            <v>0000000153</v>
          </cell>
          <cell r="AK234" t="str">
            <v>BHT</v>
          </cell>
          <cell r="AL234" t="str">
            <v>H001</v>
          </cell>
          <cell r="AM234">
            <v>20020405</v>
          </cell>
        </row>
        <row r="235">
          <cell r="AJ235" t="str">
            <v>0000000154</v>
          </cell>
          <cell r="AK235" t="str">
            <v>BHT</v>
          </cell>
          <cell r="AL235" t="str">
            <v>H001</v>
          </cell>
          <cell r="AM235">
            <v>20020405</v>
          </cell>
        </row>
        <row r="236">
          <cell r="AJ236" t="str">
            <v>0000000155</v>
          </cell>
          <cell r="AK236" t="str">
            <v>BHT</v>
          </cell>
          <cell r="AL236" t="str">
            <v>H001</v>
          </cell>
          <cell r="AM236">
            <v>20020405</v>
          </cell>
        </row>
        <row r="237">
          <cell r="AJ237" t="str">
            <v>0000000156</v>
          </cell>
          <cell r="AK237" t="str">
            <v>BHT</v>
          </cell>
          <cell r="AL237" t="str">
            <v>H001</v>
          </cell>
          <cell r="AM237">
            <v>20020405</v>
          </cell>
        </row>
        <row r="238">
          <cell r="AJ238" t="str">
            <v>0000000157</v>
          </cell>
          <cell r="AK238" t="str">
            <v>BHT</v>
          </cell>
          <cell r="AL238" t="str">
            <v>H001</v>
          </cell>
          <cell r="AM238">
            <v>20020405</v>
          </cell>
        </row>
        <row r="239">
          <cell r="AJ239" t="str">
            <v>0000000177</v>
          </cell>
          <cell r="AK239" t="str">
            <v>BHT</v>
          </cell>
          <cell r="AL239" t="str">
            <v>H001</v>
          </cell>
          <cell r="AM239">
            <v>20020406</v>
          </cell>
        </row>
        <row r="240">
          <cell r="AJ240" t="str">
            <v>0000000178</v>
          </cell>
          <cell r="AK240" t="str">
            <v>BHT</v>
          </cell>
          <cell r="AL240" t="str">
            <v>H001</v>
          </cell>
          <cell r="AM240">
            <v>20020406</v>
          </cell>
        </row>
        <row r="241">
          <cell r="AJ241" t="str">
            <v>0000000179</v>
          </cell>
          <cell r="AK241" t="str">
            <v>BHT</v>
          </cell>
          <cell r="AL241" t="str">
            <v>H001</v>
          </cell>
          <cell r="AM241">
            <v>20020406</v>
          </cell>
        </row>
        <row r="242">
          <cell r="AJ242" t="str">
            <v>0000000180</v>
          </cell>
          <cell r="AK242" t="str">
            <v>BHT</v>
          </cell>
          <cell r="AL242" t="str">
            <v>H001</v>
          </cell>
          <cell r="AM242">
            <v>20020406</v>
          </cell>
        </row>
        <row r="243">
          <cell r="AJ243" t="str">
            <v>0000000181</v>
          </cell>
          <cell r="AK243" t="str">
            <v>BHT</v>
          </cell>
          <cell r="AL243" t="str">
            <v>H001</v>
          </cell>
          <cell r="AM243">
            <v>20020406</v>
          </cell>
        </row>
        <row r="244">
          <cell r="AJ244" t="str">
            <v>0000000182</v>
          </cell>
          <cell r="AK244" t="str">
            <v>BHT</v>
          </cell>
          <cell r="AL244" t="str">
            <v>H001</v>
          </cell>
          <cell r="AM244">
            <v>20020406</v>
          </cell>
        </row>
        <row r="245">
          <cell r="AJ245" t="str">
            <v>0000000183</v>
          </cell>
          <cell r="AK245" t="str">
            <v>BHT</v>
          </cell>
          <cell r="AL245" t="str">
            <v>H001</v>
          </cell>
          <cell r="AM245">
            <v>20020406</v>
          </cell>
        </row>
        <row r="246">
          <cell r="AJ246" t="str">
            <v>0000000184</v>
          </cell>
          <cell r="AK246" t="str">
            <v>BHT</v>
          </cell>
          <cell r="AL246" t="str">
            <v>H001</v>
          </cell>
          <cell r="AM246">
            <v>20020406</v>
          </cell>
        </row>
        <row r="247">
          <cell r="AJ247" t="str">
            <v>0000000185</v>
          </cell>
          <cell r="AK247" t="str">
            <v>BHT</v>
          </cell>
          <cell r="AL247" t="str">
            <v>H001</v>
          </cell>
          <cell r="AM247">
            <v>20020406</v>
          </cell>
        </row>
        <row r="248">
          <cell r="AJ248" t="str">
            <v>0000000186</v>
          </cell>
          <cell r="AK248" t="str">
            <v>BHT</v>
          </cell>
          <cell r="AL248" t="str">
            <v>H001</v>
          </cell>
          <cell r="AM248">
            <v>20020406</v>
          </cell>
        </row>
        <row r="249">
          <cell r="AJ249" t="str">
            <v>0000000187</v>
          </cell>
          <cell r="AK249" t="str">
            <v>BHT</v>
          </cell>
          <cell r="AL249" t="str">
            <v>H001</v>
          </cell>
          <cell r="AM249">
            <v>20020406</v>
          </cell>
        </row>
        <row r="250">
          <cell r="AJ250" t="str">
            <v>0000000188</v>
          </cell>
          <cell r="AK250" t="str">
            <v>BHT</v>
          </cell>
          <cell r="AL250" t="str">
            <v>H001</v>
          </cell>
          <cell r="AM250">
            <v>20020406</v>
          </cell>
        </row>
        <row r="251">
          <cell r="AJ251" t="str">
            <v>0000000189</v>
          </cell>
          <cell r="AK251" t="str">
            <v>BHT</v>
          </cell>
          <cell r="AL251" t="str">
            <v>H001</v>
          </cell>
          <cell r="AM251">
            <v>20020406</v>
          </cell>
        </row>
        <row r="252">
          <cell r="AJ252" t="str">
            <v>0000000190</v>
          </cell>
          <cell r="AK252" t="str">
            <v>BHT</v>
          </cell>
          <cell r="AL252" t="str">
            <v>H001</v>
          </cell>
          <cell r="AM252">
            <v>20020406</v>
          </cell>
        </row>
        <row r="253">
          <cell r="AJ253" t="str">
            <v>0000000191</v>
          </cell>
          <cell r="AK253" t="str">
            <v>BHT</v>
          </cell>
          <cell r="AL253" t="str">
            <v>H001</v>
          </cell>
          <cell r="AM253">
            <v>20020406</v>
          </cell>
        </row>
        <row r="254">
          <cell r="AJ254" t="str">
            <v>0000000192</v>
          </cell>
          <cell r="AK254" t="str">
            <v>BHT</v>
          </cell>
          <cell r="AL254" t="str">
            <v>H001</v>
          </cell>
          <cell r="AM254">
            <v>20020406</v>
          </cell>
        </row>
        <row r="255">
          <cell r="AJ255" t="str">
            <v>0000000193</v>
          </cell>
          <cell r="AK255" t="str">
            <v>BHT</v>
          </cell>
          <cell r="AL255" t="str">
            <v>H001</v>
          </cell>
          <cell r="AM255">
            <v>20020406</v>
          </cell>
        </row>
        <row r="256">
          <cell r="AJ256" t="str">
            <v>0000000194</v>
          </cell>
          <cell r="AK256" t="str">
            <v>BHT</v>
          </cell>
          <cell r="AL256" t="str">
            <v>H001</v>
          </cell>
          <cell r="AM256">
            <v>20020406</v>
          </cell>
        </row>
        <row r="257">
          <cell r="AJ257" t="str">
            <v>0000000195</v>
          </cell>
          <cell r="AK257" t="str">
            <v>BHT</v>
          </cell>
          <cell r="AL257" t="str">
            <v>H001</v>
          </cell>
          <cell r="AM257">
            <v>20020406</v>
          </cell>
        </row>
        <row r="258">
          <cell r="AJ258" t="str">
            <v>0000000203</v>
          </cell>
          <cell r="AK258" t="str">
            <v>BHT</v>
          </cell>
          <cell r="AL258" t="str">
            <v>H001</v>
          </cell>
          <cell r="AM258">
            <v>20020408</v>
          </cell>
        </row>
        <row r="259">
          <cell r="AJ259" t="str">
            <v>0000000204</v>
          </cell>
          <cell r="AK259" t="str">
            <v>BHT</v>
          </cell>
          <cell r="AL259" t="str">
            <v>H001</v>
          </cell>
          <cell r="AM259">
            <v>20020408</v>
          </cell>
        </row>
        <row r="260">
          <cell r="AJ260" t="str">
            <v>0000000205</v>
          </cell>
          <cell r="AK260" t="str">
            <v>BHT</v>
          </cell>
          <cell r="AL260" t="str">
            <v>H001</v>
          </cell>
          <cell r="AM260">
            <v>20020408</v>
          </cell>
        </row>
        <row r="261">
          <cell r="AJ261" t="str">
            <v>0000000206</v>
          </cell>
          <cell r="AK261" t="str">
            <v>BHT</v>
          </cell>
          <cell r="AL261" t="str">
            <v>H001</v>
          </cell>
          <cell r="AM261">
            <v>20020408</v>
          </cell>
        </row>
        <row r="262">
          <cell r="AJ262" t="str">
            <v>0000000207</v>
          </cell>
          <cell r="AK262" t="str">
            <v>BHT</v>
          </cell>
          <cell r="AL262" t="str">
            <v>H001</v>
          </cell>
          <cell r="AM262">
            <v>20020408</v>
          </cell>
        </row>
        <row r="263">
          <cell r="AJ263" t="str">
            <v>0000000225</v>
          </cell>
          <cell r="AK263" t="str">
            <v>BHT</v>
          </cell>
          <cell r="AL263" t="str">
            <v>H001</v>
          </cell>
          <cell r="AM263">
            <v>20020409</v>
          </cell>
        </row>
        <row r="264">
          <cell r="AJ264" t="str">
            <v>0000000226</v>
          </cell>
          <cell r="AK264" t="str">
            <v>BHT</v>
          </cell>
          <cell r="AL264" t="str">
            <v>H001</v>
          </cell>
          <cell r="AM264">
            <v>20020409</v>
          </cell>
        </row>
        <row r="265">
          <cell r="AJ265" t="str">
            <v>0000000227</v>
          </cell>
          <cell r="AK265" t="str">
            <v>BHT</v>
          </cell>
          <cell r="AL265" t="str">
            <v>H001</v>
          </cell>
          <cell r="AM265">
            <v>20020409</v>
          </cell>
        </row>
        <row r="266">
          <cell r="AJ266" t="str">
            <v>0000000228</v>
          </cell>
          <cell r="AK266" t="str">
            <v>BHT</v>
          </cell>
          <cell r="AL266" t="str">
            <v>H001</v>
          </cell>
          <cell r="AM266">
            <v>20020409</v>
          </cell>
        </row>
        <row r="267">
          <cell r="AJ267" t="str">
            <v>0000000229</v>
          </cell>
          <cell r="AK267" t="str">
            <v>BHT</v>
          </cell>
          <cell r="AL267" t="str">
            <v>H001</v>
          </cell>
          <cell r="AM267">
            <v>20020409</v>
          </cell>
        </row>
        <row r="268">
          <cell r="AJ268" t="str">
            <v>0000000230</v>
          </cell>
          <cell r="AK268" t="str">
            <v>BHT</v>
          </cell>
          <cell r="AL268" t="str">
            <v>H001</v>
          </cell>
          <cell r="AM268">
            <v>20020409</v>
          </cell>
        </row>
        <row r="269">
          <cell r="AJ269" t="str">
            <v>0000000231</v>
          </cell>
          <cell r="AK269" t="str">
            <v>BHT</v>
          </cell>
          <cell r="AL269" t="str">
            <v>H001</v>
          </cell>
          <cell r="AM269">
            <v>20020409</v>
          </cell>
        </row>
        <row r="270">
          <cell r="AJ270" t="str">
            <v>0000000232</v>
          </cell>
          <cell r="AK270" t="str">
            <v>BHT</v>
          </cell>
          <cell r="AL270" t="str">
            <v>H001</v>
          </cell>
          <cell r="AM270">
            <v>20020409</v>
          </cell>
        </row>
        <row r="271">
          <cell r="AJ271" t="str">
            <v>0000000233</v>
          </cell>
          <cell r="AK271" t="str">
            <v>BHT</v>
          </cell>
          <cell r="AL271" t="str">
            <v>H001</v>
          </cell>
          <cell r="AM271">
            <v>20020409</v>
          </cell>
        </row>
        <row r="272">
          <cell r="AJ272" t="str">
            <v>0000000234</v>
          </cell>
          <cell r="AK272" t="str">
            <v>BHT</v>
          </cell>
          <cell r="AL272" t="str">
            <v>H001</v>
          </cell>
          <cell r="AM272">
            <v>20020409</v>
          </cell>
        </row>
        <row r="273">
          <cell r="AJ273" t="str">
            <v>0000000235</v>
          </cell>
          <cell r="AK273" t="str">
            <v>BHT</v>
          </cell>
          <cell r="AL273" t="str">
            <v>H001</v>
          </cell>
          <cell r="AM273">
            <v>20020409</v>
          </cell>
        </row>
        <row r="274">
          <cell r="AJ274" t="str">
            <v>0000000236</v>
          </cell>
          <cell r="AK274" t="str">
            <v>BHT</v>
          </cell>
          <cell r="AL274" t="str">
            <v>H001</v>
          </cell>
          <cell r="AM274">
            <v>20020409</v>
          </cell>
        </row>
        <row r="275">
          <cell r="AJ275" t="str">
            <v>0000000237</v>
          </cell>
          <cell r="AK275" t="str">
            <v>BHT</v>
          </cell>
          <cell r="AL275" t="str">
            <v>H001</v>
          </cell>
          <cell r="AM275">
            <v>20020409</v>
          </cell>
        </row>
        <row r="276">
          <cell r="AJ276" t="str">
            <v>0000000238</v>
          </cell>
          <cell r="AK276" t="str">
            <v>BHT</v>
          </cell>
          <cell r="AL276" t="str">
            <v>H001</v>
          </cell>
          <cell r="AM276">
            <v>20020409</v>
          </cell>
        </row>
        <row r="277">
          <cell r="AJ277" t="str">
            <v>0000000239</v>
          </cell>
          <cell r="AK277" t="str">
            <v>BHT</v>
          </cell>
          <cell r="AL277" t="str">
            <v>H001</v>
          </cell>
          <cell r="AM277">
            <v>20020409</v>
          </cell>
        </row>
        <row r="278">
          <cell r="AJ278" t="str">
            <v>0000000240</v>
          </cell>
          <cell r="AK278" t="str">
            <v>BHT</v>
          </cell>
          <cell r="AL278" t="str">
            <v>H001</v>
          </cell>
          <cell r="AM278">
            <v>20020409</v>
          </cell>
        </row>
        <row r="279">
          <cell r="AJ279" t="str">
            <v>0000000270</v>
          </cell>
          <cell r="AK279" t="str">
            <v>BHT</v>
          </cell>
          <cell r="AL279" t="str">
            <v>H001</v>
          </cell>
          <cell r="AM279">
            <v>20020410</v>
          </cell>
        </row>
        <row r="280">
          <cell r="AJ280" t="str">
            <v>0000000271</v>
          </cell>
          <cell r="AK280" t="str">
            <v>BHT</v>
          </cell>
          <cell r="AL280" t="str">
            <v>H001</v>
          </cell>
          <cell r="AM280">
            <v>20020410</v>
          </cell>
        </row>
        <row r="281">
          <cell r="AJ281" t="str">
            <v>0000000272</v>
          </cell>
          <cell r="AK281" t="str">
            <v>BHT</v>
          </cell>
          <cell r="AL281" t="str">
            <v>H001</v>
          </cell>
          <cell r="AM281">
            <v>20020410</v>
          </cell>
        </row>
        <row r="282">
          <cell r="AJ282" t="str">
            <v>0000000273</v>
          </cell>
          <cell r="AK282" t="str">
            <v>BHT</v>
          </cell>
          <cell r="AL282" t="str">
            <v>H001</v>
          </cell>
          <cell r="AM282">
            <v>20020410</v>
          </cell>
        </row>
        <row r="283">
          <cell r="AJ283" t="str">
            <v>0000000274</v>
          </cell>
          <cell r="AK283" t="str">
            <v>BHT</v>
          </cell>
          <cell r="AL283" t="str">
            <v>H001</v>
          </cell>
          <cell r="AM283">
            <v>20020410</v>
          </cell>
        </row>
        <row r="284">
          <cell r="AJ284" t="str">
            <v>0000000275</v>
          </cell>
          <cell r="AK284" t="str">
            <v>BHT</v>
          </cell>
          <cell r="AL284" t="str">
            <v>H001</v>
          </cell>
          <cell r="AM284">
            <v>20020410</v>
          </cell>
        </row>
        <row r="285">
          <cell r="AJ285" t="str">
            <v>0000000276</v>
          </cell>
          <cell r="AK285" t="str">
            <v>BHT</v>
          </cell>
          <cell r="AL285" t="str">
            <v>H001</v>
          </cell>
          <cell r="AM285">
            <v>20020410</v>
          </cell>
        </row>
        <row r="286">
          <cell r="AJ286" t="str">
            <v>0000000277</v>
          </cell>
          <cell r="AK286" t="str">
            <v>BHT</v>
          </cell>
          <cell r="AL286" t="str">
            <v>H001</v>
          </cell>
          <cell r="AM286">
            <v>20020410</v>
          </cell>
        </row>
        <row r="287">
          <cell r="AJ287" t="str">
            <v>0000000278</v>
          </cell>
          <cell r="AK287" t="str">
            <v>BHT</v>
          </cell>
          <cell r="AL287" t="str">
            <v>H001</v>
          </cell>
          <cell r="AM287">
            <v>20020410</v>
          </cell>
        </row>
        <row r="288">
          <cell r="AJ288" t="str">
            <v>0000000279</v>
          </cell>
          <cell r="AK288" t="str">
            <v>BHT</v>
          </cell>
          <cell r="AL288" t="str">
            <v>H001</v>
          </cell>
          <cell r="AM288">
            <v>20020410</v>
          </cell>
        </row>
        <row r="289">
          <cell r="AJ289" t="str">
            <v>0000000280</v>
          </cell>
          <cell r="AK289" t="str">
            <v>BHT</v>
          </cell>
          <cell r="AL289" t="str">
            <v>H001</v>
          </cell>
          <cell r="AM289">
            <v>20020410</v>
          </cell>
        </row>
        <row r="290">
          <cell r="AJ290" t="str">
            <v>0000000281</v>
          </cell>
          <cell r="AK290" t="str">
            <v>BHT</v>
          </cell>
          <cell r="AL290" t="str">
            <v>H001</v>
          </cell>
          <cell r="AM290">
            <v>20020410</v>
          </cell>
        </row>
        <row r="291">
          <cell r="AJ291" t="str">
            <v>0000000282</v>
          </cell>
          <cell r="AK291" t="str">
            <v>BHT</v>
          </cell>
          <cell r="AL291" t="str">
            <v>H001</v>
          </cell>
          <cell r="AM291">
            <v>20020410</v>
          </cell>
        </row>
        <row r="292">
          <cell r="AJ292" t="str">
            <v>0000000283</v>
          </cell>
          <cell r="AK292" t="str">
            <v>BHT</v>
          </cell>
          <cell r="AL292" t="str">
            <v>H001</v>
          </cell>
          <cell r="AM292">
            <v>20020410</v>
          </cell>
        </row>
        <row r="293">
          <cell r="AJ293" t="str">
            <v>0000000284</v>
          </cell>
          <cell r="AK293" t="str">
            <v>BHT</v>
          </cell>
          <cell r="AL293" t="str">
            <v>H001</v>
          </cell>
          <cell r="AM293">
            <v>20020410</v>
          </cell>
        </row>
        <row r="294">
          <cell r="AJ294" t="str">
            <v>0000000294</v>
          </cell>
          <cell r="AK294" t="str">
            <v>BHT</v>
          </cell>
          <cell r="AL294" t="str">
            <v>H001</v>
          </cell>
          <cell r="AM294">
            <v>20020411</v>
          </cell>
        </row>
        <row r="295">
          <cell r="AJ295" t="str">
            <v>0000000295</v>
          </cell>
          <cell r="AK295" t="str">
            <v>BHT</v>
          </cell>
          <cell r="AL295" t="str">
            <v>H001</v>
          </cell>
          <cell r="AM295">
            <v>20020411</v>
          </cell>
        </row>
        <row r="296">
          <cell r="AJ296" t="str">
            <v>0000000296</v>
          </cell>
          <cell r="AK296" t="str">
            <v>BHT</v>
          </cell>
          <cell r="AL296" t="str">
            <v>H001</v>
          </cell>
          <cell r="AM296">
            <v>20020411</v>
          </cell>
        </row>
        <row r="297">
          <cell r="AJ297" t="str">
            <v>0000000297</v>
          </cell>
          <cell r="AK297" t="str">
            <v>BHT</v>
          </cell>
          <cell r="AL297" t="str">
            <v>H001</v>
          </cell>
          <cell r="AM297">
            <v>20020411</v>
          </cell>
        </row>
        <row r="298">
          <cell r="AJ298" t="str">
            <v>0000000298</v>
          </cell>
          <cell r="AK298" t="str">
            <v>BHT</v>
          </cell>
          <cell r="AL298" t="str">
            <v>H001</v>
          </cell>
          <cell r="AM298">
            <v>20020411</v>
          </cell>
        </row>
        <row r="299">
          <cell r="AJ299" t="str">
            <v>0000000299</v>
          </cell>
          <cell r="AK299" t="str">
            <v>BHT</v>
          </cell>
          <cell r="AL299" t="str">
            <v>H001</v>
          </cell>
          <cell r="AM299">
            <v>20020411</v>
          </cell>
        </row>
        <row r="300">
          <cell r="AJ300" t="str">
            <v>0000000300</v>
          </cell>
          <cell r="AK300" t="str">
            <v>BHT</v>
          </cell>
          <cell r="AL300" t="str">
            <v>H001</v>
          </cell>
          <cell r="AM300">
            <v>20020411</v>
          </cell>
        </row>
        <row r="301">
          <cell r="AJ301" t="str">
            <v>0000000301</v>
          </cell>
          <cell r="AK301" t="str">
            <v>BHT</v>
          </cell>
          <cell r="AL301" t="str">
            <v>H001</v>
          </cell>
          <cell r="AM301">
            <v>20020411</v>
          </cell>
        </row>
        <row r="302">
          <cell r="AJ302" t="str">
            <v>0000000302</v>
          </cell>
          <cell r="AK302" t="str">
            <v>BHT</v>
          </cell>
          <cell r="AL302" t="str">
            <v>H001</v>
          </cell>
          <cell r="AM302">
            <v>20020411</v>
          </cell>
        </row>
        <row r="303">
          <cell r="AJ303" t="str">
            <v>0000000303</v>
          </cell>
          <cell r="AK303" t="str">
            <v>BHT</v>
          </cell>
          <cell r="AL303" t="str">
            <v>H001</v>
          </cell>
          <cell r="AM303">
            <v>20020411</v>
          </cell>
        </row>
        <row r="304">
          <cell r="AJ304" t="str">
            <v>0000000304</v>
          </cell>
          <cell r="AK304" t="str">
            <v>BHT</v>
          </cell>
          <cell r="AL304" t="str">
            <v>H001</v>
          </cell>
          <cell r="AM304">
            <v>20020411</v>
          </cell>
        </row>
        <row r="305">
          <cell r="AJ305" t="str">
            <v>0000000305</v>
          </cell>
          <cell r="AK305" t="str">
            <v>BHT</v>
          </cell>
          <cell r="AL305" t="str">
            <v>H001</v>
          </cell>
          <cell r="AM305">
            <v>20020411</v>
          </cell>
        </row>
        <row r="306">
          <cell r="AJ306" t="str">
            <v>0000000306</v>
          </cell>
          <cell r="AK306" t="str">
            <v>BHT</v>
          </cell>
          <cell r="AL306" t="str">
            <v>H001</v>
          </cell>
          <cell r="AM306">
            <v>20020411</v>
          </cell>
        </row>
        <row r="307">
          <cell r="AJ307" t="str">
            <v>0000000325</v>
          </cell>
          <cell r="AK307" t="str">
            <v>BHT</v>
          </cell>
          <cell r="AL307" t="str">
            <v>H001</v>
          </cell>
          <cell r="AM307">
            <v>20020412</v>
          </cell>
        </row>
        <row r="308">
          <cell r="AJ308" t="str">
            <v>0000000326</v>
          </cell>
          <cell r="AK308" t="str">
            <v>BHT</v>
          </cell>
          <cell r="AL308" t="str">
            <v>H001</v>
          </cell>
          <cell r="AM308">
            <v>20020412</v>
          </cell>
        </row>
        <row r="309">
          <cell r="AJ309" t="str">
            <v>0000000335</v>
          </cell>
          <cell r="AK309" t="str">
            <v>BHT</v>
          </cell>
          <cell r="AL309" t="str">
            <v>H001</v>
          </cell>
          <cell r="AM309">
            <v>20020418</v>
          </cell>
        </row>
        <row r="310">
          <cell r="AJ310" t="str">
            <v>0000000336</v>
          </cell>
          <cell r="AK310" t="str">
            <v>BHT</v>
          </cell>
          <cell r="AL310" t="str">
            <v>H001</v>
          </cell>
          <cell r="AM310">
            <v>20020418</v>
          </cell>
        </row>
        <row r="311">
          <cell r="AJ311" t="str">
            <v>0000000337</v>
          </cell>
          <cell r="AK311" t="str">
            <v>BHT</v>
          </cell>
          <cell r="AL311" t="str">
            <v>H001</v>
          </cell>
          <cell r="AM311">
            <v>20020418</v>
          </cell>
        </row>
        <row r="312">
          <cell r="AJ312" t="str">
            <v>0000000338</v>
          </cell>
          <cell r="AK312" t="str">
            <v>BHT</v>
          </cell>
          <cell r="AL312" t="str">
            <v>H001</v>
          </cell>
          <cell r="AM312">
            <v>20020418</v>
          </cell>
        </row>
        <row r="313">
          <cell r="AJ313" t="str">
            <v>0000000339</v>
          </cell>
          <cell r="AK313" t="str">
            <v>BHT</v>
          </cell>
          <cell r="AL313" t="str">
            <v>H001</v>
          </cell>
          <cell r="AM313">
            <v>20020418</v>
          </cell>
        </row>
        <row r="314">
          <cell r="AJ314" t="str">
            <v>0000000340</v>
          </cell>
          <cell r="AK314" t="str">
            <v>BHT</v>
          </cell>
          <cell r="AL314" t="str">
            <v>H001</v>
          </cell>
          <cell r="AM314">
            <v>20020418</v>
          </cell>
        </row>
        <row r="315">
          <cell r="AJ315" t="str">
            <v>0000000341</v>
          </cell>
          <cell r="AK315" t="str">
            <v>BHT</v>
          </cell>
          <cell r="AL315" t="str">
            <v>H001</v>
          </cell>
          <cell r="AM315">
            <v>20020418</v>
          </cell>
        </row>
        <row r="316">
          <cell r="AJ316" t="str">
            <v>0000000342</v>
          </cell>
          <cell r="AK316" t="str">
            <v>BHT</v>
          </cell>
          <cell r="AL316" t="str">
            <v>H001</v>
          </cell>
          <cell r="AM316">
            <v>20020418</v>
          </cell>
        </row>
        <row r="317">
          <cell r="AJ317" t="str">
            <v>0000000343</v>
          </cell>
          <cell r="AK317" t="str">
            <v>BHT</v>
          </cell>
          <cell r="AL317" t="str">
            <v>H001</v>
          </cell>
          <cell r="AM317">
            <v>20020418</v>
          </cell>
        </row>
        <row r="318">
          <cell r="AJ318" t="str">
            <v>0000000344</v>
          </cell>
          <cell r="AK318" t="str">
            <v>BHT</v>
          </cell>
          <cell r="AL318" t="str">
            <v>H001</v>
          </cell>
          <cell r="AM318">
            <v>20020418</v>
          </cell>
        </row>
        <row r="319">
          <cell r="AJ319" t="str">
            <v>0000000345</v>
          </cell>
          <cell r="AK319" t="str">
            <v>BHT</v>
          </cell>
          <cell r="AL319" t="str">
            <v>H001</v>
          </cell>
          <cell r="AM319">
            <v>20020418</v>
          </cell>
        </row>
        <row r="320">
          <cell r="AJ320" t="str">
            <v>0000000346</v>
          </cell>
          <cell r="AK320" t="str">
            <v>BHT</v>
          </cell>
          <cell r="AL320" t="str">
            <v>H001</v>
          </cell>
          <cell r="AM320">
            <v>20020418</v>
          </cell>
        </row>
        <row r="321">
          <cell r="AJ321" t="str">
            <v>0000000347</v>
          </cell>
          <cell r="AK321" t="str">
            <v>BHT</v>
          </cell>
          <cell r="AL321" t="str">
            <v>H001</v>
          </cell>
          <cell r="AM321">
            <v>20020418</v>
          </cell>
        </row>
        <row r="322">
          <cell r="AJ322" t="str">
            <v>0000000348</v>
          </cell>
          <cell r="AK322" t="str">
            <v>BHT</v>
          </cell>
          <cell r="AL322" t="str">
            <v>H001</v>
          </cell>
          <cell r="AM322">
            <v>20020418</v>
          </cell>
        </row>
        <row r="323">
          <cell r="AJ323" t="str">
            <v>0000000349</v>
          </cell>
          <cell r="AK323" t="str">
            <v>BHT</v>
          </cell>
          <cell r="AL323" t="str">
            <v>H001</v>
          </cell>
          <cell r="AM323">
            <v>20020418</v>
          </cell>
        </row>
        <row r="324">
          <cell r="AJ324" t="str">
            <v>0000000350</v>
          </cell>
          <cell r="AK324" t="str">
            <v>BHT</v>
          </cell>
          <cell r="AL324" t="str">
            <v>H001</v>
          </cell>
          <cell r="AM324">
            <v>20020418</v>
          </cell>
        </row>
        <row r="325">
          <cell r="AJ325" t="str">
            <v>0000000351</v>
          </cell>
          <cell r="AK325" t="str">
            <v>BHT</v>
          </cell>
          <cell r="AL325" t="str">
            <v>H001</v>
          </cell>
          <cell r="AM325">
            <v>20020418</v>
          </cell>
        </row>
        <row r="326">
          <cell r="AJ326" t="str">
            <v>0000000352</v>
          </cell>
          <cell r="AK326" t="str">
            <v>BHT</v>
          </cell>
          <cell r="AL326" t="str">
            <v>H001</v>
          </cell>
          <cell r="AM326">
            <v>20020418</v>
          </cell>
        </row>
        <row r="327">
          <cell r="AJ327" t="str">
            <v>0000000353</v>
          </cell>
          <cell r="AK327" t="str">
            <v>BHT</v>
          </cell>
          <cell r="AL327" t="str">
            <v>H001</v>
          </cell>
          <cell r="AM327">
            <v>20020418</v>
          </cell>
        </row>
        <row r="328">
          <cell r="AJ328" t="str">
            <v>0000000354</v>
          </cell>
          <cell r="AK328" t="str">
            <v>BHT</v>
          </cell>
          <cell r="AL328" t="str">
            <v>H001</v>
          </cell>
          <cell r="AM328">
            <v>20020418</v>
          </cell>
        </row>
        <row r="329">
          <cell r="AJ329" t="str">
            <v>0000000366</v>
          </cell>
          <cell r="AK329" t="str">
            <v>BHT</v>
          </cell>
          <cell r="AL329" t="str">
            <v>H001</v>
          </cell>
          <cell r="AM329">
            <v>20020419</v>
          </cell>
        </row>
        <row r="330">
          <cell r="AJ330" t="str">
            <v>0000000367</v>
          </cell>
          <cell r="AK330" t="str">
            <v>BHT</v>
          </cell>
          <cell r="AL330" t="str">
            <v>H001</v>
          </cell>
          <cell r="AM330">
            <v>20020419</v>
          </cell>
        </row>
        <row r="331">
          <cell r="AJ331" t="str">
            <v>0000000368</v>
          </cell>
          <cell r="AK331" t="str">
            <v>BHT</v>
          </cell>
          <cell r="AL331" t="str">
            <v>H001</v>
          </cell>
          <cell r="AM331">
            <v>20020419</v>
          </cell>
        </row>
        <row r="332">
          <cell r="AJ332" t="str">
            <v>0000000369</v>
          </cell>
          <cell r="AK332" t="str">
            <v>BHT</v>
          </cell>
          <cell r="AL332" t="str">
            <v>H001</v>
          </cell>
          <cell r="AM332">
            <v>20020419</v>
          </cell>
        </row>
        <row r="333">
          <cell r="AJ333" t="str">
            <v>0000000370</v>
          </cell>
          <cell r="AK333" t="str">
            <v>BHT</v>
          </cell>
          <cell r="AL333" t="str">
            <v>H001</v>
          </cell>
          <cell r="AM333">
            <v>20020419</v>
          </cell>
        </row>
        <row r="334">
          <cell r="AJ334" t="str">
            <v>0000000371</v>
          </cell>
          <cell r="AK334" t="str">
            <v>BHT</v>
          </cell>
          <cell r="AL334" t="str">
            <v>H001</v>
          </cell>
          <cell r="AM334">
            <v>20020419</v>
          </cell>
        </row>
        <row r="335">
          <cell r="AJ335" t="str">
            <v>0000000372</v>
          </cell>
          <cell r="AK335" t="str">
            <v>BHT</v>
          </cell>
          <cell r="AL335" t="str">
            <v>H001</v>
          </cell>
          <cell r="AM335">
            <v>20020419</v>
          </cell>
        </row>
        <row r="336">
          <cell r="AJ336" t="str">
            <v>0000000373</v>
          </cell>
          <cell r="AK336" t="str">
            <v>BHT</v>
          </cell>
          <cell r="AL336" t="str">
            <v>H001</v>
          </cell>
          <cell r="AM336">
            <v>20020419</v>
          </cell>
        </row>
        <row r="337">
          <cell r="AJ337" t="str">
            <v>0000000374</v>
          </cell>
          <cell r="AK337" t="str">
            <v>BHT</v>
          </cell>
          <cell r="AL337" t="str">
            <v>H001</v>
          </cell>
          <cell r="AM337">
            <v>20020419</v>
          </cell>
        </row>
        <row r="338">
          <cell r="AJ338" t="str">
            <v>0000000375</v>
          </cell>
          <cell r="AK338" t="str">
            <v>BHT</v>
          </cell>
          <cell r="AL338" t="str">
            <v>H001</v>
          </cell>
          <cell r="AM338">
            <v>20020419</v>
          </cell>
        </row>
        <row r="339">
          <cell r="AJ339" t="str">
            <v>0000000383</v>
          </cell>
          <cell r="AK339" t="str">
            <v>BHT</v>
          </cell>
          <cell r="AL339" t="str">
            <v>H001</v>
          </cell>
          <cell r="AM339">
            <v>20020420</v>
          </cell>
        </row>
        <row r="340">
          <cell r="AJ340" t="str">
            <v>0000000384</v>
          </cell>
          <cell r="AK340" t="str">
            <v>BHT</v>
          </cell>
          <cell r="AL340" t="str">
            <v>H001</v>
          </cell>
          <cell r="AM340">
            <v>20020420</v>
          </cell>
        </row>
        <row r="341">
          <cell r="AJ341" t="str">
            <v>0000000385</v>
          </cell>
          <cell r="AK341" t="str">
            <v>BHT</v>
          </cell>
          <cell r="AL341" t="str">
            <v>H001</v>
          </cell>
          <cell r="AM341">
            <v>20020420</v>
          </cell>
        </row>
        <row r="342">
          <cell r="AJ342" t="str">
            <v>0000000386</v>
          </cell>
          <cell r="AK342" t="str">
            <v>BHT</v>
          </cell>
          <cell r="AL342" t="str">
            <v>H001</v>
          </cell>
          <cell r="AM342">
            <v>20020420</v>
          </cell>
        </row>
        <row r="343">
          <cell r="AJ343" t="str">
            <v>0000000387</v>
          </cell>
          <cell r="AK343" t="str">
            <v>BHT</v>
          </cell>
          <cell r="AL343" t="str">
            <v>H001</v>
          </cell>
          <cell r="AM343">
            <v>20020420</v>
          </cell>
        </row>
        <row r="344">
          <cell r="AJ344" t="str">
            <v>0000000388</v>
          </cell>
          <cell r="AK344" t="str">
            <v>BHT</v>
          </cell>
          <cell r="AL344" t="str">
            <v>H001</v>
          </cell>
          <cell r="AM344">
            <v>20020420</v>
          </cell>
        </row>
        <row r="345">
          <cell r="AJ345" t="str">
            <v>0000000389</v>
          </cell>
          <cell r="AK345" t="str">
            <v>BHT</v>
          </cell>
          <cell r="AL345" t="str">
            <v>H001</v>
          </cell>
          <cell r="AM345">
            <v>20020420</v>
          </cell>
        </row>
        <row r="346">
          <cell r="AJ346" t="str">
            <v>0000000390</v>
          </cell>
          <cell r="AK346" t="str">
            <v>BHT</v>
          </cell>
          <cell r="AL346" t="str">
            <v>H001</v>
          </cell>
          <cell r="AM346">
            <v>20020420</v>
          </cell>
        </row>
        <row r="347">
          <cell r="AJ347" t="str">
            <v>0000000391</v>
          </cell>
          <cell r="AK347" t="str">
            <v>BHT</v>
          </cell>
          <cell r="AL347" t="str">
            <v>H001</v>
          </cell>
          <cell r="AM347">
            <v>20020420</v>
          </cell>
        </row>
        <row r="348">
          <cell r="AJ348" t="str">
            <v>0000000392</v>
          </cell>
          <cell r="AK348" t="str">
            <v>BHT</v>
          </cell>
          <cell r="AL348" t="str">
            <v>H001</v>
          </cell>
          <cell r="AM348">
            <v>20020420</v>
          </cell>
        </row>
        <row r="349">
          <cell r="AJ349" t="str">
            <v>0000000393</v>
          </cell>
          <cell r="AK349" t="str">
            <v>BHT</v>
          </cell>
          <cell r="AL349" t="str">
            <v>H001</v>
          </cell>
          <cell r="AM349">
            <v>20020420</v>
          </cell>
        </row>
        <row r="350">
          <cell r="AJ350" t="str">
            <v>0000000394</v>
          </cell>
          <cell r="AK350" t="str">
            <v>BHT</v>
          </cell>
          <cell r="AL350" t="str">
            <v>H001</v>
          </cell>
          <cell r="AM350">
            <v>20020420</v>
          </cell>
        </row>
        <row r="351">
          <cell r="AJ351" t="str">
            <v>0000000401</v>
          </cell>
          <cell r="AK351" t="str">
            <v>BHT</v>
          </cell>
          <cell r="AL351" t="str">
            <v>H001</v>
          </cell>
          <cell r="AM351">
            <v>20020422</v>
          </cell>
        </row>
        <row r="352">
          <cell r="AJ352" t="str">
            <v>0000000402</v>
          </cell>
          <cell r="AK352" t="str">
            <v>BHT</v>
          </cell>
          <cell r="AL352" t="str">
            <v>H001</v>
          </cell>
          <cell r="AM352">
            <v>20020422</v>
          </cell>
        </row>
        <row r="353">
          <cell r="AJ353" t="str">
            <v>0000000403</v>
          </cell>
          <cell r="AK353" t="str">
            <v>BHT</v>
          </cell>
          <cell r="AL353" t="str">
            <v>H001</v>
          </cell>
          <cell r="AM353">
            <v>20020422</v>
          </cell>
        </row>
        <row r="354">
          <cell r="AJ354" t="str">
            <v>0000000404</v>
          </cell>
          <cell r="AK354" t="str">
            <v>BHT</v>
          </cell>
          <cell r="AL354" t="str">
            <v>H001</v>
          </cell>
          <cell r="AM354">
            <v>20020422</v>
          </cell>
        </row>
        <row r="355">
          <cell r="AJ355" t="str">
            <v>0000000405</v>
          </cell>
          <cell r="AK355" t="str">
            <v>BHT</v>
          </cell>
          <cell r="AL355" t="str">
            <v>H001</v>
          </cell>
          <cell r="AM355">
            <v>20020422</v>
          </cell>
        </row>
        <row r="356">
          <cell r="AJ356" t="str">
            <v>0000000406</v>
          </cell>
          <cell r="AK356" t="str">
            <v>BHT</v>
          </cell>
          <cell r="AL356" t="str">
            <v>H001</v>
          </cell>
          <cell r="AM356">
            <v>20020422</v>
          </cell>
        </row>
        <row r="357">
          <cell r="AJ357" t="str">
            <v>0000000407</v>
          </cell>
          <cell r="AK357" t="str">
            <v>BHT</v>
          </cell>
          <cell r="AL357" t="str">
            <v>H001</v>
          </cell>
          <cell r="AM357">
            <v>20020422</v>
          </cell>
        </row>
        <row r="358">
          <cell r="AJ358" t="str">
            <v>0000000408</v>
          </cell>
          <cell r="AK358" t="str">
            <v>BHT</v>
          </cell>
          <cell r="AL358" t="str">
            <v>H001</v>
          </cell>
          <cell r="AM358">
            <v>20020422</v>
          </cell>
        </row>
        <row r="359">
          <cell r="AJ359" t="str">
            <v>0000000409</v>
          </cell>
          <cell r="AK359" t="str">
            <v>BHT</v>
          </cell>
          <cell r="AL359" t="str">
            <v>H001</v>
          </cell>
          <cell r="AM359">
            <v>20020422</v>
          </cell>
        </row>
        <row r="360">
          <cell r="AJ360" t="str">
            <v>0000000410</v>
          </cell>
          <cell r="AK360" t="str">
            <v>BHT</v>
          </cell>
          <cell r="AL360" t="str">
            <v>H001</v>
          </cell>
          <cell r="AM360">
            <v>20020422</v>
          </cell>
        </row>
        <row r="361">
          <cell r="AJ361" t="str">
            <v>0000000411</v>
          </cell>
          <cell r="AK361" t="str">
            <v>BHT</v>
          </cell>
          <cell r="AL361" t="str">
            <v>H001</v>
          </cell>
          <cell r="AM361">
            <v>20020422</v>
          </cell>
        </row>
        <row r="362">
          <cell r="AJ362" t="str">
            <v>0000000412</v>
          </cell>
          <cell r="AK362" t="str">
            <v>BHT</v>
          </cell>
          <cell r="AL362" t="str">
            <v>H001</v>
          </cell>
          <cell r="AM362">
            <v>20020422</v>
          </cell>
        </row>
        <row r="363">
          <cell r="AJ363" t="str">
            <v>0000000413</v>
          </cell>
          <cell r="AK363" t="str">
            <v>BHT</v>
          </cell>
          <cell r="AL363" t="str">
            <v>H001</v>
          </cell>
          <cell r="AM363">
            <v>20020422</v>
          </cell>
        </row>
        <row r="364">
          <cell r="AJ364" t="str">
            <v>0000000414</v>
          </cell>
          <cell r="AK364" t="str">
            <v>BHT</v>
          </cell>
          <cell r="AL364" t="str">
            <v>H001</v>
          </cell>
          <cell r="AM364">
            <v>20020422</v>
          </cell>
        </row>
        <row r="365">
          <cell r="AJ365" t="str">
            <v>0000000448</v>
          </cell>
          <cell r="AK365" t="str">
            <v>BHT</v>
          </cell>
          <cell r="AL365" t="str">
            <v>H001</v>
          </cell>
          <cell r="AM365">
            <v>20020423</v>
          </cell>
        </row>
        <row r="366">
          <cell r="AJ366" t="str">
            <v>0000000449</v>
          </cell>
          <cell r="AK366" t="str">
            <v>BHT</v>
          </cell>
          <cell r="AL366" t="str">
            <v>H001</v>
          </cell>
          <cell r="AM366">
            <v>20020423</v>
          </cell>
        </row>
        <row r="367">
          <cell r="AJ367" t="str">
            <v>0000000450</v>
          </cell>
          <cell r="AK367" t="str">
            <v>BHT</v>
          </cell>
          <cell r="AL367" t="str">
            <v>H001</v>
          </cell>
          <cell r="AM367">
            <v>20020423</v>
          </cell>
        </row>
        <row r="368">
          <cell r="AJ368" t="str">
            <v>0000000451</v>
          </cell>
          <cell r="AK368" t="str">
            <v>BHT</v>
          </cell>
          <cell r="AL368" t="str">
            <v>H001</v>
          </cell>
          <cell r="AM368">
            <v>20020423</v>
          </cell>
        </row>
        <row r="369">
          <cell r="AJ369" t="str">
            <v>0000000452</v>
          </cell>
          <cell r="AK369" t="str">
            <v>BHT</v>
          </cell>
          <cell r="AL369" t="str">
            <v>H001</v>
          </cell>
          <cell r="AM369">
            <v>20020423</v>
          </cell>
        </row>
        <row r="370">
          <cell r="AJ370" t="str">
            <v>0000000453</v>
          </cell>
          <cell r="AK370" t="str">
            <v>BHT</v>
          </cell>
          <cell r="AL370" t="str">
            <v>H001</v>
          </cell>
          <cell r="AM370">
            <v>20020423</v>
          </cell>
        </row>
        <row r="371">
          <cell r="AJ371" t="str">
            <v>0000000454</v>
          </cell>
          <cell r="AK371" t="str">
            <v>BHT</v>
          </cell>
          <cell r="AL371" t="str">
            <v>H001</v>
          </cell>
          <cell r="AM371">
            <v>20020423</v>
          </cell>
        </row>
        <row r="372">
          <cell r="AJ372" t="str">
            <v>0000000455</v>
          </cell>
          <cell r="AK372" t="str">
            <v>BHT</v>
          </cell>
          <cell r="AL372" t="str">
            <v>H001</v>
          </cell>
          <cell r="AM372">
            <v>20020423</v>
          </cell>
        </row>
        <row r="373">
          <cell r="AJ373" t="str">
            <v>0000000456</v>
          </cell>
          <cell r="AK373" t="str">
            <v>BHT</v>
          </cell>
          <cell r="AL373" t="str">
            <v>H001</v>
          </cell>
          <cell r="AM373">
            <v>20020423</v>
          </cell>
        </row>
        <row r="374">
          <cell r="AJ374" t="str">
            <v>0000000457</v>
          </cell>
          <cell r="AK374" t="str">
            <v>BHT</v>
          </cell>
          <cell r="AL374" t="str">
            <v>H001</v>
          </cell>
          <cell r="AM374">
            <v>20020423</v>
          </cell>
        </row>
        <row r="375">
          <cell r="AJ375" t="str">
            <v>0000000478</v>
          </cell>
          <cell r="AK375" t="str">
            <v>BHT</v>
          </cell>
          <cell r="AL375" t="str">
            <v>H001</v>
          </cell>
          <cell r="AM375">
            <v>20020424</v>
          </cell>
        </row>
        <row r="376">
          <cell r="AJ376" t="str">
            <v>0000000479</v>
          </cell>
          <cell r="AK376" t="str">
            <v>BHT</v>
          </cell>
          <cell r="AL376" t="str">
            <v>H001</v>
          </cell>
          <cell r="AM376">
            <v>20020424</v>
          </cell>
        </row>
        <row r="377">
          <cell r="AJ377" t="str">
            <v>0000000480</v>
          </cell>
          <cell r="AK377" t="str">
            <v>BHT</v>
          </cell>
          <cell r="AL377" t="str">
            <v>H001</v>
          </cell>
          <cell r="AM377">
            <v>20020424</v>
          </cell>
        </row>
        <row r="378">
          <cell r="AJ378" t="str">
            <v>0000000481</v>
          </cell>
          <cell r="AK378" t="str">
            <v>BHT</v>
          </cell>
          <cell r="AL378" t="str">
            <v>H001</v>
          </cell>
          <cell r="AM378">
            <v>20020424</v>
          </cell>
        </row>
        <row r="379">
          <cell r="AJ379" t="str">
            <v>0000000482</v>
          </cell>
          <cell r="AK379" t="str">
            <v>BHT</v>
          </cell>
          <cell r="AL379" t="str">
            <v>H001</v>
          </cell>
          <cell r="AM379">
            <v>20020424</v>
          </cell>
        </row>
        <row r="380">
          <cell r="AJ380" t="str">
            <v>0000000483</v>
          </cell>
          <cell r="AK380" t="str">
            <v>BHT</v>
          </cell>
          <cell r="AL380" t="str">
            <v>H001</v>
          </cell>
          <cell r="AM380">
            <v>20020424</v>
          </cell>
        </row>
        <row r="381">
          <cell r="AJ381" t="str">
            <v>0000000484</v>
          </cell>
          <cell r="AK381" t="str">
            <v>BHT</v>
          </cell>
          <cell r="AL381" t="str">
            <v>H001</v>
          </cell>
          <cell r="AM381">
            <v>20020424</v>
          </cell>
        </row>
        <row r="382">
          <cell r="AJ382" t="str">
            <v>0000000485</v>
          </cell>
          <cell r="AK382" t="str">
            <v>BHT</v>
          </cell>
          <cell r="AL382" t="str">
            <v>H001</v>
          </cell>
          <cell r="AM382">
            <v>20020424</v>
          </cell>
        </row>
        <row r="383">
          <cell r="AJ383" t="str">
            <v>0000000500</v>
          </cell>
          <cell r="AK383" t="str">
            <v>BHT</v>
          </cell>
          <cell r="AL383" t="str">
            <v>H001</v>
          </cell>
          <cell r="AM383">
            <v>20020425</v>
          </cell>
        </row>
        <row r="384">
          <cell r="AJ384" t="str">
            <v>0000000501</v>
          </cell>
          <cell r="AK384" t="str">
            <v>BHT</v>
          </cell>
          <cell r="AL384" t="str">
            <v>H001</v>
          </cell>
          <cell r="AM384">
            <v>20020425</v>
          </cell>
        </row>
        <row r="385">
          <cell r="AJ385" t="str">
            <v>0000000502</v>
          </cell>
          <cell r="AK385" t="str">
            <v>BHT</v>
          </cell>
          <cell r="AL385" t="str">
            <v>H001</v>
          </cell>
          <cell r="AM385">
            <v>20020425</v>
          </cell>
        </row>
        <row r="386">
          <cell r="AJ386" t="str">
            <v>0000000503</v>
          </cell>
          <cell r="AK386" t="str">
            <v>BHT</v>
          </cell>
          <cell r="AL386" t="str">
            <v>H001</v>
          </cell>
          <cell r="AM386">
            <v>20020425</v>
          </cell>
        </row>
        <row r="387">
          <cell r="AJ387" t="str">
            <v>0000000504</v>
          </cell>
          <cell r="AK387" t="str">
            <v>BHT</v>
          </cell>
          <cell r="AL387" t="str">
            <v>H001</v>
          </cell>
          <cell r="AM387">
            <v>20020425</v>
          </cell>
        </row>
        <row r="388">
          <cell r="AJ388" t="str">
            <v>0000000505</v>
          </cell>
          <cell r="AK388" t="str">
            <v>BHT</v>
          </cell>
          <cell r="AL388" t="str">
            <v>H001</v>
          </cell>
          <cell r="AM388">
            <v>20020425</v>
          </cell>
        </row>
        <row r="389">
          <cell r="AJ389" t="str">
            <v>0000000506</v>
          </cell>
          <cell r="AK389" t="str">
            <v>BHT</v>
          </cell>
          <cell r="AL389" t="str">
            <v>H001</v>
          </cell>
          <cell r="AM389">
            <v>20020425</v>
          </cell>
        </row>
        <row r="390">
          <cell r="AJ390" t="str">
            <v>0000000507</v>
          </cell>
          <cell r="AK390" t="str">
            <v>BHT</v>
          </cell>
          <cell r="AL390" t="str">
            <v>H001</v>
          </cell>
          <cell r="AM390">
            <v>20020425</v>
          </cell>
        </row>
        <row r="391">
          <cell r="AJ391" t="str">
            <v>0000000508</v>
          </cell>
          <cell r="AK391" t="str">
            <v>BHT</v>
          </cell>
          <cell r="AL391" t="str">
            <v>H001</v>
          </cell>
          <cell r="AM391">
            <v>20020425</v>
          </cell>
        </row>
        <row r="392">
          <cell r="AJ392" t="str">
            <v>0000000509</v>
          </cell>
          <cell r="AK392" t="str">
            <v>BHT</v>
          </cell>
          <cell r="AL392" t="str">
            <v>H001</v>
          </cell>
          <cell r="AM392">
            <v>20020425</v>
          </cell>
        </row>
        <row r="393">
          <cell r="AJ393" t="str">
            <v>0000000510</v>
          </cell>
          <cell r="AK393" t="str">
            <v>BHT</v>
          </cell>
          <cell r="AL393" t="str">
            <v>H001</v>
          </cell>
          <cell r="AM393">
            <v>20020425</v>
          </cell>
        </row>
        <row r="394">
          <cell r="AJ394" t="str">
            <v>0000000511</v>
          </cell>
          <cell r="AK394" t="str">
            <v>BHT</v>
          </cell>
          <cell r="AL394" t="str">
            <v>H001</v>
          </cell>
          <cell r="AM394">
            <v>20020425</v>
          </cell>
        </row>
        <row r="395">
          <cell r="AJ395" t="str">
            <v>0000000512</v>
          </cell>
          <cell r="AK395" t="str">
            <v>BHT</v>
          </cell>
          <cell r="AL395" t="str">
            <v>H001</v>
          </cell>
          <cell r="AM395">
            <v>20020425</v>
          </cell>
        </row>
        <row r="396">
          <cell r="AJ396" t="str">
            <v>0000000529</v>
          </cell>
          <cell r="AK396" t="str">
            <v>BHT</v>
          </cell>
          <cell r="AL396" t="str">
            <v>H001</v>
          </cell>
          <cell r="AM396">
            <v>20020426</v>
          </cell>
        </row>
        <row r="397">
          <cell r="AJ397" t="str">
            <v>0000000530</v>
          </cell>
          <cell r="AK397" t="str">
            <v>BHT</v>
          </cell>
          <cell r="AL397" t="str">
            <v>H001</v>
          </cell>
          <cell r="AM397">
            <v>20020426</v>
          </cell>
        </row>
        <row r="398">
          <cell r="AJ398" t="str">
            <v>0000000531</v>
          </cell>
          <cell r="AK398" t="str">
            <v>BHT</v>
          </cell>
          <cell r="AL398" t="str">
            <v>H001</v>
          </cell>
          <cell r="AM398">
            <v>20020426</v>
          </cell>
        </row>
        <row r="399">
          <cell r="AJ399" t="str">
            <v>0000000532</v>
          </cell>
          <cell r="AK399" t="str">
            <v>BHT</v>
          </cell>
          <cell r="AL399" t="str">
            <v>H001</v>
          </cell>
          <cell r="AM399">
            <v>20020426</v>
          </cell>
        </row>
        <row r="400">
          <cell r="AJ400" t="str">
            <v>0000000533</v>
          </cell>
          <cell r="AK400" t="str">
            <v>BHT</v>
          </cell>
          <cell r="AL400" t="str">
            <v>H001</v>
          </cell>
          <cell r="AM400">
            <v>20020426</v>
          </cell>
        </row>
        <row r="401">
          <cell r="AJ401" t="str">
            <v>0000000534</v>
          </cell>
          <cell r="AK401" t="str">
            <v>BHT</v>
          </cell>
          <cell r="AL401" t="str">
            <v>H001</v>
          </cell>
          <cell r="AM401">
            <v>20020426</v>
          </cell>
        </row>
        <row r="402">
          <cell r="AJ402" t="str">
            <v>0000000535</v>
          </cell>
          <cell r="AK402" t="str">
            <v>BHT</v>
          </cell>
          <cell r="AL402" t="str">
            <v>H001</v>
          </cell>
          <cell r="AM402">
            <v>20020426</v>
          </cell>
        </row>
        <row r="403">
          <cell r="AJ403" t="str">
            <v>0000000536</v>
          </cell>
          <cell r="AK403" t="str">
            <v>BHT</v>
          </cell>
          <cell r="AL403" t="str">
            <v>H001</v>
          </cell>
          <cell r="AM403">
            <v>20020426</v>
          </cell>
        </row>
        <row r="404">
          <cell r="AJ404" t="str">
            <v>0000000537</v>
          </cell>
          <cell r="AK404" t="str">
            <v>BHT</v>
          </cell>
          <cell r="AL404" t="str">
            <v>H001</v>
          </cell>
          <cell r="AM404">
            <v>20020426</v>
          </cell>
        </row>
        <row r="405">
          <cell r="AJ405" t="str">
            <v>0000000538</v>
          </cell>
          <cell r="AK405" t="str">
            <v>BHT</v>
          </cell>
          <cell r="AL405" t="str">
            <v>H001</v>
          </cell>
          <cell r="AM405">
            <v>20020426</v>
          </cell>
        </row>
        <row r="406">
          <cell r="AJ406" t="str">
            <v>0000000539</v>
          </cell>
          <cell r="AK406" t="str">
            <v>BHT</v>
          </cell>
          <cell r="AL406" t="str">
            <v>H001</v>
          </cell>
          <cell r="AM406">
            <v>20020426</v>
          </cell>
        </row>
        <row r="407">
          <cell r="AJ407" t="str">
            <v>0000000540</v>
          </cell>
          <cell r="AK407" t="str">
            <v>BHT</v>
          </cell>
          <cell r="AL407" t="str">
            <v>H001</v>
          </cell>
          <cell r="AM407">
            <v>20020426</v>
          </cell>
        </row>
        <row r="408">
          <cell r="AJ408" t="str">
            <v>0000000541</v>
          </cell>
          <cell r="AK408" t="str">
            <v>BHT</v>
          </cell>
          <cell r="AL408" t="str">
            <v>H001</v>
          </cell>
          <cell r="AM408">
            <v>20020426</v>
          </cell>
        </row>
        <row r="409">
          <cell r="AJ409" t="str">
            <v>0000000542</v>
          </cell>
          <cell r="AK409" t="str">
            <v>BHT</v>
          </cell>
          <cell r="AL409" t="str">
            <v>H001</v>
          </cell>
          <cell r="AM409">
            <v>20020426</v>
          </cell>
        </row>
        <row r="410">
          <cell r="AJ410" t="str">
            <v>0000000543</v>
          </cell>
          <cell r="AK410" t="str">
            <v>BHT</v>
          </cell>
          <cell r="AL410" t="str">
            <v>H001</v>
          </cell>
          <cell r="AM410">
            <v>20020426</v>
          </cell>
        </row>
        <row r="411">
          <cell r="AJ411" t="str">
            <v>0000000544</v>
          </cell>
          <cell r="AK411" t="str">
            <v>BHT</v>
          </cell>
          <cell r="AL411" t="str">
            <v>H001</v>
          </cell>
          <cell r="AM411">
            <v>20020426</v>
          </cell>
        </row>
        <row r="412">
          <cell r="AJ412" t="str">
            <v>0000000545</v>
          </cell>
          <cell r="AK412" t="str">
            <v>BHT</v>
          </cell>
          <cell r="AL412" t="str">
            <v>H001</v>
          </cell>
          <cell r="AM412">
            <v>20020426</v>
          </cell>
        </row>
        <row r="413">
          <cell r="AJ413" t="str">
            <v>0000000546</v>
          </cell>
          <cell r="AK413" t="str">
            <v>BHT</v>
          </cell>
          <cell r="AL413" t="str">
            <v>H001</v>
          </cell>
          <cell r="AM413">
            <v>20020426</v>
          </cell>
        </row>
        <row r="414">
          <cell r="AJ414" t="str">
            <v>0000000547</v>
          </cell>
          <cell r="AK414" t="str">
            <v>BHT</v>
          </cell>
          <cell r="AL414" t="str">
            <v>H001</v>
          </cell>
          <cell r="AM414">
            <v>20020426</v>
          </cell>
        </row>
        <row r="415">
          <cell r="AJ415" t="str">
            <v>0000000565</v>
          </cell>
          <cell r="AK415" t="str">
            <v>BHT</v>
          </cell>
          <cell r="AL415" t="str">
            <v>H001</v>
          </cell>
          <cell r="AM415">
            <v>20020427</v>
          </cell>
        </row>
        <row r="416">
          <cell r="AJ416" t="str">
            <v>0000000566</v>
          </cell>
          <cell r="AK416" t="str">
            <v>BHT</v>
          </cell>
          <cell r="AL416" t="str">
            <v>H001</v>
          </cell>
          <cell r="AM416">
            <v>20020427</v>
          </cell>
        </row>
        <row r="417">
          <cell r="AJ417" t="str">
            <v>0000000584</v>
          </cell>
          <cell r="AK417" t="str">
            <v>BHT</v>
          </cell>
          <cell r="AL417" t="str">
            <v>H001</v>
          </cell>
          <cell r="AM417">
            <v>20020429</v>
          </cell>
        </row>
        <row r="418">
          <cell r="AJ418" t="str">
            <v>0000000585</v>
          </cell>
          <cell r="AK418" t="str">
            <v>BHT</v>
          </cell>
          <cell r="AL418" t="str">
            <v>H001</v>
          </cell>
          <cell r="AM418">
            <v>20020429</v>
          </cell>
        </row>
        <row r="419">
          <cell r="AJ419" t="str">
            <v>0000000586</v>
          </cell>
          <cell r="AK419" t="str">
            <v>BHT</v>
          </cell>
          <cell r="AL419" t="str">
            <v>H001</v>
          </cell>
          <cell r="AM419">
            <v>20020429</v>
          </cell>
        </row>
        <row r="420">
          <cell r="AJ420" t="str">
            <v>0000000587</v>
          </cell>
          <cell r="AK420" t="str">
            <v>BHT</v>
          </cell>
          <cell r="AL420" t="str">
            <v>H001</v>
          </cell>
          <cell r="AM420">
            <v>20020429</v>
          </cell>
        </row>
        <row r="421">
          <cell r="AJ421" t="str">
            <v>0000000588</v>
          </cell>
          <cell r="AK421" t="str">
            <v>BHT</v>
          </cell>
          <cell r="AL421" t="str">
            <v>H001</v>
          </cell>
          <cell r="AM421">
            <v>20020429</v>
          </cell>
        </row>
        <row r="422">
          <cell r="AJ422" t="str">
            <v>0000000589</v>
          </cell>
          <cell r="AK422" t="str">
            <v>BHT</v>
          </cell>
          <cell r="AL422" t="str">
            <v>H001</v>
          </cell>
          <cell r="AM422">
            <v>20020429</v>
          </cell>
        </row>
        <row r="423">
          <cell r="AJ423" t="str">
            <v>0000000590</v>
          </cell>
          <cell r="AK423" t="str">
            <v>BHT</v>
          </cell>
          <cell r="AL423" t="str">
            <v>H001</v>
          </cell>
          <cell r="AM423">
            <v>20020429</v>
          </cell>
        </row>
        <row r="424">
          <cell r="AJ424" t="str">
            <v>0000000591</v>
          </cell>
          <cell r="AK424" t="str">
            <v>BHT</v>
          </cell>
          <cell r="AL424" t="str">
            <v>H001</v>
          </cell>
          <cell r="AM424">
            <v>20020429</v>
          </cell>
        </row>
        <row r="425">
          <cell r="AJ425" t="str">
            <v>0000000592</v>
          </cell>
          <cell r="AK425" t="str">
            <v>BHT</v>
          </cell>
          <cell r="AL425" t="str">
            <v>H001</v>
          </cell>
          <cell r="AM425">
            <v>20020429</v>
          </cell>
        </row>
        <row r="426">
          <cell r="AJ426" t="str">
            <v>0000000593</v>
          </cell>
          <cell r="AK426" t="str">
            <v>BHT</v>
          </cell>
          <cell r="AL426" t="str">
            <v>H001</v>
          </cell>
          <cell r="AM426">
            <v>20020429</v>
          </cell>
        </row>
        <row r="427">
          <cell r="AJ427" t="str">
            <v>0000000594</v>
          </cell>
          <cell r="AK427" t="str">
            <v>BHT</v>
          </cell>
          <cell r="AL427" t="str">
            <v>H001</v>
          </cell>
          <cell r="AM427">
            <v>20020429</v>
          </cell>
        </row>
        <row r="428">
          <cell r="AJ428" t="str">
            <v>0000000595</v>
          </cell>
          <cell r="AK428" t="str">
            <v>BHT</v>
          </cell>
          <cell r="AL428" t="str">
            <v>H001</v>
          </cell>
          <cell r="AM428">
            <v>20020429</v>
          </cell>
        </row>
        <row r="429">
          <cell r="AJ429" t="str">
            <v>0000000596</v>
          </cell>
          <cell r="AK429" t="str">
            <v>BHT</v>
          </cell>
          <cell r="AL429" t="str">
            <v>H001</v>
          </cell>
          <cell r="AM429">
            <v>20020429</v>
          </cell>
        </row>
        <row r="430">
          <cell r="AJ430" t="str">
            <v>0000000597</v>
          </cell>
          <cell r="AK430" t="str">
            <v>BHT</v>
          </cell>
          <cell r="AL430" t="str">
            <v>H001</v>
          </cell>
          <cell r="AM430">
            <v>20020429</v>
          </cell>
        </row>
        <row r="431">
          <cell r="AJ431" t="str">
            <v>0000000598</v>
          </cell>
          <cell r="AK431" t="str">
            <v>BHT</v>
          </cell>
          <cell r="AL431" t="str">
            <v>H001</v>
          </cell>
          <cell r="AM431">
            <v>20020429</v>
          </cell>
        </row>
        <row r="432">
          <cell r="AJ432" t="str">
            <v>0000000599</v>
          </cell>
          <cell r="AK432" t="str">
            <v>BHT</v>
          </cell>
          <cell r="AL432" t="str">
            <v>H001</v>
          </cell>
          <cell r="AM432">
            <v>20020429</v>
          </cell>
        </row>
        <row r="433">
          <cell r="AJ433" t="str">
            <v>0000000600</v>
          </cell>
          <cell r="AK433" t="str">
            <v>BHT</v>
          </cell>
          <cell r="AL433" t="str">
            <v>H001</v>
          </cell>
          <cell r="AM433">
            <v>20020429</v>
          </cell>
        </row>
        <row r="434">
          <cell r="AJ434" t="str">
            <v>0000000619</v>
          </cell>
          <cell r="AK434" t="str">
            <v>BHT</v>
          </cell>
          <cell r="AL434" t="str">
            <v>H001</v>
          </cell>
          <cell r="AM434">
            <v>20020430</v>
          </cell>
        </row>
        <row r="435">
          <cell r="AJ435" t="str">
            <v>0000000620</v>
          </cell>
          <cell r="AK435" t="str">
            <v>BHT</v>
          </cell>
          <cell r="AL435" t="str">
            <v>H001</v>
          </cell>
          <cell r="AM435">
            <v>20020430</v>
          </cell>
        </row>
        <row r="436">
          <cell r="AJ436" t="str">
            <v>0000000621</v>
          </cell>
          <cell r="AK436" t="str">
            <v>BHT</v>
          </cell>
          <cell r="AL436" t="str">
            <v>H001</v>
          </cell>
          <cell r="AM436">
            <v>20020430</v>
          </cell>
        </row>
        <row r="437">
          <cell r="AJ437" t="str">
            <v>0000000622</v>
          </cell>
          <cell r="AK437" t="str">
            <v>BHT</v>
          </cell>
          <cell r="AL437" t="str">
            <v>H001</v>
          </cell>
          <cell r="AM437">
            <v>20020430</v>
          </cell>
        </row>
        <row r="438">
          <cell r="AJ438" t="str">
            <v>0000000623</v>
          </cell>
          <cell r="AK438" t="str">
            <v>BHT</v>
          </cell>
          <cell r="AL438" t="str">
            <v>H001</v>
          </cell>
          <cell r="AM438">
            <v>20020430</v>
          </cell>
        </row>
        <row r="439">
          <cell r="AJ439" t="str">
            <v>0000000624</v>
          </cell>
          <cell r="AK439" t="str">
            <v>BHT</v>
          </cell>
          <cell r="AL439" t="str">
            <v>H001</v>
          </cell>
          <cell r="AM439">
            <v>20020430</v>
          </cell>
        </row>
        <row r="440">
          <cell r="AJ440" t="str">
            <v>0000000625</v>
          </cell>
          <cell r="AK440" t="str">
            <v>BHT</v>
          </cell>
          <cell r="AL440" t="str">
            <v>H001</v>
          </cell>
          <cell r="AM440">
            <v>20020430</v>
          </cell>
        </row>
        <row r="441">
          <cell r="AJ441" t="str">
            <v>0000000626</v>
          </cell>
          <cell r="AK441" t="str">
            <v>BHT</v>
          </cell>
          <cell r="AL441" t="str">
            <v>H001</v>
          </cell>
          <cell r="AM441">
            <v>20020430</v>
          </cell>
        </row>
        <row r="442">
          <cell r="AJ442" t="str">
            <v>0000000627</v>
          </cell>
          <cell r="AK442" t="str">
            <v>BHT</v>
          </cell>
          <cell r="AL442" t="str">
            <v>H001</v>
          </cell>
          <cell r="AM442">
            <v>20020430</v>
          </cell>
        </row>
        <row r="443">
          <cell r="AJ443" t="str">
            <v>0000000628</v>
          </cell>
          <cell r="AK443" t="str">
            <v>BHT</v>
          </cell>
          <cell r="AL443" t="str">
            <v>H001</v>
          </cell>
          <cell r="AM443">
            <v>20020430</v>
          </cell>
        </row>
        <row r="444">
          <cell r="AJ444" t="str">
            <v>0000000629</v>
          </cell>
          <cell r="AK444" t="str">
            <v>BHT</v>
          </cell>
          <cell r="AL444" t="str">
            <v>H001</v>
          </cell>
          <cell r="AM444">
            <v>20020430</v>
          </cell>
        </row>
        <row r="445">
          <cell r="AJ445" t="str">
            <v>0000000630</v>
          </cell>
          <cell r="AK445" t="str">
            <v>BHT</v>
          </cell>
          <cell r="AL445" t="str">
            <v>H001</v>
          </cell>
          <cell r="AM445">
            <v>20020430</v>
          </cell>
        </row>
        <row r="446">
          <cell r="AJ446" t="str">
            <v>0000000631</v>
          </cell>
          <cell r="AK446" t="str">
            <v>BHT</v>
          </cell>
          <cell r="AL446" t="str">
            <v>H001</v>
          </cell>
          <cell r="AM446">
            <v>20020430</v>
          </cell>
        </row>
        <row r="447">
          <cell r="AJ447" t="str">
            <v>0000000632</v>
          </cell>
          <cell r="AK447" t="str">
            <v>BHT</v>
          </cell>
          <cell r="AL447" t="str">
            <v>H001</v>
          </cell>
          <cell r="AM447">
            <v>20020430</v>
          </cell>
        </row>
        <row r="448">
          <cell r="AJ448" t="str">
            <v>0000000567</v>
          </cell>
          <cell r="AK448" t="str">
            <v>BHT</v>
          </cell>
          <cell r="AL448" t="str">
            <v>H001</v>
          </cell>
          <cell r="AM448">
            <v>20020427</v>
          </cell>
        </row>
        <row r="449">
          <cell r="AJ449" t="str">
            <v>0000000293</v>
          </cell>
          <cell r="AK449" t="str">
            <v>BHT</v>
          </cell>
          <cell r="AL449" t="str">
            <v>H002</v>
          </cell>
          <cell r="AM449">
            <v>20020411</v>
          </cell>
        </row>
        <row r="450">
          <cell r="AJ450" t="str">
            <v>0000000333</v>
          </cell>
          <cell r="AK450" t="str">
            <v>BHT</v>
          </cell>
          <cell r="AL450" t="str">
            <v>H002</v>
          </cell>
          <cell r="AM450">
            <v>20020418</v>
          </cell>
        </row>
        <row r="451">
          <cell r="AJ451" t="str">
            <v>0000000334</v>
          </cell>
          <cell r="AK451" t="str">
            <v>BHT</v>
          </cell>
          <cell r="AL451" t="str">
            <v>H002</v>
          </cell>
          <cell r="AM451">
            <v>20020418</v>
          </cell>
        </row>
        <row r="452">
          <cell r="AJ452" t="str">
            <v>0000000415</v>
          </cell>
          <cell r="AK452" t="str">
            <v>BHT</v>
          </cell>
          <cell r="AL452" t="str">
            <v>H002</v>
          </cell>
          <cell r="AM452">
            <v>20020422</v>
          </cell>
        </row>
        <row r="453">
          <cell r="AJ453" t="str">
            <v>0000000416</v>
          </cell>
          <cell r="AK453" t="str">
            <v>BHT</v>
          </cell>
          <cell r="AL453" t="str">
            <v>H002</v>
          </cell>
          <cell r="AM453">
            <v>20020422</v>
          </cell>
        </row>
        <row r="454">
          <cell r="AJ454" t="str">
            <v>0000000417</v>
          </cell>
          <cell r="AK454" t="str">
            <v>BHT</v>
          </cell>
          <cell r="AL454" t="str">
            <v>H002</v>
          </cell>
          <cell r="AM454">
            <v>20020422</v>
          </cell>
        </row>
        <row r="455">
          <cell r="AJ455" t="str">
            <v>0000000418</v>
          </cell>
          <cell r="AK455" t="str">
            <v>BHT</v>
          </cell>
          <cell r="AL455" t="str">
            <v>H002</v>
          </cell>
          <cell r="AM455">
            <v>20020422</v>
          </cell>
        </row>
        <row r="456">
          <cell r="AJ456" t="str">
            <v>0000000491</v>
          </cell>
          <cell r="AK456" t="str">
            <v>BHT</v>
          </cell>
          <cell r="AL456" t="str">
            <v>H002</v>
          </cell>
          <cell r="AM456">
            <v>20020425</v>
          </cell>
        </row>
        <row r="457">
          <cell r="AJ457" t="str">
            <v>0000000492</v>
          </cell>
          <cell r="AK457" t="str">
            <v>BHT</v>
          </cell>
          <cell r="AL457" t="str">
            <v>H002</v>
          </cell>
          <cell r="AM457">
            <v>20020425</v>
          </cell>
        </row>
        <row r="458">
          <cell r="AJ458" t="str">
            <v>0000000002</v>
          </cell>
          <cell r="AK458" t="str">
            <v>BHT</v>
          </cell>
          <cell r="AL458" t="str">
            <v>H004</v>
          </cell>
          <cell r="AM458">
            <v>20020401</v>
          </cell>
        </row>
        <row r="459">
          <cell r="AJ459" t="str">
            <v>0000000003</v>
          </cell>
          <cell r="AK459" t="str">
            <v>BHT</v>
          </cell>
          <cell r="AL459" t="str">
            <v>H004</v>
          </cell>
          <cell r="AM459">
            <v>20020401</v>
          </cell>
        </row>
        <row r="460">
          <cell r="AJ460" t="str">
            <v>0000000215</v>
          </cell>
          <cell r="AK460" t="str">
            <v>BHT</v>
          </cell>
          <cell r="AL460" t="str">
            <v>H004</v>
          </cell>
          <cell r="AM460">
            <v>20020409</v>
          </cell>
        </row>
        <row r="461">
          <cell r="AJ461" t="str">
            <v>0000000216</v>
          </cell>
          <cell r="AK461" t="str">
            <v>BHT</v>
          </cell>
          <cell r="AL461" t="str">
            <v>H004</v>
          </cell>
          <cell r="AM461">
            <v>20020409</v>
          </cell>
        </row>
        <row r="462">
          <cell r="AJ462" t="str">
            <v>0000000244</v>
          </cell>
          <cell r="AK462" t="str">
            <v>BHT</v>
          </cell>
          <cell r="AL462" t="str">
            <v>H004</v>
          </cell>
          <cell r="AM462">
            <v>20020409</v>
          </cell>
        </row>
        <row r="463">
          <cell r="AJ463" t="str">
            <v>0000000331</v>
          </cell>
          <cell r="AK463" t="str">
            <v>BHT</v>
          </cell>
          <cell r="AL463" t="str">
            <v>H004</v>
          </cell>
          <cell r="AM463">
            <v>20020417</v>
          </cell>
        </row>
        <row r="464">
          <cell r="AJ464" t="str">
            <v>0000000433</v>
          </cell>
          <cell r="AK464" t="str">
            <v>BHT</v>
          </cell>
          <cell r="AL464" t="str">
            <v>H004</v>
          </cell>
          <cell r="AM464">
            <v>20020422</v>
          </cell>
        </row>
        <row r="465">
          <cell r="AJ465" t="str">
            <v>0000000434</v>
          </cell>
          <cell r="AK465" t="str">
            <v>BHT</v>
          </cell>
          <cell r="AL465" t="str">
            <v>H004</v>
          </cell>
          <cell r="AM465">
            <v>20020422</v>
          </cell>
        </row>
        <row r="466">
          <cell r="AJ466" t="str">
            <v>0000000435</v>
          </cell>
          <cell r="AK466" t="str">
            <v>BHT</v>
          </cell>
          <cell r="AL466" t="str">
            <v>H004</v>
          </cell>
          <cell r="AM466">
            <v>20020422</v>
          </cell>
        </row>
        <row r="467">
          <cell r="AJ467" t="str">
            <v>0000000577</v>
          </cell>
          <cell r="AK467" t="str">
            <v>BHT</v>
          </cell>
          <cell r="AL467" t="str">
            <v>H004</v>
          </cell>
          <cell r="AM467">
            <v>20020429</v>
          </cell>
        </row>
        <row r="468">
          <cell r="AJ468" t="str">
            <v>0000000261</v>
          </cell>
          <cell r="AK468" t="str">
            <v>BHT</v>
          </cell>
          <cell r="AL468" t="str">
            <v>H005</v>
          </cell>
          <cell r="AM468">
            <v>20020410</v>
          </cell>
        </row>
        <row r="469">
          <cell r="AJ469" t="str">
            <v>0000000013</v>
          </cell>
          <cell r="AK469" t="str">
            <v>BHT</v>
          </cell>
          <cell r="AL469" t="str">
            <v>I001</v>
          </cell>
          <cell r="AM469">
            <v>20020401</v>
          </cell>
        </row>
        <row r="470">
          <cell r="AJ470" t="str">
            <v>0000000014</v>
          </cell>
          <cell r="AK470" t="str">
            <v>BHT</v>
          </cell>
          <cell r="AL470" t="str">
            <v>I001</v>
          </cell>
          <cell r="AM470">
            <v>20020401</v>
          </cell>
        </row>
        <row r="471">
          <cell r="AJ471" t="str">
            <v>0000000025</v>
          </cell>
          <cell r="AK471" t="str">
            <v>BHT</v>
          </cell>
          <cell r="AL471" t="str">
            <v>I001</v>
          </cell>
          <cell r="AM471">
            <v>20020401</v>
          </cell>
        </row>
        <row r="472">
          <cell r="AJ472" t="str">
            <v>0000000032</v>
          </cell>
          <cell r="AK472" t="str">
            <v>BHT</v>
          </cell>
          <cell r="AL472" t="str">
            <v>I001</v>
          </cell>
          <cell r="AM472">
            <v>20020402</v>
          </cell>
        </row>
        <row r="473">
          <cell r="AJ473" t="str">
            <v>0000000033</v>
          </cell>
          <cell r="AK473" t="str">
            <v>BHT</v>
          </cell>
          <cell r="AL473" t="str">
            <v>I001</v>
          </cell>
          <cell r="AM473">
            <v>20020402</v>
          </cell>
        </row>
        <row r="474">
          <cell r="AJ474" t="str">
            <v>0000000034</v>
          </cell>
          <cell r="AK474" t="str">
            <v>BHT</v>
          </cell>
          <cell r="AL474" t="str">
            <v>I001</v>
          </cell>
          <cell r="AM474">
            <v>20020402</v>
          </cell>
        </row>
        <row r="475">
          <cell r="AJ475" t="str">
            <v>0000000035</v>
          </cell>
          <cell r="AK475" t="str">
            <v>BHT</v>
          </cell>
          <cell r="AL475" t="str">
            <v>I001</v>
          </cell>
          <cell r="AM475">
            <v>20020402</v>
          </cell>
        </row>
        <row r="476">
          <cell r="AJ476" t="str">
            <v>0000000072</v>
          </cell>
          <cell r="AK476" t="str">
            <v>BHT</v>
          </cell>
          <cell r="AL476" t="str">
            <v>I001</v>
          </cell>
          <cell r="AM476">
            <v>20020403</v>
          </cell>
        </row>
        <row r="477">
          <cell r="AJ477" t="str">
            <v>0000000073</v>
          </cell>
          <cell r="AK477" t="str">
            <v>BHT</v>
          </cell>
          <cell r="AL477" t="str">
            <v>I001</v>
          </cell>
          <cell r="AM477">
            <v>20020403</v>
          </cell>
        </row>
        <row r="478">
          <cell r="AJ478" t="str">
            <v>0000000101</v>
          </cell>
          <cell r="AK478" t="str">
            <v>BHT</v>
          </cell>
          <cell r="AL478" t="str">
            <v>I001</v>
          </cell>
          <cell r="AM478">
            <v>20020404</v>
          </cell>
        </row>
        <row r="479">
          <cell r="AJ479" t="str">
            <v>0000000102</v>
          </cell>
          <cell r="AK479" t="str">
            <v>BHT</v>
          </cell>
          <cell r="AL479" t="str">
            <v>I001</v>
          </cell>
          <cell r="AM479">
            <v>20020404</v>
          </cell>
        </row>
        <row r="480">
          <cell r="AJ480" t="str">
            <v>0000000103</v>
          </cell>
          <cell r="AK480" t="str">
            <v>BHT</v>
          </cell>
          <cell r="AL480" t="str">
            <v>I001</v>
          </cell>
          <cell r="AM480">
            <v>20020404</v>
          </cell>
        </row>
        <row r="481">
          <cell r="AJ481" t="str">
            <v>0000000133</v>
          </cell>
          <cell r="AK481" t="str">
            <v>BHT</v>
          </cell>
          <cell r="AL481" t="str">
            <v>I001</v>
          </cell>
          <cell r="AM481">
            <v>20020405</v>
          </cell>
        </row>
        <row r="482">
          <cell r="AJ482" t="str">
            <v>0000000134</v>
          </cell>
          <cell r="AK482" t="str">
            <v>BHT</v>
          </cell>
          <cell r="AL482" t="str">
            <v>I001</v>
          </cell>
          <cell r="AM482">
            <v>20020405</v>
          </cell>
        </row>
        <row r="483">
          <cell r="AJ483" t="str">
            <v>0000000135</v>
          </cell>
          <cell r="AK483" t="str">
            <v>BHT</v>
          </cell>
          <cell r="AL483" t="str">
            <v>I001</v>
          </cell>
          <cell r="AM483">
            <v>20020405</v>
          </cell>
        </row>
        <row r="484">
          <cell r="AJ484" t="str">
            <v>0000000163</v>
          </cell>
          <cell r="AK484" t="str">
            <v>BHT</v>
          </cell>
          <cell r="AL484" t="str">
            <v>I001</v>
          </cell>
          <cell r="AM484">
            <v>20020405</v>
          </cell>
        </row>
        <row r="485">
          <cell r="AJ485" t="str">
            <v>0000000164</v>
          </cell>
          <cell r="AK485" t="str">
            <v>BHT</v>
          </cell>
          <cell r="AL485" t="str">
            <v>I001</v>
          </cell>
          <cell r="AM485">
            <v>20020405</v>
          </cell>
        </row>
        <row r="486">
          <cell r="AJ486" t="str">
            <v>0000000198</v>
          </cell>
          <cell r="AK486" t="str">
            <v>BHT</v>
          </cell>
          <cell r="AL486" t="str">
            <v>I001</v>
          </cell>
          <cell r="AM486">
            <v>20020408</v>
          </cell>
        </row>
        <row r="487">
          <cell r="AJ487" t="str">
            <v>0000000199</v>
          </cell>
          <cell r="AK487" t="str">
            <v>BHT</v>
          </cell>
          <cell r="AL487" t="str">
            <v>I001</v>
          </cell>
          <cell r="AM487">
            <v>20020408</v>
          </cell>
        </row>
        <row r="488">
          <cell r="AJ488" t="str">
            <v>0000000211</v>
          </cell>
          <cell r="AK488" t="str">
            <v>BHT</v>
          </cell>
          <cell r="AL488" t="str">
            <v>I001</v>
          </cell>
          <cell r="AM488">
            <v>20020409</v>
          </cell>
        </row>
        <row r="489">
          <cell r="AJ489" t="str">
            <v>0000000212</v>
          </cell>
          <cell r="AK489" t="str">
            <v>BHT</v>
          </cell>
          <cell r="AL489" t="str">
            <v>I001</v>
          </cell>
          <cell r="AM489">
            <v>20020409</v>
          </cell>
        </row>
        <row r="490">
          <cell r="AJ490" t="str">
            <v>0000000213</v>
          </cell>
          <cell r="AK490" t="str">
            <v>BHT</v>
          </cell>
          <cell r="AL490" t="str">
            <v>I001</v>
          </cell>
          <cell r="AM490">
            <v>20020409</v>
          </cell>
        </row>
        <row r="491">
          <cell r="AJ491" t="str">
            <v>0000000257</v>
          </cell>
          <cell r="AK491" t="str">
            <v>BHT</v>
          </cell>
          <cell r="AL491" t="str">
            <v>I001</v>
          </cell>
          <cell r="AM491">
            <v>20020410</v>
          </cell>
        </row>
        <row r="492">
          <cell r="AJ492" t="str">
            <v>0000000258</v>
          </cell>
          <cell r="AK492" t="str">
            <v>BHT</v>
          </cell>
          <cell r="AL492" t="str">
            <v>I001</v>
          </cell>
          <cell r="AM492">
            <v>20020410</v>
          </cell>
        </row>
        <row r="493">
          <cell r="AJ493" t="str">
            <v>0000000259</v>
          </cell>
          <cell r="AK493" t="str">
            <v>BHT</v>
          </cell>
          <cell r="AL493" t="str">
            <v>I001</v>
          </cell>
          <cell r="AM493">
            <v>20020410</v>
          </cell>
        </row>
        <row r="494">
          <cell r="AJ494" t="str">
            <v>0000000290</v>
          </cell>
          <cell r="AK494" t="str">
            <v>BHT</v>
          </cell>
          <cell r="AL494" t="str">
            <v>I001</v>
          </cell>
          <cell r="AM494">
            <v>20020411</v>
          </cell>
        </row>
        <row r="495">
          <cell r="AJ495" t="str">
            <v>0000000291</v>
          </cell>
          <cell r="AK495" t="str">
            <v>BHT</v>
          </cell>
          <cell r="AL495" t="str">
            <v>I001</v>
          </cell>
          <cell r="AM495">
            <v>20020411</v>
          </cell>
        </row>
        <row r="496">
          <cell r="AJ496" t="str">
            <v>0000000292</v>
          </cell>
          <cell r="AK496" t="str">
            <v>BHT</v>
          </cell>
          <cell r="AL496" t="str">
            <v>I001</v>
          </cell>
          <cell r="AM496">
            <v>20020411</v>
          </cell>
        </row>
        <row r="497">
          <cell r="AJ497" t="str">
            <v>0000000327</v>
          </cell>
          <cell r="AK497" t="str">
            <v>BHT</v>
          </cell>
          <cell r="AL497" t="str">
            <v>I001</v>
          </cell>
          <cell r="AM497">
            <v>20020412</v>
          </cell>
        </row>
        <row r="498">
          <cell r="AJ498" t="str">
            <v>0000000328</v>
          </cell>
          <cell r="AK498" t="str">
            <v>BHT</v>
          </cell>
          <cell r="AL498" t="str">
            <v>I001</v>
          </cell>
          <cell r="AM498">
            <v>20020412</v>
          </cell>
        </row>
        <row r="499">
          <cell r="AJ499" t="str">
            <v>0000000432</v>
          </cell>
          <cell r="AK499" t="str">
            <v>BHT</v>
          </cell>
          <cell r="AL499" t="str">
            <v>I001</v>
          </cell>
          <cell r="AM499">
            <v>20020422</v>
          </cell>
        </row>
        <row r="500">
          <cell r="AJ500" t="str">
            <v>0000000437</v>
          </cell>
          <cell r="AK500" t="str">
            <v>BHT</v>
          </cell>
          <cell r="AL500" t="str">
            <v>I001</v>
          </cell>
          <cell r="AM500">
            <v>20020423</v>
          </cell>
        </row>
        <row r="501">
          <cell r="AJ501" t="str">
            <v>0000000464</v>
          </cell>
          <cell r="AK501" t="str">
            <v>BHT</v>
          </cell>
          <cell r="AL501" t="str">
            <v>I001</v>
          </cell>
          <cell r="AM501">
            <v>20020424</v>
          </cell>
        </row>
        <row r="502">
          <cell r="AJ502" t="str">
            <v>0000000490</v>
          </cell>
          <cell r="AK502" t="str">
            <v>BHT</v>
          </cell>
          <cell r="AL502" t="str">
            <v>I001</v>
          </cell>
          <cell r="AM502">
            <v>20020425</v>
          </cell>
        </row>
        <row r="503">
          <cell r="AJ503" t="str">
            <v>0000000548</v>
          </cell>
          <cell r="AK503" t="str">
            <v>BHT</v>
          </cell>
          <cell r="AL503" t="str">
            <v>I001</v>
          </cell>
          <cell r="AM503">
            <v>20020426</v>
          </cell>
        </row>
        <row r="504">
          <cell r="AJ504" t="str">
            <v>0000000564</v>
          </cell>
          <cell r="AK504" t="str">
            <v>BHT</v>
          </cell>
          <cell r="AL504" t="str">
            <v>I001</v>
          </cell>
          <cell r="AM504">
            <v>20020427</v>
          </cell>
        </row>
        <row r="505">
          <cell r="AJ505" t="str">
            <v>0000000575</v>
          </cell>
          <cell r="AK505" t="str">
            <v>BHT</v>
          </cell>
          <cell r="AL505" t="str">
            <v>I001</v>
          </cell>
          <cell r="AM505">
            <v>20020429</v>
          </cell>
        </row>
        <row r="506">
          <cell r="AJ506" t="str">
            <v>0000000104</v>
          </cell>
          <cell r="AK506" t="str">
            <v>BHT</v>
          </cell>
          <cell r="AL506" t="str">
            <v>I002</v>
          </cell>
          <cell r="AM506">
            <v>20020404</v>
          </cell>
        </row>
        <row r="507">
          <cell r="AJ507" t="str">
            <v>0000000323</v>
          </cell>
          <cell r="AK507" t="str">
            <v>BHT</v>
          </cell>
          <cell r="AL507" t="str">
            <v>I003</v>
          </cell>
          <cell r="AM507">
            <v>20020412</v>
          </cell>
        </row>
        <row r="508">
          <cell r="AJ508" t="str">
            <v>0000000069</v>
          </cell>
          <cell r="AK508" t="str">
            <v>BHT</v>
          </cell>
          <cell r="AL508" t="str">
            <v>I004</v>
          </cell>
          <cell r="AM508">
            <v>20020402</v>
          </cell>
        </row>
        <row r="509">
          <cell r="AJ509" t="str">
            <v>0000000074</v>
          </cell>
          <cell r="AK509" t="str">
            <v>BHT</v>
          </cell>
          <cell r="AL509" t="str">
            <v>I004</v>
          </cell>
          <cell r="AM509">
            <v>20020403</v>
          </cell>
        </row>
        <row r="510">
          <cell r="AJ510" t="str">
            <v>0000000136</v>
          </cell>
          <cell r="AK510" t="str">
            <v>BHT</v>
          </cell>
          <cell r="AL510" t="str">
            <v>I004</v>
          </cell>
          <cell r="AM510">
            <v>20020405</v>
          </cell>
        </row>
        <row r="511">
          <cell r="AJ511" t="str">
            <v>0000000362</v>
          </cell>
          <cell r="AK511" t="str">
            <v>BHT</v>
          </cell>
          <cell r="AL511" t="str">
            <v>I004</v>
          </cell>
          <cell r="AM511">
            <v>20020419</v>
          </cell>
        </row>
        <row r="512">
          <cell r="AJ512" t="str">
            <v>0000000465</v>
          </cell>
          <cell r="AK512" t="str">
            <v>BHT</v>
          </cell>
          <cell r="AL512" t="str">
            <v>I004</v>
          </cell>
          <cell r="AM512">
            <v>20020424</v>
          </cell>
        </row>
        <row r="513">
          <cell r="AJ513" t="str">
            <v>0000000466</v>
          </cell>
          <cell r="AK513" t="str">
            <v>BHT</v>
          </cell>
          <cell r="AL513" t="str">
            <v>I004</v>
          </cell>
          <cell r="AM513">
            <v>20020424</v>
          </cell>
        </row>
        <row r="514">
          <cell r="AJ514" t="str">
            <v>0000000467</v>
          </cell>
          <cell r="AK514" t="str">
            <v>BHT</v>
          </cell>
          <cell r="AL514" t="str">
            <v>I004</v>
          </cell>
          <cell r="AM514">
            <v>20020424</v>
          </cell>
        </row>
        <row r="515">
          <cell r="AJ515" t="str">
            <v>0000000549</v>
          </cell>
          <cell r="AK515" t="str">
            <v>BHT</v>
          </cell>
          <cell r="AL515" t="str">
            <v>I004</v>
          </cell>
          <cell r="AM515">
            <v>20020426</v>
          </cell>
        </row>
        <row r="516">
          <cell r="AJ516" t="str">
            <v>0000000554</v>
          </cell>
          <cell r="AK516" t="str">
            <v>BHT</v>
          </cell>
          <cell r="AL516" t="str">
            <v>I004</v>
          </cell>
          <cell r="AM516">
            <v>20020426</v>
          </cell>
        </row>
        <row r="517">
          <cell r="AJ517" t="str">
            <v>0000000576</v>
          </cell>
          <cell r="AK517" t="str">
            <v>BHT</v>
          </cell>
          <cell r="AL517" t="str">
            <v>I004</v>
          </cell>
          <cell r="AM517">
            <v>20020429</v>
          </cell>
        </row>
        <row r="518">
          <cell r="AJ518" t="str">
            <v>0000000610</v>
          </cell>
          <cell r="AK518" t="str">
            <v>BHT</v>
          </cell>
          <cell r="AL518" t="str">
            <v>I004</v>
          </cell>
          <cell r="AM518">
            <v>20020430</v>
          </cell>
        </row>
        <row r="519">
          <cell r="AJ519" t="str">
            <v>0000000031</v>
          </cell>
          <cell r="AK519" t="str">
            <v>BHT</v>
          </cell>
          <cell r="AL519" t="str">
            <v>I005</v>
          </cell>
          <cell r="AM519">
            <v>20020402</v>
          </cell>
        </row>
        <row r="520">
          <cell r="AJ520" t="str">
            <v>0000000127</v>
          </cell>
          <cell r="AK520" t="str">
            <v>YEN</v>
          </cell>
          <cell r="AL520" t="str">
            <v>M001</v>
          </cell>
          <cell r="AM520">
            <v>20020404</v>
          </cell>
        </row>
        <row r="521">
          <cell r="AJ521" t="str">
            <v>0000000160</v>
          </cell>
          <cell r="AK521" t="str">
            <v>YEN</v>
          </cell>
          <cell r="AL521" t="str">
            <v>M001</v>
          </cell>
          <cell r="AM521">
            <v>20020405</v>
          </cell>
        </row>
        <row r="522">
          <cell r="AJ522" t="str">
            <v>0000000379</v>
          </cell>
          <cell r="AK522" t="str">
            <v>YEN</v>
          </cell>
          <cell r="AL522" t="str">
            <v>M001</v>
          </cell>
          <cell r="AM522">
            <v>20020419</v>
          </cell>
        </row>
        <row r="523">
          <cell r="AJ523" t="str">
            <v>0000000397</v>
          </cell>
          <cell r="AK523" t="str">
            <v>YEN</v>
          </cell>
          <cell r="AL523" t="str">
            <v>M001</v>
          </cell>
          <cell r="AM523">
            <v>20020420</v>
          </cell>
        </row>
        <row r="524">
          <cell r="AJ524" t="str">
            <v>0000000555</v>
          </cell>
          <cell r="AK524" t="str">
            <v>YEN</v>
          </cell>
          <cell r="AL524" t="str">
            <v>M001</v>
          </cell>
          <cell r="AM524">
            <v>20020426</v>
          </cell>
        </row>
        <row r="525">
          <cell r="AJ525" t="str">
            <v>0000000563</v>
          </cell>
          <cell r="AK525" t="str">
            <v>YEN</v>
          </cell>
          <cell r="AL525" t="str">
            <v>M001</v>
          </cell>
          <cell r="AM525">
            <v>20020426</v>
          </cell>
        </row>
        <row r="526">
          <cell r="AJ526" t="str">
            <v>0000000061</v>
          </cell>
          <cell r="AK526" t="str">
            <v>YEN</v>
          </cell>
          <cell r="AL526" t="str">
            <v>M002</v>
          </cell>
          <cell r="AM526">
            <v>20020402</v>
          </cell>
        </row>
        <row r="527">
          <cell r="AJ527" t="str">
            <v>0000000062</v>
          </cell>
          <cell r="AK527" t="str">
            <v>YEN</v>
          </cell>
          <cell r="AL527" t="str">
            <v>M002</v>
          </cell>
          <cell r="AM527">
            <v>20020402</v>
          </cell>
        </row>
        <row r="528">
          <cell r="AJ528" t="str">
            <v>0000000063</v>
          </cell>
          <cell r="AK528" t="str">
            <v>YEN</v>
          </cell>
          <cell r="AL528" t="str">
            <v>M002</v>
          </cell>
          <cell r="AM528">
            <v>20020402</v>
          </cell>
        </row>
        <row r="529">
          <cell r="AJ529" t="str">
            <v>0000000064</v>
          </cell>
          <cell r="AK529" t="str">
            <v>YEN</v>
          </cell>
          <cell r="AL529" t="str">
            <v>M002</v>
          </cell>
          <cell r="AM529">
            <v>20020402</v>
          </cell>
        </row>
        <row r="530">
          <cell r="AJ530" t="str">
            <v>0000000065</v>
          </cell>
          <cell r="AK530" t="str">
            <v>YEN</v>
          </cell>
          <cell r="AL530" t="str">
            <v>M002</v>
          </cell>
          <cell r="AM530">
            <v>20020402</v>
          </cell>
        </row>
        <row r="531">
          <cell r="AJ531" t="str">
            <v>0000000067</v>
          </cell>
          <cell r="AK531" t="str">
            <v>YEN</v>
          </cell>
          <cell r="AL531" t="str">
            <v>M002</v>
          </cell>
          <cell r="AM531">
            <v>20020402</v>
          </cell>
        </row>
        <row r="532">
          <cell r="AJ532" t="str">
            <v>0000000068</v>
          </cell>
          <cell r="AK532" t="str">
            <v>YEN</v>
          </cell>
          <cell r="AL532" t="str">
            <v>M002</v>
          </cell>
          <cell r="AM532">
            <v>20020402</v>
          </cell>
        </row>
        <row r="533">
          <cell r="AJ533" t="str">
            <v>0000000125</v>
          </cell>
          <cell r="AK533" t="str">
            <v>YEN</v>
          </cell>
          <cell r="AL533" t="str">
            <v>M002</v>
          </cell>
          <cell r="AM533">
            <v>20020404</v>
          </cell>
        </row>
        <row r="534">
          <cell r="AJ534" t="str">
            <v>0000000126</v>
          </cell>
          <cell r="AK534" t="str">
            <v>YEN</v>
          </cell>
          <cell r="AL534" t="str">
            <v>M002</v>
          </cell>
          <cell r="AM534">
            <v>20020404</v>
          </cell>
        </row>
        <row r="535">
          <cell r="AJ535" t="str">
            <v>0000000132</v>
          </cell>
          <cell r="AK535" t="str">
            <v>YEN</v>
          </cell>
          <cell r="AL535" t="str">
            <v>M002</v>
          </cell>
          <cell r="AM535">
            <v>20020404</v>
          </cell>
        </row>
        <row r="536">
          <cell r="AJ536" t="str">
            <v>0000000161</v>
          </cell>
          <cell r="AK536" t="str">
            <v>YEN</v>
          </cell>
          <cell r="AL536" t="str">
            <v>M002</v>
          </cell>
          <cell r="AM536">
            <v>20020405</v>
          </cell>
        </row>
        <row r="537">
          <cell r="AJ537" t="str">
            <v>0000000162</v>
          </cell>
          <cell r="AK537" t="str">
            <v>YEN</v>
          </cell>
          <cell r="AL537" t="str">
            <v>M002</v>
          </cell>
          <cell r="AM537">
            <v>20020405</v>
          </cell>
        </row>
        <row r="538">
          <cell r="AJ538" t="str">
            <v>0000000208</v>
          </cell>
          <cell r="AK538" t="str">
            <v>YEN</v>
          </cell>
          <cell r="AL538" t="str">
            <v>M002</v>
          </cell>
          <cell r="AM538">
            <v>20020408</v>
          </cell>
        </row>
        <row r="539">
          <cell r="AJ539" t="str">
            <v>0000000209</v>
          </cell>
          <cell r="AK539" t="str">
            <v>YEN</v>
          </cell>
          <cell r="AL539" t="str">
            <v>M002</v>
          </cell>
          <cell r="AM539">
            <v>20020408</v>
          </cell>
        </row>
        <row r="540">
          <cell r="AJ540" t="str">
            <v>0000000243</v>
          </cell>
          <cell r="AK540" t="str">
            <v>YEN</v>
          </cell>
          <cell r="AL540" t="str">
            <v>M002</v>
          </cell>
          <cell r="AM540">
            <v>20020409</v>
          </cell>
        </row>
        <row r="541">
          <cell r="AJ541" t="str">
            <v>0000000255</v>
          </cell>
          <cell r="AK541" t="str">
            <v>YEN</v>
          </cell>
          <cell r="AL541" t="str">
            <v>M002</v>
          </cell>
          <cell r="AM541">
            <v>20020409</v>
          </cell>
        </row>
        <row r="542">
          <cell r="AJ542" t="str">
            <v>0000000256</v>
          </cell>
          <cell r="AK542" t="str">
            <v>YEN</v>
          </cell>
          <cell r="AL542" t="str">
            <v>M002</v>
          </cell>
          <cell r="AM542">
            <v>20020409</v>
          </cell>
        </row>
        <row r="543">
          <cell r="AJ543" t="str">
            <v>0000000289</v>
          </cell>
          <cell r="AK543" t="str">
            <v>YEN</v>
          </cell>
          <cell r="AL543" t="str">
            <v>M002</v>
          </cell>
          <cell r="AM543">
            <v>20020410</v>
          </cell>
        </row>
        <row r="544">
          <cell r="AJ544" t="str">
            <v>0000000356</v>
          </cell>
          <cell r="AK544" t="str">
            <v>YEN</v>
          </cell>
          <cell r="AL544" t="str">
            <v>M002</v>
          </cell>
          <cell r="AM544">
            <v>20020418</v>
          </cell>
        </row>
        <row r="545">
          <cell r="AJ545" t="str">
            <v>0000000357</v>
          </cell>
          <cell r="AK545" t="str">
            <v>YEN</v>
          </cell>
          <cell r="AL545" t="str">
            <v>M002</v>
          </cell>
          <cell r="AM545">
            <v>20020418</v>
          </cell>
        </row>
        <row r="546">
          <cell r="AJ546" t="str">
            <v>0000000364</v>
          </cell>
          <cell r="AK546" t="str">
            <v>YEN</v>
          </cell>
          <cell r="AL546" t="str">
            <v>M002</v>
          </cell>
          <cell r="AM546">
            <v>20020419</v>
          </cell>
        </row>
        <row r="547">
          <cell r="AJ547" t="str">
            <v>0000000365</v>
          </cell>
          <cell r="AK547" t="str">
            <v>YEN</v>
          </cell>
          <cell r="AL547" t="str">
            <v>M002</v>
          </cell>
          <cell r="AM547">
            <v>20020419</v>
          </cell>
        </row>
        <row r="548">
          <cell r="AJ548" t="str">
            <v>0000000376</v>
          </cell>
          <cell r="AK548" t="str">
            <v>YEN</v>
          </cell>
          <cell r="AL548" t="str">
            <v>M002</v>
          </cell>
          <cell r="AM548">
            <v>20020419</v>
          </cell>
        </row>
        <row r="549">
          <cell r="AJ549" t="str">
            <v>0000000377</v>
          </cell>
          <cell r="AK549" t="str">
            <v>YEN</v>
          </cell>
          <cell r="AL549" t="str">
            <v>M002</v>
          </cell>
          <cell r="AM549">
            <v>20020419</v>
          </cell>
        </row>
        <row r="550">
          <cell r="AJ550" t="str">
            <v>0000000378</v>
          </cell>
          <cell r="AK550" t="str">
            <v>YEN</v>
          </cell>
          <cell r="AL550" t="str">
            <v>M002</v>
          </cell>
          <cell r="AM550">
            <v>20020419</v>
          </cell>
        </row>
        <row r="551">
          <cell r="AJ551" t="str">
            <v>0000000396</v>
          </cell>
          <cell r="AK551" t="str">
            <v>YEN</v>
          </cell>
          <cell r="AL551" t="str">
            <v>M002</v>
          </cell>
          <cell r="AM551">
            <v>20020420</v>
          </cell>
        </row>
        <row r="552">
          <cell r="AJ552" t="str">
            <v>0000000460</v>
          </cell>
          <cell r="AK552" t="str">
            <v>YEN</v>
          </cell>
          <cell r="AL552" t="str">
            <v>M002</v>
          </cell>
          <cell r="AM552">
            <v>20020423</v>
          </cell>
        </row>
        <row r="553">
          <cell r="AJ553" t="str">
            <v>0000000461</v>
          </cell>
          <cell r="AK553" t="str">
            <v>YEN</v>
          </cell>
          <cell r="AL553" t="str">
            <v>M002</v>
          </cell>
          <cell r="AM553">
            <v>20020423</v>
          </cell>
        </row>
        <row r="554">
          <cell r="AJ554" t="str">
            <v>0000000486</v>
          </cell>
          <cell r="AK554" t="str">
            <v>YEN</v>
          </cell>
          <cell r="AL554" t="str">
            <v>M002</v>
          </cell>
          <cell r="AM554">
            <v>20020424</v>
          </cell>
        </row>
        <row r="555">
          <cell r="AJ555" t="str">
            <v>0000000487</v>
          </cell>
          <cell r="AK555" t="str">
            <v>YEN</v>
          </cell>
          <cell r="AL555" t="str">
            <v>M002</v>
          </cell>
          <cell r="AM555">
            <v>20020424</v>
          </cell>
        </row>
        <row r="556">
          <cell r="AJ556" t="str">
            <v>0000000130</v>
          </cell>
          <cell r="AK556" t="str">
            <v>BHT_EXPORT</v>
          </cell>
          <cell r="AL556" t="str">
            <v>M005</v>
          </cell>
          <cell r="AM556">
            <v>20020404</v>
          </cell>
        </row>
        <row r="557">
          <cell r="AJ557" t="str">
            <v>0000000322</v>
          </cell>
          <cell r="AK557" t="str">
            <v>BHT_EXPORT</v>
          </cell>
          <cell r="AL557" t="str">
            <v>M005</v>
          </cell>
          <cell r="AM557">
            <v>20020411</v>
          </cell>
        </row>
        <row r="558">
          <cell r="AJ558" t="str">
            <v>0000000436</v>
          </cell>
          <cell r="AK558" t="str">
            <v>BHT_EXPORT</v>
          </cell>
          <cell r="AL558" t="str">
            <v>M005</v>
          </cell>
          <cell r="AM558">
            <v>20020422</v>
          </cell>
        </row>
        <row r="559">
          <cell r="AJ559" t="str">
            <v>0000000556</v>
          </cell>
          <cell r="AK559" t="str">
            <v>BHT_EXPORT</v>
          </cell>
          <cell r="AL559" t="str">
            <v>M005</v>
          </cell>
          <cell r="AM559">
            <v>20020426</v>
          </cell>
        </row>
        <row r="560">
          <cell r="AJ560" t="str">
            <v>0000000313</v>
          </cell>
          <cell r="AK560" t="str">
            <v>DOLLAR</v>
          </cell>
          <cell r="AL560" t="str">
            <v>M007</v>
          </cell>
          <cell r="AM560">
            <v>20020411</v>
          </cell>
        </row>
        <row r="561">
          <cell r="AJ561" t="str">
            <v>0000000026</v>
          </cell>
          <cell r="AK561" t="str">
            <v>BHT</v>
          </cell>
          <cell r="AL561" t="str">
            <v>T001</v>
          </cell>
          <cell r="AM561">
            <v>20020401</v>
          </cell>
        </row>
        <row r="562">
          <cell r="AJ562" t="str">
            <v>0000000029</v>
          </cell>
          <cell r="AK562" t="str">
            <v>BHT</v>
          </cell>
          <cell r="AL562" t="str">
            <v>T001</v>
          </cell>
          <cell r="AM562">
            <v>20020402</v>
          </cell>
        </row>
        <row r="563">
          <cell r="AJ563" t="str">
            <v>0000000066</v>
          </cell>
          <cell r="AK563" t="str">
            <v>BHT</v>
          </cell>
          <cell r="AL563" t="str">
            <v>T001</v>
          </cell>
          <cell r="AM563">
            <v>20020402</v>
          </cell>
        </row>
        <row r="564">
          <cell r="AJ564" t="str">
            <v>0000000070</v>
          </cell>
          <cell r="AK564" t="str">
            <v>BHT</v>
          </cell>
          <cell r="AL564" t="str">
            <v>T001</v>
          </cell>
          <cell r="AM564">
            <v>20020403</v>
          </cell>
        </row>
        <row r="565">
          <cell r="AJ565" t="str">
            <v>0000000128</v>
          </cell>
          <cell r="AK565" t="str">
            <v>BHT</v>
          </cell>
          <cell r="AL565" t="str">
            <v>T001</v>
          </cell>
          <cell r="AM565">
            <v>20020404</v>
          </cell>
        </row>
        <row r="566">
          <cell r="AJ566" t="str">
            <v>0000000158</v>
          </cell>
          <cell r="AK566" t="str">
            <v>BHT</v>
          </cell>
          <cell r="AL566" t="str">
            <v>T001</v>
          </cell>
          <cell r="AM566">
            <v>20020405</v>
          </cell>
        </row>
        <row r="567">
          <cell r="AJ567" t="str">
            <v>0000000196</v>
          </cell>
          <cell r="AK567" t="str">
            <v>BHT</v>
          </cell>
          <cell r="AL567" t="str">
            <v>T001</v>
          </cell>
          <cell r="AM567">
            <v>20020406</v>
          </cell>
        </row>
        <row r="568">
          <cell r="AJ568" t="str">
            <v>0000000210</v>
          </cell>
          <cell r="AK568" t="str">
            <v>BHT</v>
          </cell>
          <cell r="AL568" t="str">
            <v>T001</v>
          </cell>
          <cell r="AM568">
            <v>20020408</v>
          </cell>
        </row>
        <row r="569">
          <cell r="AJ569" t="str">
            <v>0000000241</v>
          </cell>
          <cell r="AK569" t="str">
            <v>BHT</v>
          </cell>
          <cell r="AL569" t="str">
            <v>T001</v>
          </cell>
          <cell r="AM569">
            <v>20020409</v>
          </cell>
        </row>
        <row r="570">
          <cell r="AJ570" t="str">
            <v>0000000285</v>
          </cell>
          <cell r="AK570" t="str">
            <v>BHT</v>
          </cell>
          <cell r="AL570" t="str">
            <v>T001</v>
          </cell>
          <cell r="AM570">
            <v>20020410</v>
          </cell>
        </row>
        <row r="571">
          <cell r="AJ571" t="str">
            <v>0000000317</v>
          </cell>
          <cell r="AK571" t="str">
            <v>BHT</v>
          </cell>
          <cell r="AL571" t="str">
            <v>T001</v>
          </cell>
          <cell r="AM571">
            <v>20020411</v>
          </cell>
        </row>
        <row r="572">
          <cell r="AJ572" t="str">
            <v>0000000320</v>
          </cell>
          <cell r="AK572" t="str">
            <v>BHT</v>
          </cell>
          <cell r="AL572" t="str">
            <v>T001</v>
          </cell>
          <cell r="AM572">
            <v>20020411</v>
          </cell>
        </row>
        <row r="573">
          <cell r="AJ573" t="str">
            <v>0000000329</v>
          </cell>
          <cell r="AK573" t="str">
            <v>BHT</v>
          </cell>
          <cell r="AL573" t="str">
            <v>T001</v>
          </cell>
          <cell r="AM573">
            <v>20020412</v>
          </cell>
        </row>
        <row r="574">
          <cell r="AJ574" t="str">
            <v>0000000358</v>
          </cell>
          <cell r="AK574" t="str">
            <v>BHT</v>
          </cell>
          <cell r="AL574" t="str">
            <v>T001</v>
          </cell>
          <cell r="AM574">
            <v>20020418</v>
          </cell>
        </row>
        <row r="575">
          <cell r="AJ575" t="str">
            <v>0000000360</v>
          </cell>
          <cell r="AK575" t="str">
            <v>BHT</v>
          </cell>
          <cell r="AL575" t="str">
            <v>T001</v>
          </cell>
          <cell r="AM575">
            <v>20020418</v>
          </cell>
        </row>
        <row r="576">
          <cell r="AJ576" t="str">
            <v>0000000380</v>
          </cell>
          <cell r="AK576" t="str">
            <v>BHT</v>
          </cell>
          <cell r="AL576" t="str">
            <v>T001</v>
          </cell>
          <cell r="AM576">
            <v>20020419</v>
          </cell>
        </row>
        <row r="577">
          <cell r="AJ577" t="str">
            <v>0000000398</v>
          </cell>
          <cell r="AK577" t="str">
            <v>BHT</v>
          </cell>
          <cell r="AL577" t="str">
            <v>T001</v>
          </cell>
          <cell r="AM577">
            <v>20020420</v>
          </cell>
        </row>
        <row r="578">
          <cell r="AJ578" t="str">
            <v>0000000458</v>
          </cell>
          <cell r="AK578" t="str">
            <v>BHT</v>
          </cell>
          <cell r="AL578" t="str">
            <v>T001</v>
          </cell>
          <cell r="AM578">
            <v>20020423</v>
          </cell>
        </row>
        <row r="579">
          <cell r="AJ579" t="str">
            <v>0000000462</v>
          </cell>
          <cell r="AK579" t="str">
            <v>BHT</v>
          </cell>
          <cell r="AL579" t="str">
            <v>T001</v>
          </cell>
          <cell r="AM579">
            <v>20020423</v>
          </cell>
        </row>
        <row r="580">
          <cell r="AJ580" t="str">
            <v>0000000488</v>
          </cell>
          <cell r="AK580" t="str">
            <v>BHT</v>
          </cell>
          <cell r="AL580" t="str">
            <v>T001</v>
          </cell>
          <cell r="AM580">
            <v>20020424</v>
          </cell>
        </row>
        <row r="581">
          <cell r="AJ581" t="str">
            <v>0000000550</v>
          </cell>
          <cell r="AK581" t="str">
            <v>BHT</v>
          </cell>
          <cell r="AL581" t="str">
            <v>T001</v>
          </cell>
          <cell r="AM581">
            <v>20020426</v>
          </cell>
        </row>
        <row r="582">
          <cell r="AJ582" t="str">
            <v>0000000557</v>
          </cell>
          <cell r="AK582" t="str">
            <v>BHT</v>
          </cell>
          <cell r="AL582" t="str">
            <v>T001</v>
          </cell>
          <cell r="AM582">
            <v>20020426</v>
          </cell>
        </row>
        <row r="583">
          <cell r="AJ583" t="str">
            <v>0000000572</v>
          </cell>
          <cell r="AK583" t="str">
            <v>BHT</v>
          </cell>
          <cell r="AL583" t="str">
            <v>T001</v>
          </cell>
          <cell r="AM583">
            <v>20020427</v>
          </cell>
        </row>
        <row r="584">
          <cell r="AJ584" t="str">
            <v>0000000573</v>
          </cell>
          <cell r="AK584" t="str">
            <v>BHT</v>
          </cell>
          <cell r="AL584" t="str">
            <v>T001</v>
          </cell>
          <cell r="AM584">
            <v>20020427</v>
          </cell>
        </row>
        <row r="585">
          <cell r="AJ585" t="str">
            <v>0000000604</v>
          </cell>
          <cell r="AK585" t="str">
            <v>BHT</v>
          </cell>
          <cell r="AL585" t="str">
            <v>T001</v>
          </cell>
          <cell r="AM585">
            <v>20020429</v>
          </cell>
        </row>
        <row r="586">
          <cell r="AJ586" t="str">
            <v>0000000605</v>
          </cell>
          <cell r="AK586" t="str">
            <v>BHT</v>
          </cell>
          <cell r="AL586" t="str">
            <v>T001</v>
          </cell>
          <cell r="AM586">
            <v>20020429</v>
          </cell>
        </row>
        <row r="587">
          <cell r="AJ587" t="str">
            <v>0000000607</v>
          </cell>
          <cell r="AK587" t="str">
            <v>BHT</v>
          </cell>
          <cell r="AL587" t="str">
            <v>T001</v>
          </cell>
          <cell r="AM587">
            <v>20020430</v>
          </cell>
        </row>
        <row r="588">
          <cell r="AJ588" t="str">
            <v>0000000608</v>
          </cell>
          <cell r="AK588" t="str">
            <v>BHT</v>
          </cell>
          <cell r="AL588" t="str">
            <v>T001</v>
          </cell>
          <cell r="AM588">
            <v>20020430</v>
          </cell>
        </row>
        <row r="589">
          <cell r="AJ589" t="str">
            <v>0000000027</v>
          </cell>
          <cell r="AK589" t="str">
            <v>BHT</v>
          </cell>
          <cell r="AL589" t="str">
            <v>T002</v>
          </cell>
          <cell r="AM589">
            <v>20020401</v>
          </cell>
        </row>
        <row r="590">
          <cell r="AJ590" t="str">
            <v>0000000030</v>
          </cell>
          <cell r="AK590" t="str">
            <v>BHT</v>
          </cell>
          <cell r="AL590" t="str">
            <v>T002</v>
          </cell>
          <cell r="AM590">
            <v>20020402</v>
          </cell>
        </row>
        <row r="591">
          <cell r="AJ591" t="str">
            <v>0000000071</v>
          </cell>
          <cell r="AK591" t="str">
            <v>BHT</v>
          </cell>
          <cell r="AL591" t="str">
            <v>T002</v>
          </cell>
          <cell r="AM591">
            <v>20020403</v>
          </cell>
        </row>
        <row r="592">
          <cell r="AJ592" t="str">
            <v>0000000129</v>
          </cell>
          <cell r="AK592" t="str">
            <v>BHT</v>
          </cell>
          <cell r="AL592" t="str">
            <v>T002</v>
          </cell>
          <cell r="AM592">
            <v>20020404</v>
          </cell>
        </row>
        <row r="593">
          <cell r="AJ593" t="str">
            <v>0000000159</v>
          </cell>
          <cell r="AK593" t="str">
            <v>BHT</v>
          </cell>
          <cell r="AL593" t="str">
            <v>T002</v>
          </cell>
          <cell r="AM593">
            <v>20020405</v>
          </cell>
        </row>
        <row r="594">
          <cell r="AJ594" t="str">
            <v>0000000242</v>
          </cell>
          <cell r="AK594" t="str">
            <v>BHT</v>
          </cell>
          <cell r="AL594" t="str">
            <v>T002</v>
          </cell>
          <cell r="AM594">
            <v>20020409</v>
          </cell>
        </row>
        <row r="595">
          <cell r="AJ595" t="str">
            <v>0000000321</v>
          </cell>
          <cell r="AK595" t="str">
            <v>BHT</v>
          </cell>
          <cell r="AL595" t="str">
            <v>T002</v>
          </cell>
          <cell r="AM595">
            <v>20020411</v>
          </cell>
        </row>
        <row r="596">
          <cell r="AJ596" t="str">
            <v>0000000330</v>
          </cell>
          <cell r="AK596" t="str">
            <v>BHT</v>
          </cell>
          <cell r="AL596" t="str">
            <v>T002</v>
          </cell>
          <cell r="AM596">
            <v>20020412</v>
          </cell>
        </row>
        <row r="597">
          <cell r="AJ597" t="str">
            <v>0000000359</v>
          </cell>
          <cell r="AK597" t="str">
            <v>BHT</v>
          </cell>
          <cell r="AL597" t="str">
            <v>T002</v>
          </cell>
          <cell r="AM597">
            <v>20020418</v>
          </cell>
        </row>
        <row r="598">
          <cell r="AJ598" t="str">
            <v>0000000361</v>
          </cell>
          <cell r="AK598" t="str">
            <v>BHT</v>
          </cell>
          <cell r="AL598" t="str">
            <v>T002</v>
          </cell>
          <cell r="AM598">
            <v>20020418</v>
          </cell>
        </row>
        <row r="599">
          <cell r="AJ599" t="str">
            <v>0000000381</v>
          </cell>
          <cell r="AK599" t="str">
            <v>BHT</v>
          </cell>
          <cell r="AL599" t="str">
            <v>T002</v>
          </cell>
          <cell r="AM599">
            <v>20020419</v>
          </cell>
        </row>
        <row r="600">
          <cell r="AJ600" t="str">
            <v>0000000382</v>
          </cell>
          <cell r="AK600" t="str">
            <v>BHT</v>
          </cell>
          <cell r="AL600" t="str">
            <v>T002</v>
          </cell>
          <cell r="AM600">
            <v>20020419</v>
          </cell>
        </row>
        <row r="601">
          <cell r="AJ601" t="str">
            <v>0000000395</v>
          </cell>
          <cell r="AK601" t="str">
            <v>BHT</v>
          </cell>
          <cell r="AL601" t="str">
            <v>T002</v>
          </cell>
          <cell r="AM601">
            <v>20020420</v>
          </cell>
        </row>
        <row r="602">
          <cell r="AJ602" t="str">
            <v>0000000399</v>
          </cell>
          <cell r="AK602" t="str">
            <v>BHT</v>
          </cell>
          <cell r="AL602" t="str">
            <v>T002</v>
          </cell>
          <cell r="AM602">
            <v>20020420</v>
          </cell>
        </row>
        <row r="603">
          <cell r="AJ603" t="str">
            <v>0000000459</v>
          </cell>
          <cell r="AK603" t="str">
            <v>BHT</v>
          </cell>
          <cell r="AL603" t="str">
            <v>T002</v>
          </cell>
          <cell r="AM603">
            <v>20020423</v>
          </cell>
        </row>
        <row r="604">
          <cell r="AJ604" t="str">
            <v>0000000463</v>
          </cell>
          <cell r="AK604" t="str">
            <v>BHT</v>
          </cell>
          <cell r="AL604" t="str">
            <v>T002</v>
          </cell>
          <cell r="AM604">
            <v>20020423</v>
          </cell>
        </row>
        <row r="605">
          <cell r="AJ605" t="str">
            <v>0000000489</v>
          </cell>
          <cell r="AK605" t="str">
            <v>BHT</v>
          </cell>
          <cell r="AL605" t="str">
            <v>T002</v>
          </cell>
          <cell r="AM605">
            <v>20020424</v>
          </cell>
        </row>
        <row r="606">
          <cell r="AJ606" t="str">
            <v>0000000551</v>
          </cell>
          <cell r="AK606" t="str">
            <v>BHT</v>
          </cell>
          <cell r="AL606" t="str">
            <v>T002</v>
          </cell>
          <cell r="AM606">
            <v>20020426</v>
          </cell>
        </row>
        <row r="607">
          <cell r="AJ607" t="str">
            <v>0000000558</v>
          </cell>
          <cell r="AK607" t="str">
            <v>BHT</v>
          </cell>
          <cell r="AL607" t="str">
            <v>T002</v>
          </cell>
          <cell r="AM607">
            <v>20020426</v>
          </cell>
        </row>
        <row r="608">
          <cell r="AJ608" t="str">
            <v>0000000574</v>
          </cell>
          <cell r="AK608" t="str">
            <v>BHT</v>
          </cell>
          <cell r="AL608" t="str">
            <v>T002</v>
          </cell>
          <cell r="AM608">
            <v>20020429</v>
          </cell>
        </row>
        <row r="609">
          <cell r="AJ609" t="str">
            <v>0000000609</v>
          </cell>
          <cell r="AK609" t="str">
            <v>BHT</v>
          </cell>
          <cell r="AL609" t="str">
            <v>T002</v>
          </cell>
          <cell r="AM609">
            <v>20020430</v>
          </cell>
        </row>
        <row r="610">
          <cell r="AJ610" t="str">
            <v>0000000214</v>
          </cell>
          <cell r="AK610" t="str">
            <v>BHT</v>
          </cell>
          <cell r="AL610" t="str">
            <v>T003</v>
          </cell>
          <cell r="AM610">
            <v>20020409</v>
          </cell>
        </row>
        <row r="611">
          <cell r="AJ611" t="str">
            <v>0000000001</v>
          </cell>
          <cell r="AK611" t="str">
            <v>BHT</v>
          </cell>
          <cell r="AL611" t="str">
            <v>T004</v>
          </cell>
          <cell r="AM611">
            <v>20020401</v>
          </cell>
        </row>
        <row r="612">
          <cell r="AJ612" t="str">
            <v>0000000137</v>
          </cell>
          <cell r="AK612" t="str">
            <v>BHT</v>
          </cell>
          <cell r="AL612" t="str">
            <v>T004</v>
          </cell>
          <cell r="AM612">
            <v>20020405</v>
          </cell>
        </row>
        <row r="613">
          <cell r="AJ613" t="str">
            <v>0000000260</v>
          </cell>
          <cell r="AK613" t="str">
            <v>BHT</v>
          </cell>
          <cell r="AL613" t="str">
            <v>T004</v>
          </cell>
          <cell r="AM613">
            <v>20020410</v>
          </cell>
        </row>
        <row r="614">
          <cell r="AJ614" t="str">
            <v>0000000363</v>
          </cell>
          <cell r="AK614" t="str">
            <v>BHT</v>
          </cell>
          <cell r="AL614" t="str">
            <v>T004</v>
          </cell>
          <cell r="AM614">
            <v>20020419</v>
          </cell>
        </row>
        <row r="615">
          <cell r="AJ615" t="str">
            <v>0000000468</v>
          </cell>
          <cell r="AK615" t="str">
            <v>BHT</v>
          </cell>
          <cell r="AL615" t="str">
            <v>T004</v>
          </cell>
          <cell r="AM615">
            <v>20020424</v>
          </cell>
        </row>
        <row r="616">
          <cell r="AJ616" t="str">
            <v>0000000521</v>
          </cell>
          <cell r="AK616" t="str">
            <v>BHT</v>
          </cell>
          <cell r="AL616" t="str">
            <v>T004</v>
          </cell>
          <cell r="AM616">
            <v>20020426</v>
          </cell>
        </row>
        <row r="617">
          <cell r="AJ617" t="str">
            <v>0000000197</v>
          </cell>
          <cell r="AK617" t="str">
            <v>BHT</v>
          </cell>
          <cell r="AL617" t="str">
            <v>T005</v>
          </cell>
          <cell r="AM617">
            <v>20020408</v>
          </cell>
        </row>
        <row r="618">
          <cell r="AJ618" t="str">
            <v>0000000606</v>
          </cell>
          <cell r="AK618" t="str">
            <v>BHT</v>
          </cell>
          <cell r="AL618" t="str">
            <v>T005</v>
          </cell>
          <cell r="AM618">
            <v>20020429</v>
          </cell>
        </row>
        <row r="619">
          <cell r="AJ619" t="str">
            <v>0000000633</v>
          </cell>
          <cell r="AK619" t="str">
            <v>BHT</v>
          </cell>
          <cell r="AL619" t="str">
            <v>T005</v>
          </cell>
          <cell r="AM619">
            <v>20020430</v>
          </cell>
        </row>
        <row r="620">
          <cell r="AL620" t="str">
            <v/>
          </cell>
        </row>
        <row r="621">
          <cell r="AJ621" t="str">
            <v/>
          </cell>
          <cell r="AK621" t="str">
            <v/>
          </cell>
          <cell r="AL621" t="str">
            <v/>
          </cell>
          <cell r="AM621" t="str">
            <v/>
          </cell>
        </row>
        <row r="622">
          <cell r="AJ622" t="str">
            <v/>
          </cell>
          <cell r="AK622" t="str">
            <v/>
          </cell>
          <cell r="AL622" t="str">
            <v/>
          </cell>
          <cell r="AM622" t="str">
            <v/>
          </cell>
        </row>
        <row r="623">
          <cell r="AJ623" t="str">
            <v/>
          </cell>
          <cell r="AK623" t="str">
            <v/>
          </cell>
          <cell r="AL623" t="str">
            <v/>
          </cell>
          <cell r="AM623" t="str">
            <v/>
          </cell>
        </row>
        <row r="624">
          <cell r="AJ624" t="str">
            <v/>
          </cell>
          <cell r="AK624" t="str">
            <v/>
          </cell>
          <cell r="AL624" t="str">
            <v/>
          </cell>
          <cell r="AM624" t="str">
            <v/>
          </cell>
        </row>
        <row r="625">
          <cell r="AJ625" t="str">
            <v/>
          </cell>
          <cell r="AK625" t="str">
            <v/>
          </cell>
          <cell r="AL625" t="str">
            <v/>
          </cell>
          <cell r="AM625" t="str">
            <v/>
          </cell>
        </row>
        <row r="626">
          <cell r="AJ626" t="str">
            <v/>
          </cell>
          <cell r="AK626" t="str">
            <v/>
          </cell>
          <cell r="AL626" t="str">
            <v/>
          </cell>
          <cell r="AM626" t="str">
            <v/>
          </cell>
        </row>
        <row r="627">
          <cell r="AJ627" t="str">
            <v/>
          </cell>
          <cell r="AK627" t="str">
            <v/>
          </cell>
          <cell r="AL627" t="str">
            <v/>
          </cell>
          <cell r="AM627" t="str">
            <v/>
          </cell>
        </row>
        <row r="628">
          <cell r="AJ628" t="str">
            <v/>
          </cell>
          <cell r="AK628" t="str">
            <v/>
          </cell>
          <cell r="AL628" t="str">
            <v/>
          </cell>
          <cell r="AM628" t="str">
            <v/>
          </cell>
        </row>
        <row r="629">
          <cell r="AJ629" t="str">
            <v/>
          </cell>
          <cell r="AK629" t="str">
            <v/>
          </cell>
          <cell r="AL629" t="str">
            <v/>
          </cell>
          <cell r="AM629" t="str">
            <v/>
          </cell>
        </row>
        <row r="630">
          <cell r="AJ630" t="str">
            <v/>
          </cell>
          <cell r="AK630" t="str">
            <v/>
          </cell>
          <cell r="AL630" t="str">
            <v/>
          </cell>
          <cell r="AM630" t="str">
            <v/>
          </cell>
        </row>
        <row r="631">
          <cell r="AJ631" t="str">
            <v/>
          </cell>
          <cell r="AK631" t="str">
            <v/>
          </cell>
          <cell r="AL631" t="str">
            <v/>
          </cell>
          <cell r="AM631" t="str">
            <v/>
          </cell>
        </row>
        <row r="632">
          <cell r="AJ632" t="str">
            <v/>
          </cell>
          <cell r="AK632" t="str">
            <v/>
          </cell>
          <cell r="AL632" t="str">
            <v/>
          </cell>
          <cell r="AM632" t="str">
            <v/>
          </cell>
        </row>
        <row r="633">
          <cell r="AJ633" t="str">
            <v/>
          </cell>
          <cell r="AK633" t="str">
            <v/>
          </cell>
          <cell r="AL633" t="str">
            <v/>
          </cell>
          <cell r="AM633" t="str">
            <v/>
          </cell>
        </row>
        <row r="634">
          <cell r="AJ634" t="str">
            <v/>
          </cell>
          <cell r="AK634" t="str">
            <v/>
          </cell>
          <cell r="AL634" t="str">
            <v/>
          </cell>
          <cell r="AM634" t="str">
            <v/>
          </cell>
        </row>
        <row r="635">
          <cell r="AJ635" t="str">
            <v/>
          </cell>
          <cell r="AK635" t="str">
            <v/>
          </cell>
          <cell r="AL635" t="str">
            <v/>
          </cell>
          <cell r="AM635" t="str">
            <v/>
          </cell>
        </row>
        <row r="636">
          <cell r="AJ636" t="str">
            <v/>
          </cell>
          <cell r="AK636" t="str">
            <v/>
          </cell>
          <cell r="AL636" t="str">
            <v/>
          </cell>
          <cell r="AM636" t="str">
            <v/>
          </cell>
        </row>
        <row r="637">
          <cell r="AJ637" t="str">
            <v/>
          </cell>
          <cell r="AK637" t="str">
            <v/>
          </cell>
          <cell r="AL637" t="str">
            <v/>
          </cell>
          <cell r="AM637" t="str">
            <v/>
          </cell>
        </row>
        <row r="638">
          <cell r="AJ638" t="str">
            <v/>
          </cell>
          <cell r="AK638" t="str">
            <v/>
          </cell>
          <cell r="AL638" t="str">
            <v/>
          </cell>
          <cell r="AM638" t="str">
            <v/>
          </cell>
        </row>
        <row r="639">
          <cell r="AJ639" t="str">
            <v/>
          </cell>
          <cell r="AK639" t="str">
            <v/>
          </cell>
          <cell r="AL639" t="str">
            <v/>
          </cell>
          <cell r="AM639" t="str">
            <v/>
          </cell>
        </row>
        <row r="640">
          <cell r="AJ640" t="str">
            <v/>
          </cell>
          <cell r="AK640" t="str">
            <v/>
          </cell>
          <cell r="AL640" t="str">
            <v/>
          </cell>
          <cell r="AM640" t="str">
            <v/>
          </cell>
        </row>
        <row r="641">
          <cell r="AJ641" t="str">
            <v/>
          </cell>
          <cell r="AK641" t="str">
            <v/>
          </cell>
          <cell r="AL641" t="str">
            <v/>
          </cell>
          <cell r="AM641" t="str">
            <v/>
          </cell>
        </row>
        <row r="642">
          <cell r="AJ642" t="str">
            <v/>
          </cell>
          <cell r="AK642" t="str">
            <v/>
          </cell>
          <cell r="AL642" t="str">
            <v/>
          </cell>
          <cell r="AM642" t="str">
            <v/>
          </cell>
        </row>
        <row r="643">
          <cell r="AJ643" t="str">
            <v/>
          </cell>
          <cell r="AK643" t="str">
            <v/>
          </cell>
          <cell r="AL643" t="str">
            <v/>
          </cell>
          <cell r="AM643" t="str">
            <v/>
          </cell>
        </row>
        <row r="644">
          <cell r="AJ644" t="str">
            <v/>
          </cell>
          <cell r="AK644" t="str">
            <v/>
          </cell>
          <cell r="AL644" t="str">
            <v/>
          </cell>
          <cell r="AM644" t="str">
            <v/>
          </cell>
        </row>
        <row r="645">
          <cell r="AJ645" t="str">
            <v/>
          </cell>
          <cell r="AK645" t="str">
            <v/>
          </cell>
          <cell r="AL645" t="str">
            <v/>
          </cell>
          <cell r="AM645" t="str">
            <v/>
          </cell>
        </row>
        <row r="646">
          <cell r="AJ646" t="str">
            <v/>
          </cell>
          <cell r="AK646" t="str">
            <v/>
          </cell>
          <cell r="AL646" t="str">
            <v/>
          </cell>
          <cell r="AM646" t="str">
            <v/>
          </cell>
        </row>
        <row r="647">
          <cell r="AJ647" t="str">
            <v/>
          </cell>
          <cell r="AK647" t="str">
            <v/>
          </cell>
          <cell r="AL647" t="str">
            <v/>
          </cell>
          <cell r="AM647" t="str">
            <v/>
          </cell>
        </row>
        <row r="648">
          <cell r="AJ648" t="str">
            <v/>
          </cell>
          <cell r="AK648" t="str">
            <v/>
          </cell>
          <cell r="AL648" t="str">
            <v/>
          </cell>
          <cell r="AM648" t="str">
            <v/>
          </cell>
        </row>
        <row r="649">
          <cell r="AJ649" t="str">
            <v/>
          </cell>
          <cell r="AK649" t="str">
            <v/>
          </cell>
          <cell r="AL649" t="str">
            <v/>
          </cell>
          <cell r="AM649" t="str">
            <v/>
          </cell>
        </row>
        <row r="650">
          <cell r="AJ650" t="str">
            <v/>
          </cell>
          <cell r="AK650" t="str">
            <v/>
          </cell>
          <cell r="AL650" t="str">
            <v/>
          </cell>
          <cell r="AM650" t="str">
            <v/>
          </cell>
        </row>
        <row r="651">
          <cell r="AJ651" t="str">
            <v/>
          </cell>
          <cell r="AK651" t="str">
            <v/>
          </cell>
          <cell r="AL651" t="str">
            <v/>
          </cell>
          <cell r="AM651" t="str">
            <v/>
          </cell>
        </row>
        <row r="652">
          <cell r="AJ652" t="str">
            <v/>
          </cell>
          <cell r="AK652" t="str">
            <v/>
          </cell>
          <cell r="AL652" t="str">
            <v/>
          </cell>
          <cell r="AM652" t="str">
            <v/>
          </cell>
        </row>
        <row r="653">
          <cell r="AJ653" t="str">
            <v/>
          </cell>
          <cell r="AK653" t="str">
            <v/>
          </cell>
          <cell r="AL653" t="str">
            <v/>
          </cell>
          <cell r="AM653" t="str">
            <v/>
          </cell>
        </row>
        <row r="654">
          <cell r="AJ654" t="str">
            <v/>
          </cell>
          <cell r="AK654" t="str">
            <v/>
          </cell>
          <cell r="AL654" t="str">
            <v/>
          </cell>
          <cell r="AM654" t="str">
            <v/>
          </cell>
        </row>
        <row r="655">
          <cell r="AJ655" t="str">
            <v/>
          </cell>
          <cell r="AK655" t="str">
            <v/>
          </cell>
          <cell r="AL655" t="str">
            <v/>
          </cell>
          <cell r="AM655" t="str">
            <v/>
          </cell>
        </row>
        <row r="656">
          <cell r="AJ656" t="str">
            <v/>
          </cell>
          <cell r="AK656" t="str">
            <v/>
          </cell>
          <cell r="AL656" t="str">
            <v/>
          </cell>
          <cell r="AM656" t="str">
            <v/>
          </cell>
        </row>
        <row r="657">
          <cell r="AJ657" t="str">
            <v/>
          </cell>
          <cell r="AK657" t="str">
            <v/>
          </cell>
          <cell r="AL657" t="str">
            <v/>
          </cell>
          <cell r="AM657" t="str">
            <v/>
          </cell>
        </row>
        <row r="658">
          <cell r="AJ658" t="str">
            <v/>
          </cell>
          <cell r="AK658" t="str">
            <v/>
          </cell>
          <cell r="AL658" t="str">
            <v/>
          </cell>
          <cell r="AM658" t="str">
            <v/>
          </cell>
        </row>
        <row r="659">
          <cell r="AJ659" t="str">
            <v/>
          </cell>
          <cell r="AK659" t="str">
            <v/>
          </cell>
          <cell r="AL659" t="str">
            <v/>
          </cell>
          <cell r="AM659" t="str">
            <v/>
          </cell>
        </row>
        <row r="660">
          <cell r="AJ660" t="str">
            <v/>
          </cell>
          <cell r="AK660" t="str">
            <v/>
          </cell>
          <cell r="AL660" t="str">
            <v/>
          </cell>
          <cell r="AM660" t="str">
            <v/>
          </cell>
        </row>
        <row r="661">
          <cell r="AJ661" t="str">
            <v/>
          </cell>
          <cell r="AK661" t="str">
            <v/>
          </cell>
          <cell r="AL661" t="str">
            <v/>
          </cell>
          <cell r="AM661" t="str">
            <v/>
          </cell>
        </row>
        <row r="662">
          <cell r="AJ662" t="str">
            <v/>
          </cell>
          <cell r="AK662" t="str">
            <v/>
          </cell>
          <cell r="AL662" t="str">
            <v/>
          </cell>
          <cell r="AM662" t="str">
            <v/>
          </cell>
        </row>
        <row r="663">
          <cell r="AJ663" t="str">
            <v/>
          </cell>
          <cell r="AK663" t="str">
            <v/>
          </cell>
          <cell r="AL663" t="str">
            <v/>
          </cell>
          <cell r="AM663" t="str">
            <v/>
          </cell>
        </row>
        <row r="664">
          <cell r="AJ664" t="str">
            <v/>
          </cell>
          <cell r="AK664" t="str">
            <v/>
          </cell>
          <cell r="AL664" t="str">
            <v/>
          </cell>
          <cell r="AM664" t="str">
            <v/>
          </cell>
        </row>
        <row r="665">
          <cell r="AJ665" t="str">
            <v/>
          </cell>
          <cell r="AK665" t="str">
            <v/>
          </cell>
          <cell r="AL665" t="str">
            <v/>
          </cell>
          <cell r="AM665" t="str">
            <v/>
          </cell>
        </row>
        <row r="666">
          <cell r="AJ666" t="str">
            <v/>
          </cell>
          <cell r="AK666" t="str">
            <v/>
          </cell>
          <cell r="AL666" t="str">
            <v/>
          </cell>
          <cell r="AM666" t="str">
            <v/>
          </cell>
        </row>
        <row r="667">
          <cell r="AJ667" t="str">
            <v/>
          </cell>
          <cell r="AK667" t="str">
            <v/>
          </cell>
          <cell r="AL667" t="str">
            <v/>
          </cell>
          <cell r="AM667" t="str">
            <v/>
          </cell>
        </row>
        <row r="668">
          <cell r="AJ668" t="str">
            <v/>
          </cell>
          <cell r="AK668" t="str">
            <v/>
          </cell>
          <cell r="AL668" t="str">
            <v/>
          </cell>
          <cell r="AM668" t="str">
            <v/>
          </cell>
        </row>
        <row r="669">
          <cell r="AJ669" t="str">
            <v/>
          </cell>
          <cell r="AK669" t="str">
            <v/>
          </cell>
          <cell r="AL669" t="str">
            <v/>
          </cell>
          <cell r="AM669" t="str">
            <v/>
          </cell>
        </row>
        <row r="670">
          <cell r="AJ670" t="str">
            <v/>
          </cell>
          <cell r="AK670" t="str">
            <v/>
          </cell>
          <cell r="AL670" t="str">
            <v/>
          </cell>
          <cell r="AM670" t="str">
            <v/>
          </cell>
        </row>
        <row r="671">
          <cell r="AJ671" t="str">
            <v/>
          </cell>
          <cell r="AK671" t="str">
            <v/>
          </cell>
          <cell r="AL671" t="str">
            <v/>
          </cell>
          <cell r="AM671" t="str">
            <v/>
          </cell>
        </row>
        <row r="672">
          <cell r="AJ672" t="str">
            <v/>
          </cell>
          <cell r="AK672" t="str">
            <v/>
          </cell>
          <cell r="AL672" t="str">
            <v/>
          </cell>
          <cell r="AM672" t="str">
            <v/>
          </cell>
        </row>
        <row r="673">
          <cell r="AJ673" t="str">
            <v/>
          </cell>
          <cell r="AK673" t="str">
            <v/>
          </cell>
          <cell r="AL673" t="str">
            <v/>
          </cell>
          <cell r="AM673" t="str">
            <v/>
          </cell>
        </row>
        <row r="674">
          <cell r="AJ674" t="str">
            <v/>
          </cell>
          <cell r="AK674" t="str">
            <v/>
          </cell>
          <cell r="AL674" t="str">
            <v/>
          </cell>
          <cell r="AM674" t="str">
            <v/>
          </cell>
        </row>
        <row r="675">
          <cell r="AJ675" t="str">
            <v/>
          </cell>
          <cell r="AK675" t="str">
            <v/>
          </cell>
          <cell r="AL675" t="str">
            <v/>
          </cell>
          <cell r="AM675" t="str">
            <v/>
          </cell>
        </row>
        <row r="676">
          <cell r="AJ676" t="str">
            <v/>
          </cell>
          <cell r="AK676" t="str">
            <v/>
          </cell>
          <cell r="AL676" t="str">
            <v/>
          </cell>
          <cell r="AM676" t="str">
            <v/>
          </cell>
        </row>
        <row r="677">
          <cell r="AJ677" t="str">
            <v/>
          </cell>
          <cell r="AK677" t="str">
            <v/>
          </cell>
          <cell r="AL677" t="str">
            <v/>
          </cell>
          <cell r="AM677" t="str">
            <v/>
          </cell>
        </row>
        <row r="678">
          <cell r="AJ678" t="str">
            <v/>
          </cell>
          <cell r="AK678" t="str">
            <v/>
          </cell>
          <cell r="AL678" t="str">
            <v/>
          </cell>
          <cell r="AM678" t="str">
            <v/>
          </cell>
        </row>
        <row r="679">
          <cell r="AJ679" t="str">
            <v/>
          </cell>
          <cell r="AK679" t="str">
            <v/>
          </cell>
          <cell r="AL679" t="str">
            <v/>
          </cell>
          <cell r="AM679" t="str">
            <v/>
          </cell>
        </row>
        <row r="680">
          <cell r="AJ680" t="str">
            <v/>
          </cell>
          <cell r="AK680" t="str">
            <v/>
          </cell>
          <cell r="AL680" t="str">
            <v/>
          </cell>
          <cell r="AM680" t="str">
            <v/>
          </cell>
        </row>
        <row r="681">
          <cell r="AJ681" t="str">
            <v/>
          </cell>
          <cell r="AK681" t="str">
            <v/>
          </cell>
          <cell r="AL681" t="str">
            <v/>
          </cell>
          <cell r="AM681" t="str">
            <v/>
          </cell>
        </row>
        <row r="682">
          <cell r="AJ682" t="str">
            <v/>
          </cell>
          <cell r="AK682" t="str">
            <v/>
          </cell>
          <cell r="AL682" t="str">
            <v/>
          </cell>
          <cell r="AM682" t="str">
            <v/>
          </cell>
        </row>
        <row r="683">
          <cell r="AJ683" t="str">
            <v/>
          </cell>
          <cell r="AK683" t="str">
            <v/>
          </cell>
          <cell r="AL683" t="str">
            <v/>
          </cell>
          <cell r="AM683" t="str">
            <v/>
          </cell>
        </row>
        <row r="684">
          <cell r="AJ684" t="str">
            <v/>
          </cell>
          <cell r="AK684" t="str">
            <v/>
          </cell>
          <cell r="AL684" t="str">
            <v/>
          </cell>
          <cell r="AM684" t="str">
            <v/>
          </cell>
        </row>
        <row r="685">
          <cell r="AJ685" t="str">
            <v/>
          </cell>
          <cell r="AK685" t="str">
            <v/>
          </cell>
          <cell r="AL685" t="str">
            <v/>
          </cell>
          <cell r="AM685" t="str">
            <v/>
          </cell>
        </row>
        <row r="686">
          <cell r="AJ686" t="str">
            <v/>
          </cell>
          <cell r="AK686" t="str">
            <v/>
          </cell>
          <cell r="AL686" t="str">
            <v/>
          </cell>
          <cell r="AM686" t="str">
            <v/>
          </cell>
        </row>
        <row r="687">
          <cell r="AJ687" t="str">
            <v/>
          </cell>
          <cell r="AK687" t="str">
            <v/>
          </cell>
          <cell r="AL687" t="str">
            <v/>
          </cell>
          <cell r="AM687" t="str">
            <v/>
          </cell>
        </row>
        <row r="688">
          <cell r="AJ688" t="str">
            <v/>
          </cell>
          <cell r="AK688" t="str">
            <v/>
          </cell>
          <cell r="AL688" t="str">
            <v/>
          </cell>
          <cell r="AM688" t="str">
            <v/>
          </cell>
        </row>
        <row r="689">
          <cell r="AJ689" t="str">
            <v/>
          </cell>
          <cell r="AK689" t="str">
            <v/>
          </cell>
          <cell r="AL689" t="str">
            <v/>
          </cell>
          <cell r="AM689" t="str">
            <v/>
          </cell>
        </row>
        <row r="690">
          <cell r="AJ690" t="str">
            <v/>
          </cell>
          <cell r="AK690" t="str">
            <v/>
          </cell>
          <cell r="AL690" t="str">
            <v/>
          </cell>
          <cell r="AM690" t="str">
            <v/>
          </cell>
        </row>
        <row r="691">
          <cell r="AJ691" t="str">
            <v/>
          </cell>
          <cell r="AK691" t="str">
            <v/>
          </cell>
          <cell r="AL691" t="str">
            <v/>
          </cell>
          <cell r="AM691" t="str">
            <v/>
          </cell>
        </row>
        <row r="692">
          <cell r="AJ692" t="str">
            <v/>
          </cell>
          <cell r="AK692" t="str">
            <v/>
          </cell>
          <cell r="AL692" t="str">
            <v/>
          </cell>
          <cell r="AM692" t="str">
            <v/>
          </cell>
        </row>
        <row r="693">
          <cell r="AJ693" t="str">
            <v/>
          </cell>
          <cell r="AK693" t="str">
            <v/>
          </cell>
          <cell r="AL693" t="str">
            <v/>
          </cell>
          <cell r="AM693" t="str">
            <v/>
          </cell>
        </row>
        <row r="694">
          <cell r="AJ694" t="str">
            <v/>
          </cell>
          <cell r="AK694" t="str">
            <v/>
          </cell>
          <cell r="AL694" t="str">
            <v/>
          </cell>
          <cell r="AM694" t="str">
            <v/>
          </cell>
        </row>
        <row r="695">
          <cell r="AJ695" t="str">
            <v/>
          </cell>
          <cell r="AK695" t="str">
            <v/>
          </cell>
          <cell r="AL695" t="str">
            <v/>
          </cell>
          <cell r="AM695" t="str">
            <v/>
          </cell>
        </row>
        <row r="696">
          <cell r="AJ696" t="str">
            <v/>
          </cell>
          <cell r="AK696" t="str">
            <v/>
          </cell>
          <cell r="AL696" t="str">
            <v/>
          </cell>
          <cell r="AM696" t="str">
            <v/>
          </cell>
        </row>
        <row r="697">
          <cell r="AJ697" t="str">
            <v/>
          </cell>
          <cell r="AK697" t="str">
            <v/>
          </cell>
          <cell r="AL697" t="str">
            <v/>
          </cell>
          <cell r="AM697" t="str">
            <v/>
          </cell>
        </row>
        <row r="698">
          <cell r="AJ698" t="str">
            <v/>
          </cell>
          <cell r="AK698" t="str">
            <v/>
          </cell>
          <cell r="AL698" t="str">
            <v/>
          </cell>
          <cell r="AM698" t="str">
            <v/>
          </cell>
        </row>
        <row r="699">
          <cell r="AJ699" t="str">
            <v/>
          </cell>
          <cell r="AK699" t="str">
            <v/>
          </cell>
          <cell r="AL699" t="str">
            <v/>
          </cell>
          <cell r="AM699" t="str">
            <v/>
          </cell>
        </row>
        <row r="700">
          <cell r="AJ700" t="str">
            <v/>
          </cell>
          <cell r="AK700" t="str">
            <v/>
          </cell>
          <cell r="AL700" t="str">
            <v/>
          </cell>
          <cell r="AM700" t="str">
            <v/>
          </cell>
        </row>
        <row r="701">
          <cell r="AJ701" t="str">
            <v/>
          </cell>
          <cell r="AK701" t="str">
            <v/>
          </cell>
          <cell r="AL701" t="str">
            <v/>
          </cell>
          <cell r="AM701" t="str">
            <v/>
          </cell>
        </row>
        <row r="702">
          <cell r="AJ702" t="str">
            <v/>
          </cell>
          <cell r="AK702" t="str">
            <v/>
          </cell>
          <cell r="AL702" t="str">
            <v/>
          </cell>
          <cell r="AM702" t="str">
            <v/>
          </cell>
        </row>
        <row r="703">
          <cell r="AJ703" t="str">
            <v/>
          </cell>
          <cell r="AK703" t="str">
            <v/>
          </cell>
          <cell r="AL703" t="str">
            <v/>
          </cell>
          <cell r="AM703" t="str">
            <v/>
          </cell>
        </row>
        <row r="704">
          <cell r="AJ704" t="str">
            <v/>
          </cell>
          <cell r="AK704" t="str">
            <v/>
          </cell>
          <cell r="AL704" t="str">
            <v/>
          </cell>
          <cell r="AM704" t="str">
            <v/>
          </cell>
        </row>
        <row r="705">
          <cell r="AJ705" t="str">
            <v/>
          </cell>
          <cell r="AK705" t="str">
            <v/>
          </cell>
          <cell r="AL705" t="str">
            <v/>
          </cell>
          <cell r="AM705" t="str">
            <v/>
          </cell>
        </row>
        <row r="706">
          <cell r="AJ706" t="str">
            <v/>
          </cell>
          <cell r="AK706" t="str">
            <v/>
          </cell>
          <cell r="AL706" t="str">
            <v/>
          </cell>
          <cell r="AM706" t="str">
            <v/>
          </cell>
        </row>
        <row r="707">
          <cell r="AJ707" t="str">
            <v/>
          </cell>
          <cell r="AK707" t="str">
            <v/>
          </cell>
          <cell r="AL707" t="str">
            <v/>
          </cell>
          <cell r="AM707" t="str">
            <v/>
          </cell>
        </row>
        <row r="708">
          <cell r="AJ708" t="str">
            <v/>
          </cell>
          <cell r="AK708" t="str">
            <v/>
          </cell>
          <cell r="AL708" t="str">
            <v/>
          </cell>
          <cell r="AM708" t="str">
            <v/>
          </cell>
        </row>
        <row r="709">
          <cell r="AJ709" t="str">
            <v/>
          </cell>
          <cell r="AK709" t="str">
            <v/>
          </cell>
          <cell r="AL709" t="str">
            <v/>
          </cell>
          <cell r="AM709" t="str">
            <v/>
          </cell>
        </row>
        <row r="710">
          <cell r="AJ710" t="str">
            <v/>
          </cell>
          <cell r="AK710" t="str">
            <v/>
          </cell>
          <cell r="AL710" t="str">
            <v/>
          </cell>
          <cell r="AM710" t="str">
            <v/>
          </cell>
        </row>
        <row r="711">
          <cell r="AJ711" t="str">
            <v/>
          </cell>
          <cell r="AK711" t="str">
            <v/>
          </cell>
          <cell r="AL711" t="str">
            <v/>
          </cell>
          <cell r="AM711" t="str">
            <v/>
          </cell>
        </row>
        <row r="712">
          <cell r="AJ712" t="str">
            <v/>
          </cell>
          <cell r="AK712" t="str">
            <v/>
          </cell>
          <cell r="AL712" t="str">
            <v/>
          </cell>
          <cell r="AM712" t="str">
            <v/>
          </cell>
        </row>
        <row r="713">
          <cell r="AJ713" t="str">
            <v/>
          </cell>
          <cell r="AK713" t="str">
            <v/>
          </cell>
          <cell r="AL713" t="str">
            <v/>
          </cell>
          <cell r="AM713" t="str">
            <v/>
          </cell>
        </row>
        <row r="714">
          <cell r="AJ714" t="str">
            <v/>
          </cell>
          <cell r="AK714" t="str">
            <v/>
          </cell>
          <cell r="AL714" t="str">
            <v/>
          </cell>
          <cell r="AM714" t="str">
            <v/>
          </cell>
        </row>
        <row r="715">
          <cell r="AJ715" t="str">
            <v/>
          </cell>
          <cell r="AK715" t="str">
            <v/>
          </cell>
          <cell r="AL715" t="str">
            <v/>
          </cell>
          <cell r="AM715" t="str">
            <v/>
          </cell>
        </row>
        <row r="716">
          <cell r="AJ716" t="str">
            <v/>
          </cell>
          <cell r="AK716" t="str">
            <v/>
          </cell>
          <cell r="AL716" t="str">
            <v/>
          </cell>
          <cell r="AM716" t="str">
            <v/>
          </cell>
        </row>
        <row r="717">
          <cell r="AJ717" t="str">
            <v/>
          </cell>
          <cell r="AK717" t="str">
            <v/>
          </cell>
          <cell r="AL717" t="str">
            <v/>
          </cell>
          <cell r="AM717" t="str">
            <v/>
          </cell>
        </row>
        <row r="718">
          <cell r="AJ718" t="str">
            <v/>
          </cell>
          <cell r="AK718" t="str">
            <v/>
          </cell>
          <cell r="AL718" t="str">
            <v/>
          </cell>
          <cell r="AM718" t="str">
            <v/>
          </cell>
        </row>
        <row r="719">
          <cell r="AJ719" t="str">
            <v/>
          </cell>
          <cell r="AK719" t="str">
            <v/>
          </cell>
          <cell r="AL719" t="str">
            <v/>
          </cell>
          <cell r="AM719" t="str">
            <v/>
          </cell>
        </row>
        <row r="720">
          <cell r="AJ720" t="str">
            <v/>
          </cell>
          <cell r="AK720" t="str">
            <v/>
          </cell>
          <cell r="AL720" t="str">
            <v/>
          </cell>
          <cell r="AM720" t="str">
            <v/>
          </cell>
        </row>
        <row r="721">
          <cell r="AJ721" t="str">
            <v/>
          </cell>
          <cell r="AK721" t="str">
            <v/>
          </cell>
          <cell r="AL721" t="str">
            <v/>
          </cell>
          <cell r="AM721" t="str">
            <v/>
          </cell>
        </row>
        <row r="722">
          <cell r="AJ722" t="str">
            <v/>
          </cell>
          <cell r="AK722" t="str">
            <v/>
          </cell>
          <cell r="AL722" t="str">
            <v/>
          </cell>
          <cell r="AM722" t="str">
            <v/>
          </cell>
        </row>
        <row r="723">
          <cell r="AJ723" t="str">
            <v/>
          </cell>
          <cell r="AK723" t="str">
            <v/>
          </cell>
          <cell r="AL723" t="str">
            <v/>
          </cell>
          <cell r="AM723" t="str">
            <v/>
          </cell>
        </row>
        <row r="724">
          <cell r="AJ724" t="str">
            <v/>
          </cell>
          <cell r="AK724" t="str">
            <v/>
          </cell>
          <cell r="AL724" t="str">
            <v/>
          </cell>
          <cell r="AM724" t="str">
            <v/>
          </cell>
        </row>
        <row r="725">
          <cell r="AJ725" t="str">
            <v/>
          </cell>
          <cell r="AK725" t="str">
            <v/>
          </cell>
          <cell r="AL725" t="str">
            <v/>
          </cell>
          <cell r="AM725" t="str">
            <v/>
          </cell>
        </row>
        <row r="726">
          <cell r="AJ726" t="str">
            <v/>
          </cell>
          <cell r="AK726" t="str">
            <v/>
          </cell>
          <cell r="AL726" t="str">
            <v/>
          </cell>
          <cell r="AM726" t="str">
            <v/>
          </cell>
        </row>
        <row r="727">
          <cell r="AJ727" t="str">
            <v/>
          </cell>
          <cell r="AK727" t="str">
            <v/>
          </cell>
          <cell r="AL727" t="str">
            <v/>
          </cell>
          <cell r="AM727" t="str">
            <v/>
          </cell>
        </row>
        <row r="728">
          <cell r="AJ728" t="str">
            <v/>
          </cell>
          <cell r="AK728" t="str">
            <v/>
          </cell>
          <cell r="AL728" t="str">
            <v/>
          </cell>
          <cell r="AM728" t="str">
            <v/>
          </cell>
        </row>
        <row r="729">
          <cell r="AJ729" t="str">
            <v/>
          </cell>
          <cell r="AK729" t="str">
            <v/>
          </cell>
          <cell r="AL729" t="str">
            <v/>
          </cell>
          <cell r="AM729" t="str">
            <v/>
          </cell>
        </row>
        <row r="730">
          <cell r="AJ730" t="str">
            <v/>
          </cell>
          <cell r="AK730" t="str">
            <v/>
          </cell>
          <cell r="AL730" t="str">
            <v/>
          </cell>
          <cell r="AM730" t="str">
            <v/>
          </cell>
        </row>
        <row r="731">
          <cell r="AJ731" t="str">
            <v/>
          </cell>
          <cell r="AK731" t="str">
            <v/>
          </cell>
          <cell r="AM731" t="str">
            <v/>
          </cell>
        </row>
        <row r="732">
          <cell r="AJ732" t="str">
            <v/>
          </cell>
          <cell r="AK732" t="str">
            <v/>
          </cell>
          <cell r="AM732" t="str">
            <v/>
          </cell>
        </row>
        <row r="733">
          <cell r="AJ733" t="str">
            <v/>
          </cell>
          <cell r="AK733" t="str">
            <v/>
          </cell>
          <cell r="AM733" t="str">
            <v/>
          </cell>
        </row>
        <row r="734">
          <cell r="AJ734" t="str">
            <v/>
          </cell>
          <cell r="AK734" t="str">
            <v/>
          </cell>
          <cell r="AM734" t="str">
            <v/>
          </cell>
        </row>
        <row r="735">
          <cell r="AJ735" t="str">
            <v/>
          </cell>
          <cell r="AK735" t="str">
            <v/>
          </cell>
          <cell r="AM735" t="str">
            <v/>
          </cell>
        </row>
        <row r="736">
          <cell r="AJ736" t="str">
            <v/>
          </cell>
          <cell r="AK736" t="str">
            <v/>
          </cell>
          <cell r="AM736" t="str">
            <v/>
          </cell>
        </row>
        <row r="737">
          <cell r="AJ737" t="str">
            <v/>
          </cell>
          <cell r="AK737" t="str">
            <v/>
          </cell>
          <cell r="AM737" t="str">
            <v/>
          </cell>
        </row>
        <row r="738">
          <cell r="AJ738" t="str">
            <v/>
          </cell>
          <cell r="AK738" t="str">
            <v/>
          </cell>
          <cell r="AM738" t="str">
            <v/>
          </cell>
        </row>
        <row r="739">
          <cell r="AJ739" t="str">
            <v/>
          </cell>
          <cell r="AK739" t="str">
            <v/>
          </cell>
          <cell r="AM739" t="str">
            <v/>
          </cell>
        </row>
        <row r="740">
          <cell r="AJ740" t="str">
            <v/>
          </cell>
          <cell r="AK740" t="str">
            <v/>
          </cell>
          <cell r="AM740" t="str">
            <v/>
          </cell>
        </row>
        <row r="741">
          <cell r="AJ741" t="str">
            <v/>
          </cell>
          <cell r="AK741" t="str">
            <v/>
          </cell>
          <cell r="AM741" t="str">
            <v/>
          </cell>
        </row>
        <row r="742">
          <cell r="AJ742" t="str">
            <v/>
          </cell>
          <cell r="AK742" t="str">
            <v/>
          </cell>
          <cell r="AM742" t="str">
            <v/>
          </cell>
        </row>
        <row r="743">
          <cell r="AJ743" t="str">
            <v/>
          </cell>
          <cell r="AK743" t="str">
            <v/>
          </cell>
          <cell r="AM743" t="str">
            <v/>
          </cell>
        </row>
        <row r="744">
          <cell r="AJ744" t="str">
            <v/>
          </cell>
          <cell r="AK744" t="str">
            <v/>
          </cell>
          <cell r="AM744" t="str">
            <v/>
          </cell>
        </row>
        <row r="745">
          <cell r="AJ745" t="str">
            <v/>
          </cell>
          <cell r="AK745" t="str">
            <v/>
          </cell>
          <cell r="AM745" t="str">
            <v/>
          </cell>
        </row>
        <row r="746">
          <cell r="AJ746" t="str">
            <v/>
          </cell>
          <cell r="AK746" t="str">
            <v/>
          </cell>
          <cell r="AM746" t="str">
            <v/>
          </cell>
        </row>
        <row r="747">
          <cell r="AJ747" t="str">
            <v/>
          </cell>
          <cell r="AK747" t="str">
            <v/>
          </cell>
          <cell r="AM747" t="str">
            <v/>
          </cell>
        </row>
        <row r="748">
          <cell r="AJ748" t="str">
            <v/>
          </cell>
          <cell r="AK748" t="str">
            <v/>
          </cell>
          <cell r="AM748" t="str">
            <v/>
          </cell>
        </row>
        <row r="749">
          <cell r="AJ749" t="str">
            <v/>
          </cell>
          <cell r="AK749" t="str">
            <v/>
          </cell>
          <cell r="AM749" t="str">
            <v/>
          </cell>
        </row>
        <row r="750">
          <cell r="AJ750" t="str">
            <v/>
          </cell>
          <cell r="AK750" t="str">
            <v/>
          </cell>
          <cell r="AM750" t="str">
            <v/>
          </cell>
        </row>
        <row r="751">
          <cell r="AJ751" t="str">
            <v/>
          </cell>
          <cell r="AK751" t="str">
            <v/>
          </cell>
          <cell r="AM751" t="str">
            <v/>
          </cell>
        </row>
        <row r="752">
          <cell r="AJ752" t="str">
            <v/>
          </cell>
          <cell r="AK752" t="str">
            <v/>
          </cell>
          <cell r="AM752" t="str">
            <v/>
          </cell>
        </row>
        <row r="753">
          <cell r="AJ753" t="str">
            <v/>
          </cell>
          <cell r="AK753" t="str">
            <v/>
          </cell>
          <cell r="AM753" t="str">
            <v/>
          </cell>
        </row>
        <row r="754">
          <cell r="AJ754" t="str">
            <v/>
          </cell>
          <cell r="AK754" t="str">
            <v/>
          </cell>
          <cell r="AM754" t="str">
            <v/>
          </cell>
        </row>
        <row r="755">
          <cell r="AJ755" t="str">
            <v/>
          </cell>
          <cell r="AK755" t="str">
            <v/>
          </cell>
          <cell r="AM755" t="str">
            <v/>
          </cell>
        </row>
        <row r="756">
          <cell r="AJ756" t="str">
            <v/>
          </cell>
          <cell r="AK756" t="str">
            <v/>
          </cell>
          <cell r="AM756" t="str">
            <v/>
          </cell>
        </row>
        <row r="757">
          <cell r="AJ757" t="str">
            <v/>
          </cell>
          <cell r="AK757" t="str">
            <v/>
          </cell>
          <cell r="AM757" t="str">
            <v/>
          </cell>
        </row>
        <row r="758">
          <cell r="AJ758" t="str">
            <v/>
          </cell>
          <cell r="AK758" t="str">
            <v/>
          </cell>
          <cell r="AM758" t="str">
            <v/>
          </cell>
        </row>
        <row r="759">
          <cell r="AJ759" t="str">
            <v/>
          </cell>
          <cell r="AK759" t="str">
            <v/>
          </cell>
          <cell r="AM759" t="str">
            <v/>
          </cell>
        </row>
        <row r="760">
          <cell r="AJ760" t="str">
            <v/>
          </cell>
          <cell r="AK760" t="str">
            <v/>
          </cell>
          <cell r="AM760" t="str">
            <v/>
          </cell>
        </row>
        <row r="761">
          <cell r="AJ761" t="str">
            <v/>
          </cell>
          <cell r="AK761" t="str">
            <v/>
          </cell>
          <cell r="AM761" t="str">
            <v/>
          </cell>
        </row>
        <row r="762">
          <cell r="AJ762" t="str">
            <v/>
          </cell>
          <cell r="AK762" t="str">
            <v/>
          </cell>
          <cell r="AM762" t="str">
            <v/>
          </cell>
        </row>
        <row r="763">
          <cell r="AJ763" t="str">
            <v/>
          </cell>
          <cell r="AK763" t="str">
            <v/>
          </cell>
          <cell r="AM763" t="str">
            <v/>
          </cell>
        </row>
        <row r="764">
          <cell r="AJ764" t="str">
            <v/>
          </cell>
          <cell r="AK764" t="str">
            <v/>
          </cell>
          <cell r="AM764" t="str">
            <v/>
          </cell>
        </row>
        <row r="765">
          <cell r="AJ765" t="str">
            <v/>
          </cell>
          <cell r="AK765" t="str">
            <v/>
          </cell>
          <cell r="AM765" t="str">
            <v/>
          </cell>
        </row>
        <row r="766">
          <cell r="AJ766" t="str">
            <v/>
          </cell>
          <cell r="AK766" t="str">
            <v/>
          </cell>
          <cell r="AM766" t="str">
            <v/>
          </cell>
        </row>
        <row r="767">
          <cell r="AJ767" t="str">
            <v/>
          </cell>
          <cell r="AK767" t="str">
            <v/>
          </cell>
          <cell r="AM767" t="str">
            <v/>
          </cell>
        </row>
        <row r="768">
          <cell r="AJ768" t="str">
            <v/>
          </cell>
          <cell r="AK768" t="str">
            <v/>
          </cell>
          <cell r="AM768" t="str">
            <v/>
          </cell>
        </row>
        <row r="769">
          <cell r="AJ769" t="str">
            <v/>
          </cell>
          <cell r="AK769" t="str">
            <v/>
          </cell>
          <cell r="AM769" t="str">
            <v/>
          </cell>
        </row>
        <row r="770">
          <cell r="AJ770" t="str">
            <v/>
          </cell>
          <cell r="AK770" t="str">
            <v/>
          </cell>
          <cell r="AM770" t="str">
            <v/>
          </cell>
        </row>
        <row r="771">
          <cell r="AJ771" t="str">
            <v/>
          </cell>
          <cell r="AK771" t="str">
            <v/>
          </cell>
          <cell r="AM771" t="str">
            <v/>
          </cell>
        </row>
        <row r="772">
          <cell r="AJ772" t="str">
            <v/>
          </cell>
          <cell r="AK772" t="str">
            <v/>
          </cell>
          <cell r="AM772" t="str">
            <v/>
          </cell>
        </row>
        <row r="773">
          <cell r="AJ773" t="str">
            <v/>
          </cell>
          <cell r="AK773" t="str">
            <v/>
          </cell>
          <cell r="AM773" t="str">
            <v/>
          </cell>
        </row>
        <row r="774">
          <cell r="AJ774" t="str">
            <v/>
          </cell>
          <cell r="AK774" t="str">
            <v/>
          </cell>
          <cell r="AM774" t="str">
            <v/>
          </cell>
        </row>
        <row r="775">
          <cell r="AJ775" t="str">
            <v/>
          </cell>
          <cell r="AK775" t="str">
            <v/>
          </cell>
          <cell r="AM775" t="str">
            <v/>
          </cell>
        </row>
        <row r="776">
          <cell r="AJ776" t="str">
            <v/>
          </cell>
          <cell r="AK776" t="str">
            <v/>
          </cell>
          <cell r="AM776" t="str">
            <v/>
          </cell>
        </row>
        <row r="777">
          <cell r="AJ777" t="str">
            <v/>
          </cell>
          <cell r="AK777" t="str">
            <v/>
          </cell>
          <cell r="AM777" t="str">
            <v/>
          </cell>
        </row>
        <row r="778">
          <cell r="AJ778" t="str">
            <v/>
          </cell>
          <cell r="AK778" t="str">
            <v/>
          </cell>
          <cell r="AM778" t="str">
            <v/>
          </cell>
        </row>
        <row r="779">
          <cell r="AJ779" t="str">
            <v/>
          </cell>
          <cell r="AK779" t="str">
            <v/>
          </cell>
          <cell r="AM779" t="str">
            <v/>
          </cell>
        </row>
        <row r="780">
          <cell r="AJ780" t="str">
            <v/>
          </cell>
          <cell r="AK780" t="str">
            <v/>
          </cell>
          <cell r="AM780" t="str">
            <v/>
          </cell>
        </row>
        <row r="781">
          <cell r="AJ781" t="str">
            <v/>
          </cell>
          <cell r="AK781" t="str">
            <v/>
          </cell>
          <cell r="AM781" t="str">
            <v/>
          </cell>
        </row>
        <row r="782">
          <cell r="AJ782" t="str">
            <v/>
          </cell>
          <cell r="AK782" t="str">
            <v/>
          </cell>
          <cell r="AM782" t="str">
            <v/>
          </cell>
        </row>
        <row r="783">
          <cell r="AJ783" t="str">
            <v/>
          </cell>
          <cell r="AK783" t="str">
            <v/>
          </cell>
          <cell r="AM783" t="str">
            <v/>
          </cell>
        </row>
        <row r="784">
          <cell r="AJ784" t="str">
            <v/>
          </cell>
          <cell r="AK784" t="str">
            <v/>
          </cell>
          <cell r="AM784" t="str">
            <v/>
          </cell>
        </row>
        <row r="785">
          <cell r="AJ785" t="str">
            <v/>
          </cell>
          <cell r="AK785" t="str">
            <v/>
          </cell>
          <cell r="AM785" t="str">
            <v/>
          </cell>
        </row>
        <row r="786">
          <cell r="AJ786" t="str">
            <v/>
          </cell>
          <cell r="AK786" t="str">
            <v/>
          </cell>
          <cell r="AM786" t="str">
            <v/>
          </cell>
        </row>
        <row r="787">
          <cell r="AJ787" t="str">
            <v/>
          </cell>
          <cell r="AK787" t="str">
            <v/>
          </cell>
          <cell r="AM787" t="str">
            <v/>
          </cell>
        </row>
        <row r="788">
          <cell r="AJ788" t="str">
            <v/>
          </cell>
          <cell r="AK788" t="str">
            <v/>
          </cell>
          <cell r="AM788" t="str">
            <v/>
          </cell>
        </row>
        <row r="789">
          <cell r="AJ789" t="str">
            <v/>
          </cell>
          <cell r="AK789" t="str">
            <v/>
          </cell>
          <cell r="AM789" t="str">
            <v/>
          </cell>
        </row>
        <row r="790">
          <cell r="AJ790" t="str">
            <v/>
          </cell>
          <cell r="AK790" t="str">
            <v/>
          </cell>
          <cell r="AM790" t="str">
            <v/>
          </cell>
        </row>
        <row r="791">
          <cell r="AJ791" t="str">
            <v/>
          </cell>
          <cell r="AK791" t="str">
            <v/>
          </cell>
          <cell r="AM791" t="str">
            <v/>
          </cell>
        </row>
        <row r="792">
          <cell r="AJ792" t="str">
            <v/>
          </cell>
          <cell r="AK792" t="str">
            <v/>
          </cell>
          <cell r="AM792" t="str">
            <v/>
          </cell>
        </row>
        <row r="793">
          <cell r="AJ793" t="str">
            <v/>
          </cell>
          <cell r="AK793" t="str">
            <v/>
          </cell>
          <cell r="AM793" t="str">
            <v/>
          </cell>
        </row>
        <row r="794">
          <cell r="AJ794" t="str">
            <v/>
          </cell>
          <cell r="AK794" t="str">
            <v/>
          </cell>
          <cell r="AM794" t="str">
            <v/>
          </cell>
        </row>
        <row r="795">
          <cell r="AJ795" t="str">
            <v/>
          </cell>
          <cell r="AK795" t="str">
            <v/>
          </cell>
          <cell r="AM795" t="str">
            <v/>
          </cell>
        </row>
        <row r="796">
          <cell r="AJ796" t="str">
            <v/>
          </cell>
          <cell r="AK796" t="str">
            <v/>
          </cell>
          <cell r="AM796" t="str">
            <v/>
          </cell>
        </row>
        <row r="797">
          <cell r="AJ797" t="str">
            <v/>
          </cell>
          <cell r="AK797" t="str">
            <v/>
          </cell>
          <cell r="AM797" t="str">
            <v/>
          </cell>
        </row>
        <row r="798">
          <cell r="AJ798" t="str">
            <v/>
          </cell>
          <cell r="AK798" t="str">
            <v/>
          </cell>
          <cell r="AM798" t="str">
            <v/>
          </cell>
        </row>
        <row r="799">
          <cell r="AJ799" t="str">
            <v/>
          </cell>
          <cell r="AK799" t="str">
            <v/>
          </cell>
          <cell r="AM799" t="str">
            <v/>
          </cell>
        </row>
        <row r="800">
          <cell r="AJ800" t="str">
            <v/>
          </cell>
          <cell r="AK800" t="str">
            <v/>
          </cell>
          <cell r="AM800" t="str">
            <v/>
          </cell>
        </row>
        <row r="801">
          <cell r="AJ801" t="str">
            <v/>
          </cell>
          <cell r="AK801" t="str">
            <v/>
          </cell>
          <cell r="AM801" t="str">
            <v/>
          </cell>
        </row>
        <row r="802">
          <cell r="AJ802" t="str">
            <v/>
          </cell>
          <cell r="AK802" t="str">
            <v/>
          </cell>
          <cell r="AM802" t="str">
            <v/>
          </cell>
        </row>
        <row r="803">
          <cell r="AJ803" t="str">
            <v/>
          </cell>
          <cell r="AK803" t="str">
            <v/>
          </cell>
          <cell r="AM803" t="str">
            <v/>
          </cell>
        </row>
        <row r="804">
          <cell r="AJ804" t="str">
            <v/>
          </cell>
          <cell r="AK804" t="str">
            <v/>
          </cell>
          <cell r="AM804" t="str">
            <v/>
          </cell>
        </row>
        <row r="805">
          <cell r="AJ805" t="str">
            <v/>
          </cell>
          <cell r="AK805" t="str">
            <v/>
          </cell>
          <cell r="AM805" t="str">
            <v/>
          </cell>
        </row>
        <row r="806">
          <cell r="AJ806" t="str">
            <v/>
          </cell>
          <cell r="AK806" t="str">
            <v/>
          </cell>
          <cell r="AM806" t="str">
            <v/>
          </cell>
        </row>
        <row r="807">
          <cell r="AJ807" t="str">
            <v/>
          </cell>
          <cell r="AK807" t="str">
            <v/>
          </cell>
          <cell r="AM807" t="str">
            <v/>
          </cell>
        </row>
        <row r="808">
          <cell r="AJ808" t="str">
            <v/>
          </cell>
          <cell r="AK808" t="str">
            <v/>
          </cell>
          <cell r="AM808" t="str">
            <v/>
          </cell>
        </row>
        <row r="809">
          <cell r="AJ809" t="str">
            <v/>
          </cell>
          <cell r="AK809" t="str">
            <v/>
          </cell>
          <cell r="AM809" t="str">
            <v/>
          </cell>
        </row>
        <row r="810">
          <cell r="AJ810" t="str">
            <v/>
          </cell>
          <cell r="AK810" t="str">
            <v/>
          </cell>
          <cell r="AM810" t="str">
            <v/>
          </cell>
        </row>
        <row r="811">
          <cell r="AJ811" t="str">
            <v/>
          </cell>
          <cell r="AK811" t="str">
            <v/>
          </cell>
          <cell r="AM811" t="str">
            <v/>
          </cell>
        </row>
        <row r="812">
          <cell r="AJ812" t="str">
            <v/>
          </cell>
          <cell r="AK812" t="str">
            <v/>
          </cell>
          <cell r="AM812" t="str">
            <v/>
          </cell>
        </row>
        <row r="813">
          <cell r="AJ813" t="str">
            <v/>
          </cell>
          <cell r="AK813" t="str">
            <v/>
          </cell>
          <cell r="AM813" t="str">
            <v/>
          </cell>
        </row>
        <row r="814">
          <cell r="AJ814" t="str">
            <v/>
          </cell>
          <cell r="AK814" t="str">
            <v/>
          </cell>
          <cell r="AM814" t="str">
            <v/>
          </cell>
        </row>
        <row r="815">
          <cell r="AJ815" t="str">
            <v/>
          </cell>
          <cell r="AK815" t="str">
            <v/>
          </cell>
          <cell r="AM815" t="str">
            <v/>
          </cell>
        </row>
        <row r="816">
          <cell r="AJ816" t="str">
            <v/>
          </cell>
          <cell r="AK816" t="str">
            <v/>
          </cell>
          <cell r="AM816" t="str">
            <v/>
          </cell>
        </row>
        <row r="817">
          <cell r="AJ817" t="str">
            <v/>
          </cell>
          <cell r="AK817" t="str">
            <v/>
          </cell>
          <cell r="AM817" t="str">
            <v/>
          </cell>
        </row>
        <row r="818">
          <cell r="AJ818" t="str">
            <v/>
          </cell>
          <cell r="AK818" t="str">
            <v/>
          </cell>
          <cell r="AM818" t="str">
            <v/>
          </cell>
        </row>
        <row r="819">
          <cell r="AJ819" t="str">
            <v/>
          </cell>
          <cell r="AK819" t="str">
            <v/>
          </cell>
          <cell r="AM819" t="str">
            <v/>
          </cell>
        </row>
        <row r="820">
          <cell r="AJ820" t="str">
            <v/>
          </cell>
          <cell r="AK820" t="str">
            <v/>
          </cell>
          <cell r="AM820" t="str">
            <v/>
          </cell>
        </row>
        <row r="821">
          <cell r="AJ821" t="str">
            <v/>
          </cell>
          <cell r="AK821" t="str">
            <v/>
          </cell>
          <cell r="AM821" t="str">
            <v/>
          </cell>
        </row>
        <row r="822">
          <cell r="AJ822" t="str">
            <v/>
          </cell>
          <cell r="AK822" t="str">
            <v/>
          </cell>
          <cell r="AM822" t="str">
            <v/>
          </cell>
        </row>
        <row r="823">
          <cell r="AJ823" t="str">
            <v/>
          </cell>
          <cell r="AK823" t="str">
            <v/>
          </cell>
          <cell r="AM823" t="str">
            <v/>
          </cell>
        </row>
        <row r="824">
          <cell r="AJ824" t="str">
            <v/>
          </cell>
          <cell r="AK824" t="str">
            <v/>
          </cell>
          <cell r="AM824" t="str">
            <v/>
          </cell>
        </row>
        <row r="825">
          <cell r="AJ825" t="str">
            <v/>
          </cell>
          <cell r="AK825" t="str">
            <v/>
          </cell>
          <cell r="AM825" t="str">
            <v/>
          </cell>
        </row>
        <row r="826">
          <cell r="AJ826" t="str">
            <v/>
          </cell>
          <cell r="AK826" t="str">
            <v/>
          </cell>
          <cell r="AM826" t="str">
            <v/>
          </cell>
        </row>
        <row r="827">
          <cell r="AJ827" t="str">
            <v/>
          </cell>
          <cell r="AK827" t="str">
            <v/>
          </cell>
          <cell r="AM827" t="str">
            <v/>
          </cell>
        </row>
        <row r="828">
          <cell r="AJ828" t="str">
            <v/>
          </cell>
          <cell r="AK828" t="str">
            <v/>
          </cell>
          <cell r="AM828" t="str">
            <v/>
          </cell>
        </row>
        <row r="829">
          <cell r="AJ829" t="str">
            <v/>
          </cell>
          <cell r="AK829" t="str">
            <v/>
          </cell>
          <cell r="AM829" t="str">
            <v/>
          </cell>
        </row>
        <row r="830">
          <cell r="AJ830" t="str">
            <v/>
          </cell>
          <cell r="AK830" t="str">
            <v/>
          </cell>
          <cell r="AM830" t="str">
            <v/>
          </cell>
        </row>
        <row r="831">
          <cell r="AJ831" t="str">
            <v/>
          </cell>
          <cell r="AK831" t="str">
            <v/>
          </cell>
          <cell r="AM831" t="str">
            <v/>
          </cell>
        </row>
        <row r="832">
          <cell r="AJ832" t="str">
            <v/>
          </cell>
          <cell r="AK832" t="str">
            <v/>
          </cell>
          <cell r="AM832" t="str">
            <v/>
          </cell>
        </row>
        <row r="833">
          <cell r="AJ833" t="str">
            <v/>
          </cell>
          <cell r="AK833" t="str">
            <v/>
          </cell>
          <cell r="AM833" t="str">
            <v/>
          </cell>
        </row>
        <row r="834">
          <cell r="AJ834" t="str">
            <v/>
          </cell>
          <cell r="AK834" t="str">
            <v/>
          </cell>
          <cell r="AM834" t="str">
            <v/>
          </cell>
        </row>
        <row r="835">
          <cell r="AJ835" t="str">
            <v/>
          </cell>
          <cell r="AK835" t="str">
            <v/>
          </cell>
          <cell r="AM835" t="str">
            <v/>
          </cell>
        </row>
        <row r="836">
          <cell r="AJ836" t="str">
            <v/>
          </cell>
          <cell r="AK836" t="str">
            <v/>
          </cell>
          <cell r="AM836" t="str">
            <v/>
          </cell>
        </row>
        <row r="837">
          <cell r="AJ837" t="str">
            <v/>
          </cell>
          <cell r="AK837" t="str">
            <v/>
          </cell>
          <cell r="AM837" t="str">
            <v/>
          </cell>
        </row>
        <row r="838">
          <cell r="AJ838" t="str">
            <v/>
          </cell>
          <cell r="AK838" t="str">
            <v/>
          </cell>
          <cell r="AM838" t="str">
            <v/>
          </cell>
        </row>
        <row r="839">
          <cell r="AJ839" t="str">
            <v/>
          </cell>
          <cell r="AK839" t="str">
            <v/>
          </cell>
          <cell r="AM839" t="str">
            <v/>
          </cell>
        </row>
        <row r="840">
          <cell r="AJ840" t="str">
            <v/>
          </cell>
          <cell r="AK840" t="str">
            <v/>
          </cell>
          <cell r="AM840" t="str">
            <v/>
          </cell>
        </row>
        <row r="841">
          <cell r="AJ841" t="str">
            <v/>
          </cell>
          <cell r="AK841" t="str">
            <v/>
          </cell>
          <cell r="AM841" t="str">
            <v/>
          </cell>
        </row>
        <row r="842">
          <cell r="AJ842" t="str">
            <v/>
          </cell>
          <cell r="AK842" t="str">
            <v/>
          </cell>
          <cell r="AM842" t="str">
            <v/>
          </cell>
        </row>
        <row r="843">
          <cell r="AJ843" t="str">
            <v/>
          </cell>
          <cell r="AK843" t="str">
            <v/>
          </cell>
          <cell r="AM843" t="str">
            <v/>
          </cell>
        </row>
        <row r="844">
          <cell r="AJ844" t="str">
            <v/>
          </cell>
          <cell r="AK844" t="str">
            <v/>
          </cell>
          <cell r="AM844" t="str">
            <v/>
          </cell>
        </row>
        <row r="845">
          <cell r="AJ845" t="str">
            <v/>
          </cell>
          <cell r="AK845" t="str">
            <v/>
          </cell>
          <cell r="AM845" t="str">
            <v/>
          </cell>
        </row>
        <row r="846">
          <cell r="AJ846" t="str">
            <v/>
          </cell>
          <cell r="AK846" t="str">
            <v/>
          </cell>
          <cell r="AM846" t="str">
            <v/>
          </cell>
        </row>
        <row r="847">
          <cell r="AJ847" t="str">
            <v/>
          </cell>
          <cell r="AK847" t="str">
            <v/>
          </cell>
          <cell r="AM847" t="str">
            <v/>
          </cell>
        </row>
        <row r="848">
          <cell r="AJ848" t="str">
            <v/>
          </cell>
          <cell r="AK848" t="str">
            <v/>
          </cell>
          <cell r="AM848" t="str">
            <v/>
          </cell>
        </row>
        <row r="849">
          <cell r="AJ849" t="str">
            <v/>
          </cell>
          <cell r="AK849" t="str">
            <v/>
          </cell>
          <cell r="AM849" t="str">
            <v/>
          </cell>
        </row>
        <row r="850">
          <cell r="AJ850" t="str">
            <v/>
          </cell>
          <cell r="AK850" t="str">
            <v/>
          </cell>
          <cell r="AM850" t="str">
            <v/>
          </cell>
        </row>
        <row r="851">
          <cell r="AJ851" t="str">
            <v/>
          </cell>
          <cell r="AK851" t="str">
            <v/>
          </cell>
          <cell r="AM851" t="str">
            <v/>
          </cell>
        </row>
        <row r="852">
          <cell r="AJ852" t="str">
            <v/>
          </cell>
          <cell r="AK852" t="str">
            <v/>
          </cell>
          <cell r="AM852" t="str">
            <v/>
          </cell>
        </row>
        <row r="853">
          <cell r="AJ853" t="str">
            <v/>
          </cell>
          <cell r="AK853" t="str">
            <v/>
          </cell>
          <cell r="AM853" t="str">
            <v/>
          </cell>
        </row>
        <row r="854">
          <cell r="AJ854" t="str">
            <v/>
          </cell>
          <cell r="AK854" t="str">
            <v/>
          </cell>
          <cell r="AM854" t="str">
            <v/>
          </cell>
        </row>
        <row r="855">
          <cell r="AJ855" t="str">
            <v/>
          </cell>
          <cell r="AK855" t="str">
            <v/>
          </cell>
          <cell r="AM855" t="str">
            <v/>
          </cell>
        </row>
        <row r="856">
          <cell r="AJ856" t="str">
            <v/>
          </cell>
          <cell r="AK856" t="str">
            <v/>
          </cell>
          <cell r="AM856" t="str">
            <v/>
          </cell>
        </row>
        <row r="857">
          <cell r="AJ857" t="str">
            <v/>
          </cell>
          <cell r="AK857" t="str">
            <v/>
          </cell>
          <cell r="AM857" t="str">
            <v/>
          </cell>
        </row>
        <row r="858">
          <cell r="AJ858" t="str">
            <v/>
          </cell>
          <cell r="AK858" t="str">
            <v/>
          </cell>
          <cell r="AM858" t="str">
            <v/>
          </cell>
        </row>
        <row r="859">
          <cell r="AJ859" t="str">
            <v/>
          </cell>
          <cell r="AK859" t="str">
            <v/>
          </cell>
          <cell r="AM859" t="str">
            <v/>
          </cell>
        </row>
        <row r="860">
          <cell r="AJ860" t="str">
            <v/>
          </cell>
          <cell r="AK860" t="str">
            <v/>
          </cell>
          <cell r="AM860" t="str">
            <v/>
          </cell>
        </row>
        <row r="861">
          <cell r="AJ861" t="str">
            <v/>
          </cell>
          <cell r="AK861" t="str">
            <v/>
          </cell>
          <cell r="AM861" t="str">
            <v/>
          </cell>
        </row>
        <row r="862">
          <cell r="AJ862" t="str">
            <v/>
          </cell>
          <cell r="AK862" t="str">
            <v/>
          </cell>
          <cell r="AM862" t="str">
            <v/>
          </cell>
        </row>
        <row r="863">
          <cell r="AJ863" t="str">
            <v/>
          </cell>
          <cell r="AK863" t="str">
            <v/>
          </cell>
          <cell r="AM863" t="str">
            <v/>
          </cell>
        </row>
        <row r="864">
          <cell r="AJ864" t="str">
            <v/>
          </cell>
          <cell r="AK864" t="str">
            <v/>
          </cell>
          <cell r="AM864" t="str">
            <v/>
          </cell>
        </row>
        <row r="865">
          <cell r="AJ865" t="str">
            <v/>
          </cell>
          <cell r="AK865" t="str">
            <v/>
          </cell>
          <cell r="AM865" t="str">
            <v/>
          </cell>
        </row>
        <row r="866">
          <cell r="AJ866" t="str">
            <v/>
          </cell>
          <cell r="AK866" t="str">
            <v/>
          </cell>
          <cell r="AM866" t="str">
            <v/>
          </cell>
        </row>
        <row r="867">
          <cell r="AJ867" t="str">
            <v/>
          </cell>
          <cell r="AK867" t="str">
            <v/>
          </cell>
          <cell r="AM867" t="str">
            <v/>
          </cell>
        </row>
        <row r="868">
          <cell r="AJ868" t="str">
            <v/>
          </cell>
          <cell r="AK868" t="str">
            <v/>
          </cell>
          <cell r="AM868" t="str">
            <v/>
          </cell>
        </row>
        <row r="869">
          <cell r="AJ869" t="str">
            <v/>
          </cell>
          <cell r="AK869" t="str">
            <v/>
          </cell>
          <cell r="AM869" t="str">
            <v/>
          </cell>
        </row>
        <row r="870">
          <cell r="AJ870" t="str">
            <v/>
          </cell>
          <cell r="AK870" t="str">
            <v/>
          </cell>
          <cell r="AM870" t="str">
            <v/>
          </cell>
        </row>
        <row r="871">
          <cell r="AJ871" t="str">
            <v/>
          </cell>
          <cell r="AK871" t="str">
            <v/>
          </cell>
          <cell r="AM871" t="str">
            <v/>
          </cell>
        </row>
        <row r="872">
          <cell r="AJ872" t="str">
            <v/>
          </cell>
          <cell r="AK872" t="str">
            <v/>
          </cell>
          <cell r="AM872" t="str">
            <v/>
          </cell>
        </row>
        <row r="873">
          <cell r="AJ873" t="str">
            <v/>
          </cell>
          <cell r="AK873" t="str">
            <v/>
          </cell>
          <cell r="AM873" t="str">
            <v/>
          </cell>
        </row>
        <row r="874">
          <cell r="AJ874" t="str">
            <v/>
          </cell>
          <cell r="AK874" t="str">
            <v/>
          </cell>
          <cell r="AM874" t="str">
            <v/>
          </cell>
        </row>
        <row r="875">
          <cell r="AJ875" t="str">
            <v/>
          </cell>
          <cell r="AK875" t="str">
            <v/>
          </cell>
          <cell r="AM875" t="str">
            <v/>
          </cell>
        </row>
        <row r="876">
          <cell r="AJ876" t="str">
            <v/>
          </cell>
          <cell r="AK876" t="str">
            <v/>
          </cell>
          <cell r="AM876" t="str">
            <v/>
          </cell>
        </row>
        <row r="877">
          <cell r="AJ877" t="str">
            <v/>
          </cell>
          <cell r="AK877" t="str">
            <v/>
          </cell>
          <cell r="AM877" t="str">
            <v/>
          </cell>
        </row>
        <row r="878">
          <cell r="AJ878" t="str">
            <v/>
          </cell>
          <cell r="AK878" t="str">
            <v/>
          </cell>
          <cell r="AM878" t="str">
            <v/>
          </cell>
        </row>
        <row r="879">
          <cell r="AJ879" t="str">
            <v/>
          </cell>
          <cell r="AK879" t="str">
            <v/>
          </cell>
          <cell r="AM879" t="str">
            <v/>
          </cell>
        </row>
        <row r="880">
          <cell r="AJ880" t="str">
            <v/>
          </cell>
          <cell r="AK880" t="str">
            <v/>
          </cell>
          <cell r="AM880" t="str">
            <v/>
          </cell>
        </row>
        <row r="881">
          <cell r="AJ881" t="str">
            <v/>
          </cell>
          <cell r="AK881" t="str">
            <v/>
          </cell>
          <cell r="AM881" t="str">
            <v/>
          </cell>
        </row>
        <row r="882">
          <cell r="AJ882" t="str">
            <v/>
          </cell>
          <cell r="AK882" t="str">
            <v/>
          </cell>
          <cell r="AM882" t="str">
            <v/>
          </cell>
        </row>
        <row r="883">
          <cell r="AJ883" t="str">
            <v/>
          </cell>
          <cell r="AK883" t="str">
            <v/>
          </cell>
          <cell r="AM883" t="str">
            <v/>
          </cell>
        </row>
        <row r="884">
          <cell r="AJ884" t="str">
            <v/>
          </cell>
          <cell r="AK884" t="str">
            <v/>
          </cell>
          <cell r="AM884" t="str">
            <v/>
          </cell>
        </row>
        <row r="885">
          <cell r="AJ885" t="str">
            <v/>
          </cell>
          <cell r="AK885" t="str">
            <v/>
          </cell>
          <cell r="AM885" t="str">
            <v/>
          </cell>
        </row>
        <row r="886">
          <cell r="AJ886" t="str">
            <v/>
          </cell>
          <cell r="AK886" t="str">
            <v/>
          </cell>
          <cell r="AM886" t="str">
            <v/>
          </cell>
        </row>
        <row r="887">
          <cell r="AJ887" t="str">
            <v/>
          </cell>
          <cell r="AK887" t="str">
            <v/>
          </cell>
          <cell r="AM887" t="str">
            <v/>
          </cell>
        </row>
        <row r="888">
          <cell r="AJ888" t="str">
            <v/>
          </cell>
          <cell r="AK888" t="str">
            <v/>
          </cell>
          <cell r="AM888" t="str">
            <v/>
          </cell>
        </row>
        <row r="889">
          <cell r="AJ889" t="str">
            <v/>
          </cell>
          <cell r="AK889" t="str">
            <v/>
          </cell>
          <cell r="AM889" t="str">
            <v/>
          </cell>
        </row>
        <row r="890">
          <cell r="AJ890" t="str">
            <v/>
          </cell>
          <cell r="AK890" t="str">
            <v/>
          </cell>
          <cell r="AM890" t="str">
            <v/>
          </cell>
        </row>
        <row r="891">
          <cell r="AJ891" t="str">
            <v/>
          </cell>
          <cell r="AK891" t="str">
            <v/>
          </cell>
          <cell r="AM891" t="str">
            <v/>
          </cell>
        </row>
        <row r="892">
          <cell r="AJ892" t="str">
            <v/>
          </cell>
          <cell r="AK892" t="str">
            <v/>
          </cell>
          <cell r="AM892" t="str">
            <v/>
          </cell>
        </row>
        <row r="893">
          <cell r="AJ893" t="str">
            <v/>
          </cell>
          <cell r="AK893" t="str">
            <v/>
          </cell>
          <cell r="AM893" t="str">
            <v/>
          </cell>
        </row>
        <row r="894">
          <cell r="AJ894" t="str">
            <v/>
          </cell>
          <cell r="AK894" t="str">
            <v/>
          </cell>
          <cell r="AM894" t="str">
            <v/>
          </cell>
        </row>
        <row r="895">
          <cell r="AJ895" t="str">
            <v/>
          </cell>
          <cell r="AK895" t="str">
            <v/>
          </cell>
          <cell r="AM895" t="str">
            <v/>
          </cell>
        </row>
        <row r="896">
          <cell r="AJ896" t="str">
            <v/>
          </cell>
          <cell r="AK896" t="str">
            <v/>
          </cell>
          <cell r="AM896" t="str">
            <v/>
          </cell>
        </row>
        <row r="897">
          <cell r="AJ897" t="str">
            <v/>
          </cell>
          <cell r="AK897" t="str">
            <v/>
          </cell>
          <cell r="AM897" t="str">
            <v/>
          </cell>
        </row>
        <row r="898">
          <cell r="AJ898" t="str">
            <v/>
          </cell>
          <cell r="AK898" t="str">
            <v/>
          </cell>
          <cell r="AM898" t="str">
            <v/>
          </cell>
        </row>
        <row r="899">
          <cell r="AJ899" t="str">
            <v/>
          </cell>
          <cell r="AK899" t="str">
            <v/>
          </cell>
          <cell r="AM899" t="str">
            <v/>
          </cell>
        </row>
        <row r="900">
          <cell r="AJ900" t="str">
            <v/>
          </cell>
          <cell r="AK900" t="str">
            <v/>
          </cell>
          <cell r="AM900" t="str">
            <v/>
          </cell>
        </row>
        <row r="901">
          <cell r="AJ901" t="str">
            <v/>
          </cell>
          <cell r="AK901" t="str">
            <v/>
          </cell>
          <cell r="AM901" t="str">
            <v/>
          </cell>
        </row>
        <row r="902">
          <cell r="AJ902" t="str">
            <v/>
          </cell>
          <cell r="AK902" t="str">
            <v/>
          </cell>
          <cell r="AM902" t="str">
            <v/>
          </cell>
        </row>
        <row r="903">
          <cell r="AJ903" t="str">
            <v/>
          </cell>
          <cell r="AK903" t="str">
            <v/>
          </cell>
          <cell r="AM903" t="str">
            <v/>
          </cell>
        </row>
        <row r="904">
          <cell r="AJ904" t="str">
            <v/>
          </cell>
          <cell r="AK904" t="str">
            <v/>
          </cell>
          <cell r="AM904" t="str">
            <v/>
          </cell>
        </row>
        <row r="905">
          <cell r="AJ905" t="str">
            <v/>
          </cell>
          <cell r="AK905" t="str">
            <v/>
          </cell>
          <cell r="AM905" t="str">
            <v/>
          </cell>
        </row>
        <row r="906">
          <cell r="AJ906" t="str">
            <v/>
          </cell>
          <cell r="AK906" t="str">
            <v/>
          </cell>
          <cell r="AM906" t="str">
            <v/>
          </cell>
        </row>
        <row r="907">
          <cell r="AJ907" t="str">
            <v/>
          </cell>
          <cell r="AK907" t="str">
            <v/>
          </cell>
          <cell r="AM907" t="str">
            <v/>
          </cell>
        </row>
        <row r="908">
          <cell r="AJ908" t="str">
            <v/>
          </cell>
          <cell r="AK908" t="str">
            <v/>
          </cell>
          <cell r="AM908" t="str">
            <v/>
          </cell>
        </row>
        <row r="909">
          <cell r="AJ909" t="str">
            <v/>
          </cell>
          <cell r="AK909" t="str">
            <v/>
          </cell>
          <cell r="AM909" t="str">
            <v/>
          </cell>
        </row>
        <row r="910">
          <cell r="AJ910" t="str">
            <v/>
          </cell>
          <cell r="AK910" t="str">
            <v/>
          </cell>
          <cell r="AM910" t="str">
            <v/>
          </cell>
        </row>
        <row r="911">
          <cell r="AJ911" t="str">
            <v/>
          </cell>
          <cell r="AK911" t="str">
            <v/>
          </cell>
          <cell r="AM911" t="str">
            <v/>
          </cell>
        </row>
        <row r="912">
          <cell r="AJ912" t="str">
            <v/>
          </cell>
          <cell r="AK912" t="str">
            <v/>
          </cell>
          <cell r="AM912" t="str">
            <v/>
          </cell>
        </row>
        <row r="913">
          <cell r="AJ913" t="str">
            <v/>
          </cell>
          <cell r="AK913" t="str">
            <v/>
          </cell>
          <cell r="AM913" t="str">
            <v/>
          </cell>
        </row>
        <row r="914">
          <cell r="AJ914" t="str">
            <v/>
          </cell>
          <cell r="AK914" t="str">
            <v/>
          </cell>
          <cell r="AM914" t="str">
            <v/>
          </cell>
        </row>
        <row r="915">
          <cell r="AJ915" t="str">
            <v/>
          </cell>
          <cell r="AK915" t="str">
            <v/>
          </cell>
          <cell r="AM915" t="str">
            <v/>
          </cell>
        </row>
        <row r="916">
          <cell r="AJ916" t="str">
            <v/>
          </cell>
          <cell r="AK916" t="str">
            <v/>
          </cell>
          <cell r="AM916" t="str">
            <v/>
          </cell>
        </row>
        <row r="917">
          <cell r="AJ917" t="str">
            <v/>
          </cell>
          <cell r="AK917" t="str">
            <v/>
          </cell>
          <cell r="AM917" t="str">
            <v/>
          </cell>
        </row>
        <row r="918">
          <cell r="AJ918" t="str">
            <v/>
          </cell>
          <cell r="AK918" t="str">
            <v/>
          </cell>
          <cell r="AM918" t="str">
            <v/>
          </cell>
        </row>
        <row r="919">
          <cell r="AJ919" t="str">
            <v/>
          </cell>
          <cell r="AK919" t="str">
            <v/>
          </cell>
          <cell r="AM919" t="str">
            <v/>
          </cell>
        </row>
        <row r="920">
          <cell r="AJ920" t="str">
            <v/>
          </cell>
          <cell r="AK920" t="str">
            <v/>
          </cell>
          <cell r="AM920" t="str">
            <v/>
          </cell>
        </row>
        <row r="921">
          <cell r="AJ921" t="str">
            <v/>
          </cell>
          <cell r="AK921" t="str">
            <v/>
          </cell>
          <cell r="AM921" t="str">
            <v/>
          </cell>
        </row>
        <row r="922">
          <cell r="AJ922" t="str">
            <v/>
          </cell>
          <cell r="AK922" t="str">
            <v/>
          </cell>
          <cell r="AM922" t="str">
            <v/>
          </cell>
        </row>
        <row r="923">
          <cell r="AJ923" t="str">
            <v/>
          </cell>
          <cell r="AK923" t="str">
            <v/>
          </cell>
          <cell r="AM923" t="str">
            <v/>
          </cell>
        </row>
        <row r="924">
          <cell r="AJ924" t="str">
            <v/>
          </cell>
          <cell r="AK924" t="str">
            <v/>
          </cell>
          <cell r="AM924" t="str">
            <v/>
          </cell>
        </row>
        <row r="925">
          <cell r="AJ925" t="str">
            <v/>
          </cell>
          <cell r="AK925" t="str">
            <v/>
          </cell>
          <cell r="AM925" t="str">
            <v/>
          </cell>
        </row>
        <row r="926">
          <cell r="AJ926" t="str">
            <v/>
          </cell>
          <cell r="AK926" t="str">
            <v/>
          </cell>
          <cell r="AM926" t="str">
            <v/>
          </cell>
        </row>
        <row r="927">
          <cell r="AJ927" t="str">
            <v/>
          </cell>
          <cell r="AK927" t="str">
            <v/>
          </cell>
          <cell r="AM927" t="str">
            <v/>
          </cell>
        </row>
        <row r="928">
          <cell r="AJ928" t="str">
            <v/>
          </cell>
          <cell r="AK928" t="str">
            <v/>
          </cell>
          <cell r="AM928" t="str">
            <v/>
          </cell>
        </row>
        <row r="929">
          <cell r="AJ929" t="str">
            <v/>
          </cell>
          <cell r="AK929" t="str">
            <v/>
          </cell>
          <cell r="AM929" t="str">
            <v/>
          </cell>
        </row>
        <row r="930">
          <cell r="AJ930" t="str">
            <v/>
          </cell>
          <cell r="AK930" t="str">
            <v/>
          </cell>
          <cell r="AM930" t="str">
            <v/>
          </cell>
        </row>
        <row r="931">
          <cell r="AJ931" t="str">
            <v/>
          </cell>
          <cell r="AK931" t="str">
            <v/>
          </cell>
          <cell r="AM931" t="str">
            <v/>
          </cell>
        </row>
        <row r="932">
          <cell r="AJ932" t="str">
            <v/>
          </cell>
          <cell r="AK932" t="str">
            <v/>
          </cell>
          <cell r="AM932" t="str">
            <v/>
          </cell>
        </row>
        <row r="933">
          <cell r="AJ933" t="str">
            <v/>
          </cell>
          <cell r="AK933" t="str">
            <v/>
          </cell>
          <cell r="AM933" t="str">
            <v/>
          </cell>
        </row>
        <row r="934">
          <cell r="AJ934" t="str">
            <v/>
          </cell>
          <cell r="AK934" t="str">
            <v/>
          </cell>
          <cell r="AM934" t="str">
            <v/>
          </cell>
        </row>
        <row r="935">
          <cell r="AJ935" t="str">
            <v/>
          </cell>
          <cell r="AK935" t="str">
            <v/>
          </cell>
          <cell r="AM935" t="str">
            <v/>
          </cell>
        </row>
        <row r="936">
          <cell r="AJ936" t="str">
            <v/>
          </cell>
          <cell r="AK936" t="str">
            <v/>
          </cell>
          <cell r="AM936" t="str">
            <v/>
          </cell>
        </row>
        <row r="937">
          <cell r="AJ937" t="str">
            <v/>
          </cell>
          <cell r="AK937" t="str">
            <v/>
          </cell>
          <cell r="AM937" t="str">
            <v/>
          </cell>
        </row>
        <row r="938">
          <cell r="AJ938" t="str">
            <v/>
          </cell>
          <cell r="AK938" t="str">
            <v/>
          </cell>
          <cell r="AM938" t="str">
            <v/>
          </cell>
        </row>
        <row r="939">
          <cell r="AJ939" t="str">
            <v/>
          </cell>
          <cell r="AK939" t="str">
            <v/>
          </cell>
          <cell r="AM939" t="str">
            <v/>
          </cell>
        </row>
        <row r="940">
          <cell r="AJ940" t="str">
            <v/>
          </cell>
          <cell r="AK940" t="str">
            <v/>
          </cell>
          <cell r="AM940" t="str">
            <v/>
          </cell>
        </row>
        <row r="941">
          <cell r="AJ941" t="str">
            <v/>
          </cell>
          <cell r="AK941" t="str">
            <v/>
          </cell>
          <cell r="AM941" t="str">
            <v/>
          </cell>
        </row>
        <row r="942">
          <cell r="AJ942" t="str">
            <v/>
          </cell>
          <cell r="AK942" t="str">
            <v/>
          </cell>
          <cell r="AM942" t="str">
            <v/>
          </cell>
        </row>
        <row r="943">
          <cell r="AJ943" t="str">
            <v/>
          </cell>
          <cell r="AK943" t="str">
            <v/>
          </cell>
          <cell r="AM943" t="str">
            <v/>
          </cell>
        </row>
        <row r="944">
          <cell r="AJ944" t="str">
            <v/>
          </cell>
          <cell r="AK944" t="str">
            <v/>
          </cell>
          <cell r="AM944" t="str">
            <v/>
          </cell>
        </row>
        <row r="945">
          <cell r="AJ945" t="str">
            <v/>
          </cell>
          <cell r="AK945" t="str">
            <v/>
          </cell>
          <cell r="AM945" t="str">
            <v/>
          </cell>
        </row>
        <row r="946">
          <cell r="AJ946" t="str">
            <v/>
          </cell>
          <cell r="AK946" t="str">
            <v/>
          </cell>
          <cell r="AM946" t="str">
            <v/>
          </cell>
        </row>
        <row r="947">
          <cell r="AJ947" t="str">
            <v/>
          </cell>
          <cell r="AK947" t="str">
            <v/>
          </cell>
          <cell r="AM947" t="str">
            <v/>
          </cell>
        </row>
        <row r="948">
          <cell r="AJ948" t="str">
            <v/>
          </cell>
          <cell r="AK948" t="str">
            <v/>
          </cell>
          <cell r="AM948" t="str">
            <v/>
          </cell>
        </row>
        <row r="949">
          <cell r="AJ949" t="str">
            <v/>
          </cell>
          <cell r="AK949" t="str">
            <v/>
          </cell>
          <cell r="AM949" t="str">
            <v/>
          </cell>
        </row>
        <row r="950">
          <cell r="AJ950" t="str">
            <v/>
          </cell>
          <cell r="AK950" t="str">
            <v/>
          </cell>
          <cell r="AM950" t="str">
            <v/>
          </cell>
        </row>
        <row r="951">
          <cell r="AJ951" t="str">
            <v/>
          </cell>
          <cell r="AK951" t="str">
            <v/>
          </cell>
          <cell r="AM951" t="str">
            <v/>
          </cell>
        </row>
        <row r="952">
          <cell r="AJ952" t="str">
            <v/>
          </cell>
          <cell r="AK952" t="str">
            <v/>
          </cell>
          <cell r="AM952" t="str">
            <v/>
          </cell>
        </row>
        <row r="953">
          <cell r="AJ953" t="str">
            <v/>
          </cell>
          <cell r="AK953" t="str">
            <v/>
          </cell>
          <cell r="AM953" t="str">
            <v/>
          </cell>
        </row>
        <row r="954">
          <cell r="AJ954" t="str">
            <v/>
          </cell>
          <cell r="AK954" t="str">
            <v/>
          </cell>
          <cell r="AM954" t="str">
            <v/>
          </cell>
        </row>
        <row r="955">
          <cell r="AJ955" t="str">
            <v/>
          </cell>
          <cell r="AK955" t="str">
            <v/>
          </cell>
          <cell r="AM955" t="str">
            <v/>
          </cell>
        </row>
        <row r="956">
          <cell r="AJ956" t="str">
            <v/>
          </cell>
          <cell r="AK956" t="str">
            <v/>
          </cell>
          <cell r="AM956" t="str">
            <v/>
          </cell>
        </row>
        <row r="957">
          <cell r="AJ957" t="str">
            <v/>
          </cell>
          <cell r="AK957" t="str">
            <v/>
          </cell>
          <cell r="AM957" t="str">
            <v/>
          </cell>
        </row>
        <row r="958">
          <cell r="AJ958" t="str">
            <v/>
          </cell>
          <cell r="AK958" t="str">
            <v/>
          </cell>
          <cell r="AM958" t="str">
            <v/>
          </cell>
        </row>
        <row r="959">
          <cell r="AJ959" t="str">
            <v/>
          </cell>
          <cell r="AK959" t="str">
            <v/>
          </cell>
          <cell r="AM959" t="str">
            <v/>
          </cell>
        </row>
        <row r="960">
          <cell r="AJ960" t="str">
            <v/>
          </cell>
          <cell r="AK960" t="str">
            <v/>
          </cell>
          <cell r="AM960" t="str">
            <v/>
          </cell>
        </row>
      </sheetData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OSM"/>
      <sheetName val="RJE"/>
      <sheetName val="(A3) Balance Sheet"/>
      <sheetName val="(A3.1) Cash flow "/>
      <sheetName val="(A5.1) Consol BS"/>
      <sheetName val="(A5.2) Consol PL"/>
      <sheetName val="(A5.3) Consol cash flow"/>
      <sheetName val="(A5.4) Consol adjustments-MB,PU"/>
      <sheetName val="(A5.5) Workings-Associate"/>
      <sheetName val="(A5.9) Consol notes"/>
      <sheetName val="(A5.10) Fixed assets note"/>
      <sheetName val="(C) Cash at Bank"/>
      <sheetName val="(C2) Fixed deposits"/>
      <sheetName val="(E) Trade Debtors"/>
      <sheetName val="(G) Other debtors lead"/>
      <sheetName val="(G1) Deposits"/>
      <sheetName val="(H) Investment"/>
      <sheetName val="(H1) NTA Test"/>
      <sheetName val="(K)Fixed assets "/>
      <sheetName val="(K3) Depn Reasonableness"/>
      <sheetName val="(K4) Insurance"/>
      <sheetName val="(M) Trade creditors"/>
      <sheetName val="(N) Other Creditors"/>
      <sheetName val="(N1) Accruals"/>
      <sheetName val="(N2) Prov. for audit fees"/>
      <sheetName val="(N3) Service tax payable"/>
      <sheetName val="(O)Tax movement"/>
      <sheetName val="(O1)Draft tax comp"/>
      <sheetName val="(O2) Section 108 &amp; tax exempt"/>
      <sheetName val="(O3) CA Sheet"/>
      <sheetName val="(O4) NBV NQA"/>
      <sheetName val="(Q)HP Creditor"/>
      <sheetName val="(Q1)HP creditor listing"/>
      <sheetName val="(R) Deferred Taxation"/>
      <sheetName val="(R1) Deferred tax movement"/>
      <sheetName val="(R2) Proof of movement"/>
      <sheetName val="(Ua) Income Statement"/>
      <sheetName val="(Ua1) Disc."/>
      <sheetName val="(U) P&amp;L "/>
      <sheetName val="(U1)Sales &amp; COS"/>
      <sheetName val="(U2) salary"/>
      <sheetName val="(U3) EPF"/>
      <sheetName val="(U4) Rental"/>
      <sheetName val="(U6)Cr.&amp; Dr. Note review"/>
      <sheetName val="K4. F&amp;F"/>
      <sheetName val="1120"/>
      <sheetName val="UPG表"/>
      <sheetName val="FF-2"/>
      <sheetName val="GIVTR00P"/>
      <sheetName val="Sheet2"/>
    </sheetNames>
    <sheetDataSet>
      <sheetData sheetId="0" refreshError="1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>
        <row r="7">
          <cell r="R7">
            <v>0</v>
          </cell>
        </row>
      </sheetData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/>
      <sheetData sheetId="39" refreshError="1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71101"/>
      <sheetName val="281101"/>
      <sheetName val="FF-6"/>
      <sheetName val="(O3) CA Sheet"/>
      <sheetName val="K4. F&amp;F"/>
      <sheetName val="FF_6"/>
      <sheetName val="Gain Loss Calcul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FF-6"/>
      <sheetName val="งบทดลองปภพ 4-47"/>
      <sheetName val="Q3-46"/>
      <sheetName val="Header"/>
      <sheetName val="TB"/>
      <sheetName val="TB Worksheet"/>
      <sheetName val="_Lookup"/>
      <sheetName val="Raw Material"/>
      <sheetName val="Sin"/>
      <sheetName val="DEP12"/>
      <sheetName val="J"/>
      <sheetName val="(O3) CA Sheet"/>
      <sheetName val="SEA"/>
      <sheetName val="PJ List"/>
      <sheetName val="D200-30.2"/>
      <sheetName val="Att.3"/>
      <sheetName val="Att.5"/>
      <sheetName val="C2"/>
      <sheetName val="_2__xls__2__xls_COV"/>
      <sheetName val="BPR"/>
      <sheetName val="TrialBalance Q3-2002"/>
      <sheetName val="INFO"/>
      <sheetName val="BG-RM SUM BY TYPE"/>
      <sheetName val="Master"/>
      <sheetName val="110"/>
      <sheetName val="J1"/>
      <sheetName val="Order_Oct_w40"/>
      <sheetName val="Order_Oct_w41"/>
      <sheetName val="Vat7% ภายในเดือน_Junต้นฉบับ"/>
      <sheetName val="StandingData"/>
      <sheetName val="Adj&amp;Rje(Z820) "/>
      <sheetName val="Expense Summary"/>
      <sheetName val="K2"/>
      <sheetName val="gl"/>
      <sheetName val="B"/>
      <sheetName val="FSA"/>
      <sheetName val="Sheet1"/>
      <sheetName val="TBA"/>
      <sheetName val="cost4-47"/>
      <sheetName val="TO - SP"/>
      <sheetName val="Defer_ร่วม"/>
      <sheetName val="FF_2"/>
      <sheetName val="Staff List"/>
      <sheetName val="List"/>
      <sheetName val="Standing Data"/>
      <sheetName val="RATE"/>
      <sheetName val="2549"/>
      <sheetName val="Parameter"/>
      <sheetName val="Sale 0502"/>
      <sheetName val="FF_3"/>
      <sheetName val="Sheet7"/>
      <sheetName val="Sum"/>
      <sheetName val="PL"/>
      <sheetName val="BS"/>
      <sheetName val="ADVANCE-STAFF"/>
      <sheetName val="งานคุมไฟแนนซ์"/>
      <sheetName val="Home"/>
      <sheetName val="F_Ex-การหาผลรวม"/>
      <sheetName val="1046"/>
      <sheetName val="Thai Summit PKK-HW"/>
      <sheetName val="9110"/>
      <sheetName val="Sale0311"/>
      <sheetName val="dBase"/>
      <sheetName val="LTX"/>
      <sheetName val="U"/>
      <sheetName val="Aging"/>
      <sheetName val="cashflowcomp"/>
      <sheetName val="AFA"/>
      <sheetName val="HH"/>
      <sheetName val="Sale 0401"/>
      <sheetName val="Sale 0404"/>
      <sheetName val="5 Analysis"/>
      <sheetName val="K4. F&amp;F"/>
      <sheetName val="acs"/>
      <sheetName val="FF-2"/>
      <sheetName val="1120"/>
      <sheetName val="Sale0406"/>
      <sheetName val="MFA"/>
      <sheetName val="New Item"/>
      <sheetName val="3 P&amp;L "/>
      <sheetName val="N"/>
      <sheetName val="GIVTR00P"/>
      <sheetName val="Sale0309"/>
      <sheetName val="Sale0403"/>
      <sheetName val="UPG表"/>
      <sheetName val="個品ﾘｽﾄ"/>
      <sheetName val="Deferred Charge"/>
      <sheetName val="PAYROLL"/>
      <sheetName val="Reimbursements"/>
      <sheetName val="PS-1995"/>
      <sheetName val="criteria"/>
      <sheetName val="FF-1"/>
      <sheetName val="200-110"/>
      <sheetName val="Tornado 4.7 Component List"/>
      <sheetName val="M"/>
      <sheetName val="CORPORATE TAX01"/>
      <sheetName val="อุปกรณ์ a2"/>
      <sheetName val="อุปกรณ์ a1"/>
      <sheetName val="10-1 Media"/>
      <sheetName val="10-cut"/>
      <sheetName val="CBO0497"/>
      <sheetName val="Entity Data"/>
      <sheetName val="O3"/>
      <sheetName val="O4"/>
      <sheetName val="Financial Highlights"/>
      <sheetName val="อัตราค่าบรรทุก"/>
      <sheetName val="Sale 0501"/>
      <sheetName val="tax-ss"/>
      <sheetName val="Sale0402"/>
      <sheetName val="10"/>
      <sheetName val="AssetStatus"/>
      <sheetName val="AssetType"/>
      <sheetName val="License BOI"/>
      <sheetName val="Asset Class"/>
      <sheetName val="Depre. Key"/>
      <sheetName val="61 HR"/>
      <sheetName val="65 FINANCE"/>
      <sheetName val="งบทดลอง - ต.ค.2547"/>
      <sheetName val="B_Sheet"/>
      <sheetName val="Notes"/>
      <sheetName val="P&amp;L"/>
      <sheetName val="TBal"/>
      <sheetName val="feature"/>
      <sheetName val="Trial Balance"/>
      <sheetName val="FORMC94"/>
      <sheetName val="SAME"/>
      <sheetName val="Sale 0407"/>
      <sheetName val="Sale 0411"/>
      <sheetName val="เงินกู้ MGC"/>
      <sheetName val="ผ้าสำเร็จ"/>
      <sheetName val="GL CB"/>
      <sheetName val="GL M"/>
      <sheetName val="J2"/>
      <sheetName val="mcot_upc"/>
      <sheetName val="ตั๋วเงินรับ"/>
      <sheetName val="part-import"/>
      <sheetName val="part-local"/>
      <sheetName val="STATEMENT"/>
      <sheetName val="อัตรามรณะ"/>
      <sheetName val="U4-Recruitment"/>
      <sheetName val="Norms SP"/>
      <sheetName val="จันทร์"/>
      <sheetName val="Rates"/>
      <sheetName val="gold แลกทอง"/>
      <sheetName val="Sale 0408"/>
      <sheetName val="all"/>
      <sheetName val="Sheet3"/>
      <sheetName val="E"/>
      <sheetName val="B- 1"/>
      <sheetName val="FF_4"/>
      <sheetName val="Energy(update)"/>
      <sheetName val="3월가격"/>
      <sheetName val="เงินกู้ธนชาติ"/>
      <sheetName val="group"/>
      <sheetName val="Job List1"/>
      <sheetName val="FF-4"/>
      <sheetName val="exch"/>
      <sheetName val="Links"/>
      <sheetName val="Lead"/>
      <sheetName val="非固内訳"/>
      <sheetName val="LE1(act3mth)"/>
      <sheetName val="รายงานสถานะใบสั่งซื้อใบจัดจ้าง"/>
      <sheetName val="CA Sheet"/>
      <sheetName val="NewIndex_ห้ามลบ "/>
      <sheetName val="Stock Aging"/>
      <sheetName val="BAL42"/>
      <sheetName val="Loan Calculator"/>
      <sheetName val="計画値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F_6"/>
      <sheetName val="M_Maincomp"/>
      <sheetName val="งบทดลองปภพ 4-47"/>
      <sheetName val="Q3-46"/>
      <sheetName val="ADVANCE-STAFF"/>
      <sheetName val="TB"/>
      <sheetName val="Order_Oct_w40"/>
      <sheetName val="Order_Oct_w41"/>
      <sheetName val="FF_2 _1_"/>
      <sheetName val="FSA"/>
      <sheetName val="B"/>
      <sheetName val="Header"/>
      <sheetName val="TB Worksheet"/>
      <sheetName val="_Lookup"/>
      <sheetName val="Staff List"/>
      <sheetName val="D200-30.2"/>
      <sheetName val="FF_3"/>
      <sheetName val="MENU"/>
      <sheetName val="Tooling"/>
      <sheetName val="K4. F&amp;F"/>
      <sheetName val="SEA"/>
      <sheetName val="&lt;Z810&gt;TB"/>
      <sheetName val="&lt;Z830&gt;WBS"/>
      <sheetName val="A500"/>
      <sheetName val="A200"/>
      <sheetName val="A100"/>
      <sheetName val="List"/>
      <sheetName val="BPR"/>
      <sheetName val="Standing Data"/>
      <sheetName val="_2__xls__2__xls_COV"/>
      <sheetName val="PJ List"/>
      <sheetName val="RATE"/>
      <sheetName val="2549"/>
      <sheetName val="Sin"/>
      <sheetName val="110"/>
      <sheetName val="Parameter"/>
      <sheetName val="Sheet7"/>
      <sheetName val="Sale 0502"/>
      <sheetName val="Raw Material"/>
      <sheetName val="DEP12"/>
      <sheetName val="dsawps"/>
      <sheetName val="criteria"/>
      <sheetName val="00-1"/>
      <sheetName val="B&amp;S 1999"/>
      <sheetName val="FF_2"/>
      <sheetName val="J1"/>
      <sheetName val="C2"/>
      <sheetName val="Home"/>
      <sheetName val="PL"/>
      <sheetName val="BS"/>
      <sheetName val="gl"/>
      <sheetName val="อาคาร"/>
      <sheetName val="FF-6"/>
      <sheetName val="Hypothesis"/>
      <sheetName val="Profitability"/>
      <sheetName val="Profit anal"/>
      <sheetName val="F-1&amp;2"/>
      <sheetName val="F-3"/>
      <sheetName val="F-4"/>
      <sheetName val="F-9"/>
      <sheetName val="F-11"/>
      <sheetName val="FF-2"/>
      <sheetName val="FF-4"/>
      <sheetName val="FF-10"/>
      <sheetName val="10"/>
      <sheetName val="20"/>
      <sheetName val="30"/>
      <sheetName val="os"/>
      <sheetName val="A"/>
      <sheetName val="2002"/>
      <sheetName val="เงินกู้ MGC"/>
      <sheetName val="Sheet1"/>
      <sheetName val="9110"/>
      <sheetName val="PS-1995"/>
      <sheetName val="Cum.91-93"/>
      <sheetName val="Dec 94"/>
      <sheetName val="LTX"/>
      <sheetName val="Sale 0411"/>
      <sheetName val="ปัจจุบัน "/>
      <sheetName val="Rates"/>
      <sheetName val="CA Sheet"/>
      <sheetName val="Sale0309"/>
      <sheetName val="200-110"/>
      <sheetName val="UPG表"/>
      <sheetName val="Sale 0407"/>
      <sheetName val="FF_4"/>
      <sheetName val="Sale0311"/>
      <sheetName val="Trial Balance"/>
      <sheetName val="Details"/>
      <sheetName val="FF-1"/>
      <sheetName val="acs"/>
      <sheetName val="dBase"/>
      <sheetName val="Sampling"/>
      <sheetName val="GIVTR00P"/>
      <sheetName val="NewIndex "/>
      <sheetName val="Sale 0408"/>
      <sheetName val="5 Analysis"/>
      <sheetName val="Sale0403"/>
      <sheetName val="Sale 0404"/>
      <sheetName val="CUS_DATA"/>
      <sheetName val="HH"/>
      <sheetName val="Sale0402"/>
      <sheetName val="data"/>
      <sheetName val="อุปกรณ์ a2"/>
      <sheetName val="อุปกรณ์ a1"/>
      <sheetName val="Sale0406"/>
      <sheetName val="Sale 0501"/>
      <sheetName val="Scoping"/>
      <sheetName val="0100"/>
      <sheetName val="2006_1_"/>
      <sheetName val="2006_2_"/>
      <sheetName val="Entity Data"/>
      <sheetName val="อุปกรณ์ a2.1704.5"/>
      <sheetName val="1704.1-อุปกรณ์ a1"/>
      <sheetName val="งบทดลอง - ต.ค.2547"/>
      <sheetName val="FORMC94"/>
      <sheetName val="10-1 Media"/>
      <sheetName val="10-cut"/>
      <sheetName val="Gain Loss Calculation"/>
      <sheetName val="Seagate _share_in_units"/>
      <sheetName val="Pnl-10"/>
      <sheetName val="70"/>
      <sheetName val="AA"/>
      <sheetName val="AP110"/>
      <sheetName val="B-10"/>
      <sheetName val="BB-1"/>
      <sheetName val="C-5"/>
      <sheetName val="C-6"/>
      <sheetName val="C-6a"/>
      <sheetName val="CC"/>
      <sheetName val="F-1l2"/>
      <sheetName val="F-21"/>
      <sheetName val="F-9c"/>
      <sheetName val="FF"/>
      <sheetName val="L"/>
      <sheetName val="M MM"/>
      <sheetName val="30a"/>
      <sheetName val="30-Note"/>
      <sheetName val="U-2"/>
      <sheetName val="PAYROLL"/>
      <sheetName val="cashflowcomp"/>
      <sheetName val="Stock Aging"/>
      <sheetName val="Order_Nov_w45"/>
      <sheetName val="Company Info"/>
      <sheetName val="CA Comp"/>
      <sheetName val="GL CB"/>
      <sheetName val="GL M"/>
      <sheetName val="รายงานสถานะใบสั่งซื้อใบจัดจ้าง"/>
      <sheetName val="C"/>
      <sheetName val="Sheet3"/>
      <sheetName val="5) Parameters"/>
      <sheetName val="Sheet2"/>
      <sheetName val="งบกำไรฯ_48(1)"/>
      <sheetName val="AA-1"/>
      <sheetName val="AFA"/>
      <sheetName val="Thai Summit PKK-HW"/>
      <sheetName val="J2"/>
      <sheetName val="Newspaper"/>
      <sheetName val="เงินกู้ธนชาติ"/>
      <sheetName val="group"/>
      <sheetName val="CORPORATE TAX01"/>
      <sheetName val="วงเครดิต 3"/>
      <sheetName val="addl cost"/>
      <sheetName val="note_defect"/>
      <sheetName val="Conso"/>
      <sheetName val="Write off"/>
      <sheetName val="accumdeprn"/>
      <sheetName val="mcot_upc"/>
      <sheetName val="U"/>
      <sheetName val="61 HR"/>
      <sheetName val="65 FINANCE"/>
      <sheetName val="name"/>
      <sheetName val="MFA"/>
      <sheetName val="Co info"/>
      <sheetName val="PC3100"/>
      <sheetName val="New Item"/>
      <sheetName val="Info"/>
      <sheetName val="Cost centre expenditure"/>
      <sheetName val="I1"/>
      <sheetName val="FF-3"/>
      <sheetName val="G301(01)"/>
      <sheetName val="JDE P&amp;L"/>
      <sheetName val="A-1"/>
      <sheetName val="U2 Cost of sales"/>
      <sheetName val="U4 Other income "/>
      <sheetName val="U3 Admin &amp; Fin Exp"/>
      <sheetName val="U5  Selling&amp;Distbn"/>
      <sheetName val="K"/>
      <sheetName val="0110"/>
      <sheetName val="FF-5"/>
      <sheetName val="depn-Sep 03"/>
      <sheetName val="FF-21(a)"/>
      <sheetName val="REV_1702"/>
      <sheetName val="U-3"/>
      <sheetName val="FF-2 (1)"/>
      <sheetName val="MWBSRate"/>
      <sheetName val="AME"/>
      <sheetName val="Acc1"/>
      <sheetName val="OPI"/>
      <sheetName val="Profit_anal"/>
      <sheetName val="Cost_centre_expenditure"/>
      <sheetName val="U2_Cost_of_sales"/>
      <sheetName val="U4_Other_income_"/>
      <sheetName val="U3_Admin_&amp;_Fin_Exp"/>
      <sheetName val="U5__Selling&amp;Distbn"/>
      <sheetName val="Entity_Data"/>
      <sheetName val="addl_cost"/>
      <sheetName val="depn-Sep_03"/>
      <sheetName val="Prepayment list"/>
      <sheetName val="HP99"/>
      <sheetName val="dongia"/>
      <sheetName val="K1 Property, Plant&amp;Equipment"/>
      <sheetName val="1120"/>
      <sheetName val="Input"/>
      <sheetName val="Budget and Actual Units Input"/>
      <sheetName val="4 Analysis"/>
      <sheetName val="K1 Lead"/>
      <sheetName val="0000"/>
      <sheetName val="SO-P&amp;L"/>
      <sheetName val="Weights"/>
      <sheetName val="SPpl"/>
      <sheetName val="C1"/>
      <sheetName val="Interim --&gt; Top"/>
      <sheetName val="1"/>
      <sheetName val="Significant Accounts"/>
      <sheetName val="(O3) CA Sheet"/>
      <sheetName val="U1101"/>
      <sheetName val="SMHB PlanDemand 1998 Report"/>
      <sheetName val="H84"/>
      <sheetName val="Summary"/>
      <sheetName val="FF-13"/>
      <sheetName val="IBA&amp;HP"/>
      <sheetName val="all"/>
      <sheetName val="ABR P&amp;L"/>
      <sheetName val="CODE,NAME"/>
      <sheetName val="InputPO_Del"/>
      <sheetName val="StandingData"/>
      <sheetName val="cost4-47"/>
      <sheetName val="Adj&amp;Rje(Z820) "/>
      <sheetName val="Expense Summary"/>
      <sheetName val="K2"/>
      <sheetName val="TO - SP"/>
      <sheetName val="TBA"/>
      <sheetName val="FF_21_a_"/>
      <sheetName val="Defer_ร่วม"/>
      <sheetName val="J"/>
      <sheetName val="Att.3"/>
      <sheetName val="Att.5"/>
      <sheetName val="BG-RM SUM BY TYPE"/>
      <sheetName val="Master"/>
      <sheetName val="ELEC45-01"/>
      <sheetName val="NewIndex_ห้ามลบ "/>
      <sheetName val="#Lookup"/>
      <sheetName val="Linkage Quote"/>
      <sheetName val="xSeries255"/>
      <sheetName val="U4-Recruitment"/>
      <sheetName val="計画値"/>
      <sheetName val="part-import"/>
      <sheetName val="part-local"/>
      <sheetName val="PLmth "/>
      <sheetName val="STart"/>
      <sheetName val="ต้นทุนเดือน10"/>
      <sheetName val="ต้นทุนเดือน 11"/>
      <sheetName val="ต้นทุน12"/>
      <sheetName val="H1.0"/>
      <sheetName val="P&amp;L"/>
      <sheetName val="ประมาณการ"/>
      <sheetName val="QR_4.1"/>
      <sheetName val="Sale 0401"/>
      <sheetName val="Aging"/>
      <sheetName val="Machine2,3'04"/>
      <sheetName val="A461 "/>
      <sheetName val="gold แลกทอง"/>
      <sheetName val="Tornado 4.7 Component List"/>
      <sheetName val="CBO0497"/>
      <sheetName val="Val_Ind"/>
      <sheetName val="อัตราค่าบรรทุก"/>
      <sheetName val="11922"/>
      <sheetName val="TrialBalance Q3-2002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สารบัญ"/>
      <sheetName val="สรุป"/>
      <sheetName val="หน้าที่ 1"/>
      <sheetName val="หน้าที่ 2"/>
      <sheetName val="หน้าที่ 3"/>
      <sheetName val="หน้าที่ 4"/>
      <sheetName val="หน้าที่ 5"/>
      <sheetName val="หน้าที่6"/>
      <sheetName val="Temp"/>
      <sheetName val="หน้าที่7"/>
      <sheetName val="ข้อมูล"/>
      <sheetName val="Database"/>
      <sheetName val="FF_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/>
      <sheetData sheetId="13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nual"/>
      <sheetName val="share cost"/>
      <sheetName val="Raw Material Vender"/>
      <sheetName val="FG"/>
      <sheetName val="WIP"/>
      <sheetName val="Raw Material ทำเอง"/>
      <sheetName val="Raw Material"/>
      <sheetName val="Packing"/>
      <sheetName val="supply in stock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เบี้ย 12-42"/>
      <sheetName val="เบี้ยประกัน12-43"/>
      <sheetName val="เบี้ยประกัน 9-43"/>
      <sheetName val="เบี้ย 9-44"/>
      <sheetName val="เบี้ยประกัน 6-43"/>
      <sheetName val="คชจ.12-43"/>
      <sheetName val="คชจ.9-43"/>
      <sheetName val="คชจ9-99"/>
      <sheetName val="คชจ.3-45"/>
      <sheetName val="คชจ.ดำเนินงาน6-43"/>
      <sheetName val="อธิบาย"/>
      <sheetName val="คชจ.6-45"/>
      <sheetName val="คชจ.6-44"/>
      <sheetName val="Q3-45"/>
      <sheetName val="คชจ.9-44"/>
      <sheetName val="คชจ.9-45"/>
      <sheetName val="คชจ.12-45"/>
      <sheetName val="คชจ.12-44"/>
      <sheetName val="No.cl Q3-02"/>
      <sheetName val="No.cl Q4-02"/>
      <sheetName val="บำเหน็จ"/>
      <sheetName val="หนี้สินอื่น-44"/>
      <sheetName val="สท.+นสอื่น9-45"/>
      <sheetName val="สินทรัพย์+นส.อื่น6-45"/>
      <sheetName val="หนี้สินอื่น"/>
      <sheetName val="fire"/>
      <sheetName val="marine"/>
      <sheetName val="motor"/>
      <sheetName val="misc"/>
      <sheetName val="Total"/>
      <sheetName val="all line 12-02"/>
      <sheetName val="all line q3-02"/>
      <sheetName val="all line q2-02"/>
      <sheetName val="all-line-q1-02"/>
      <sheetName val="acc-recive-turn"/>
      <sheetName val="unearned"/>
      <sheetName val="prem-unearned-IBNR-os เพิ่ม(ลด)"/>
      <sheetName val="ค่าเสียหายได้คืน"/>
      <sheetName val="os 45"/>
      <sheetName val="OS- ibnr 12-44"/>
      <sheetName val="os-IBNR"/>
      <sheetName val="Ageing"/>
      <sheetName val="Cl-inurred"/>
      <sheetName val="19"/>
      <sheetName val="RATIOS-Present-Q4-2002"/>
      <sheetName val="ชื่อหุ้น"/>
      <sheetName val="B&amp;S 1999"/>
      <sheetName val="SCB 1 - Current"/>
      <sheetName val="SCB 2 - Current"/>
      <sheetName val="TrialBalance Q3-2002"/>
      <sheetName val="FF_6"/>
      <sheetName val="10"/>
      <sheetName val="เงินกู้ธนชาติ"/>
      <sheetName val="เงินกู้ MGC"/>
      <sheetName val="Raw Material"/>
      <sheetName val="สรุปงบดุล"/>
      <sheetName val="คชจ_ดำเนินงาน6_43"/>
      <sheetName val="Newspaper"/>
      <sheetName val="GIVTR00P"/>
      <sheetName val="List"/>
      <sheetName val="D212"/>
      <sheetName val="10-cut"/>
      <sheetName val="_2__xls__2__xls_COV"/>
      <sheetName val="4.ﾒｰｶｰ別ｱﾅﾛｸﾞ､ﾃﾞｼﾞﾀﾙ"/>
      <sheetName val="ADJ - RATE"/>
      <sheetName val="DTCT"/>
      <sheetName val="Header"/>
      <sheetName val="Q1'55"/>
      <sheetName val="TB10.8.13"/>
      <sheetName val="XRREPPRN"/>
      <sheetName val="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คชจ.ดำเนินงาน6-43"/>
    </sheetNames>
    <sheetDataSet>
      <sheetData sheetId="0">
        <row r="3">
          <cell r="A3" t="str">
            <v>ราคาเสนอขาย</v>
          </cell>
          <cell r="D3" t="str">
            <v>เท่ากัน ไม่ปรับ</v>
          </cell>
        </row>
        <row r="4">
          <cell r="D4" t="str">
            <v>หลักทรัพย์มากกว่า ปรับเพิ่ม</v>
          </cell>
        </row>
        <row r="5">
          <cell r="D5" t="str">
            <v>หลักทรัพย์น้อยกว่า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 1"/>
      <sheetName val="หน้า 2"/>
      <sheetName val="แผนที่ตั้ง "/>
      <sheetName val="แผนที่โฉนด"/>
      <sheetName val="ความเห็น"/>
      <sheetName val="บันทึกเพิ่มเติม "/>
      <sheetName val="รูปถ่าย"/>
      <sheetName val="สปส."/>
      <sheetName val="สปส.(ใบต่อ)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5ข."/>
      <sheetName val="ปร.04ข."/>
      <sheetName val="แบบแปลน (3)"/>
      <sheetName val="Temp"/>
      <sheetName val="ภาพถ่าย 4 (2)"/>
      <sheetName val="ภาพถ่าย 4 (4)"/>
      <sheetName val="ภาพถ่าย 4 (5)"/>
      <sheetName val="ภาพถ่าย 4 (6)"/>
      <sheetName val="ข้อมูล"/>
      <sheetName val="Database"/>
      <sheetName val="หน้า 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3">
          <cell r="J3" t="str">
            <v>(พร้อมชั้นลอย)</v>
          </cell>
        </row>
        <row r="4">
          <cell r="J4" t="str">
            <v>(พร้อมชั้นลอยและดาดฟ้า)</v>
          </cell>
        </row>
        <row r="5">
          <cell r="J5" t="str">
            <v>(ไม่มีชั้นลอย)</v>
          </cell>
        </row>
      </sheetData>
      <sheetData sheetId="11" refreshError="1"/>
      <sheetData sheetId="12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st data adj."/>
      <sheetName val="cost"/>
      <sheetName val="hypo"/>
      <sheetName val="ข้อมูล"/>
    </sheetNames>
    <sheetDataSet>
      <sheetData sheetId="0" refreshError="1">
        <row r="3">
          <cell r="B3" t="str">
            <v>ทำเลคล้ายกัน ไม่ปรับ</v>
          </cell>
        </row>
        <row r="4">
          <cell r="B4" t="str">
            <v>หลักทรัพย์ดีกว่า ปรับเพิ่ม</v>
          </cell>
        </row>
        <row r="5">
          <cell r="B5" t="str">
            <v>หลักทรัพย์ด้อยกว่า ปรับลด</v>
          </cell>
        </row>
      </sheetData>
      <sheetData sheetId="1"/>
      <sheetData sheetId="2"/>
      <sheetData sheetId="3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4ข.(ผังที่ดิน)"/>
      <sheetName val="ปร.04ข.(แผนที่)"/>
      <sheetName val="ปร.05ข.(ข้อมูล)"/>
      <sheetName val="แบบแปลน "/>
      <sheetName val="แบบสภาพคล่อง"/>
      <sheetName val="ภาพถ่าย (1)"/>
      <sheetName val="ภาพถ่าย (3)"/>
      <sheetName val="ภาพถ่าย (4)"/>
      <sheetName val="ภาพถ่าย (2)"/>
      <sheetName val="ข้อมูล"/>
      <sheetName val="Database"/>
      <sheetName val="List data adj.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3">
          <cell r="A3" t="str">
            <v>เสมอระดับถนน</v>
          </cell>
        </row>
        <row r="4">
          <cell r="A4" t="str">
            <v>สูงกว่าระดับถนน 0.10 เมตร</v>
          </cell>
        </row>
        <row r="5">
          <cell r="A5" t="str">
            <v>สูงกว่าระดับถนน 0.20 เมตร</v>
          </cell>
        </row>
        <row r="6">
          <cell r="A6" t="str">
            <v>สูงกว่าระดับถนน 0.30 เมตร</v>
          </cell>
        </row>
        <row r="7">
          <cell r="A7" t="str">
            <v>สูงกว่าระดับถนน 0.40 เมตร</v>
          </cell>
        </row>
        <row r="8">
          <cell r="A8" t="str">
            <v>สูงกว่าระดับถนน 0.50 เมตร</v>
          </cell>
        </row>
        <row r="9">
          <cell r="A9" t="str">
            <v>สูงกว่าระดับถนน 0.60 เมตร</v>
          </cell>
        </row>
        <row r="10">
          <cell r="A10" t="str">
            <v>สูงกว่าระดับถนน 0.70 เมตร</v>
          </cell>
        </row>
        <row r="11">
          <cell r="A11" t="str">
            <v>สูงกว่าระดับถนน 0.80 เมตร</v>
          </cell>
        </row>
        <row r="12">
          <cell r="A12" t="str">
            <v>สูงกว่าระดับถนน 0.90 เมตร</v>
          </cell>
        </row>
        <row r="13">
          <cell r="A13" t="str">
            <v>สูงกว่าระดับถนน 1.00 เมตร</v>
          </cell>
        </row>
        <row r="15">
          <cell r="A15" t="str">
            <v>ต่ำกว่าระดับถนน 0.10 เมตร</v>
          </cell>
        </row>
        <row r="16">
          <cell r="A16" t="str">
            <v>ต่ำกว่าระดับถนน 0.20 เมตร</v>
          </cell>
        </row>
        <row r="17">
          <cell r="A17" t="str">
            <v>ต่ำกว่าระดับถนน 0.30 เมตร</v>
          </cell>
        </row>
        <row r="18">
          <cell r="A18" t="str">
            <v>ต่ำกว่าระดับถนน 0.40 เมตร</v>
          </cell>
        </row>
        <row r="19">
          <cell r="A19" t="str">
            <v>ต่ำกว่าระดับถนน 0.50 เมตร</v>
          </cell>
        </row>
        <row r="20">
          <cell r="A20" t="str">
            <v>ต่ำกว่าระดับถนน 0.60 เมตร</v>
          </cell>
        </row>
        <row r="21">
          <cell r="A21" t="str">
            <v>ต่ำกว่าระดับถนน 0.70 เมตร</v>
          </cell>
        </row>
        <row r="22">
          <cell r="A22" t="str">
            <v>ต่ำกว่าระดับถนน 0.80 เมตร</v>
          </cell>
        </row>
        <row r="23">
          <cell r="A23" t="str">
            <v>ต่ำกว่าระดับถนน 0.90 เมตร</v>
          </cell>
        </row>
        <row r="24">
          <cell r="A24" t="str">
            <v>ต่ำกว่าระดับถนน 1.00 เมตร</v>
          </cell>
        </row>
        <row r="25">
          <cell r="A25" t="str">
            <v>ต่ำกว่าระดับถนน 1.50 เมตร</v>
          </cell>
        </row>
        <row r="26">
          <cell r="A26" t="str">
            <v>ต่ำกว่าระดับถนน 1.20 เมตร</v>
          </cell>
        </row>
        <row r="27">
          <cell r="A27" t="str">
            <v>ต่ำกว่าระดับถนน 2.00 เมตร</v>
          </cell>
        </row>
      </sheetData>
      <sheetData sheetId="12" refreshError="1"/>
      <sheetData sheetId="13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Window"/>
      <sheetName val="หน้าสรุป BT"/>
      <sheetName val="สรุป"/>
      <sheetName val="สารบัญ"/>
      <sheetName val="หน้าที่ 1"/>
      <sheetName val="หน้าที่ 2"/>
      <sheetName val="หน้าที่ 3"/>
      <sheetName val="หน้าที่ 4"/>
      <sheetName val="หน้าที่ 5 (แผนที่ภาพรวม)"/>
      <sheetName val="หน้าที่ 6 (แบบแปลน)"/>
      <sheetName val="หน้าที่ 6 (แบบแปลน) (2)"/>
      <sheetName val="ภาพถ่าย 1"/>
      <sheetName val="ภาพถ่าย 2"/>
      <sheetName val="ภาพถ่าย 3"/>
      <sheetName val="ภาพถ่าย 4"/>
      <sheetName val="ภาพถ่าย 5"/>
      <sheetName val="ภาพถ่าย 6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O3" t="str">
            <v>Point Asia</v>
          </cell>
          <cell r="P3" t="str">
            <v>สภาพถนนผ่านหน้าทรัพย์สิน</v>
          </cell>
        </row>
        <row r="4">
          <cell r="O4" t="str">
            <v>Gps</v>
          </cell>
          <cell r="P4" t="str">
            <v>สภาพด้านหน้าทรัพย์สิน</v>
          </cell>
        </row>
        <row r="5">
          <cell r="P5" t="str">
            <v>สภาพภายในทรัพย์สิน</v>
          </cell>
        </row>
        <row r="6">
          <cell r="P6" t="str">
            <v>บ้านเลขที่ทรัพย์สิน</v>
          </cell>
        </row>
        <row r="7">
          <cell r="P7" t="str">
            <v>สภาพภายในทรัพย์สิน (ชั้นล่าง)</v>
          </cell>
        </row>
        <row r="8">
          <cell r="P8" t="str">
            <v>สภาพภายในทรัพย์สิน (ชั้นบน)</v>
          </cell>
        </row>
        <row r="9">
          <cell r="P9" t="str">
            <v>สภาพภายในทรัพย์สิน (ชั้นลอย)</v>
          </cell>
        </row>
        <row r="10">
          <cell r="P10" t="str">
            <v>สภาพภายในทรัพย์สิน (ชั้น 2)</v>
          </cell>
        </row>
        <row r="11">
          <cell r="P11" t="str">
            <v>สภาพภายในทรัพย์สิน (ชั้น 3)</v>
          </cell>
        </row>
        <row r="12">
          <cell r="P12" t="str">
            <v>สภาพภายในทรัพย์สิน (ชั้น 4)</v>
          </cell>
        </row>
        <row r="13">
          <cell r="P13" t="str">
            <v>สภาพภายในทรัพย์สิน (ชั้นดาดฟ้า)</v>
          </cell>
        </row>
        <row r="14">
          <cell r="P14" t="str">
            <v>สภาพอาคารที่จะทำการรื้อถอน</v>
          </cell>
        </row>
        <row r="15">
          <cell r="P15" t="str">
            <v>สภาพบริเวณที่เห็นควรจดภาระจำยอม</v>
          </cell>
        </row>
      </sheetData>
      <sheetData sheetId="18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2"/>
      <sheetName val="ปร.05ข."/>
      <sheetName val="ปร.04ข."/>
      <sheetName val="แบบแปลน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Temp"/>
      <sheetName val="ใบตรวจ %งานใหม่ "/>
      <sheetName val="ภาพถ่าย 1 (6)"/>
      <sheetName val="ข้อมูล"/>
      <sheetName val="Databas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>
        <row r="3">
          <cell r="P3" t="str">
            <v>Point Asia</v>
          </cell>
        </row>
        <row r="4">
          <cell r="P4" t="str">
            <v>Gps</v>
          </cell>
        </row>
      </sheetData>
      <sheetData sheetId="16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หน้าต่าง"/>
      <sheetName val="Window"/>
      <sheetName val="สรุป"/>
      <sheetName val="สารบัญ"/>
      <sheetName val="ฐานข้อมูล"/>
      <sheetName val="หน้า 1"/>
      <sheetName val="หน้า 2"/>
      <sheetName val="หน้า 3"/>
      <sheetName val="ข้อมูล"/>
      <sheetName val="ปรับแก้"/>
      <sheetName val="แผนที่1"/>
      <sheetName val="แผนที่2"/>
      <sheetName val="จ.1-จ.2"/>
      <sheetName val="ต1"/>
      <sheetName val="ต2."/>
      <sheetName val="ต4"/>
      <sheetName val="น1"/>
      <sheetName val="1"/>
      <sheetName val="2"/>
      <sheetName val="3"/>
      <sheetName val="สน1"/>
      <sheetName val="สน2"/>
      <sheetName val="สต1"/>
      <sheetName val="สต2"/>
      <sheetName val="4"/>
      <sheetName val="ผังอาคาร1"/>
      <sheetName val="ผังอาคาร1 (2)"/>
    </sheetNames>
    <sheetDataSet>
      <sheetData sheetId="0" refreshError="1"/>
      <sheetData sheetId="1" refreshError="1"/>
      <sheetData sheetId="2" refreshError="1"/>
      <sheetData sheetId="3" refreshError="1"/>
      <sheetData sheetId="4">
        <row r="3">
          <cell r="F3" t="str">
            <v>สภาพถนนผ่านหน้าทรัพย์สิน</v>
          </cell>
        </row>
        <row r="4">
          <cell r="F4" t="str">
            <v>สภาพด้านหน้าทรัพย์สิน</v>
          </cell>
        </row>
        <row r="5">
          <cell r="F5" t="str">
            <v>สภาพภายในทรัพย์สิน</v>
          </cell>
        </row>
        <row r="6">
          <cell r="F6" t="str">
            <v>สภาพภายในทรัพย์สินชั้นล่าง</v>
          </cell>
        </row>
        <row r="7">
          <cell r="F7" t="str">
            <v>สภาพภายในทรัพย์สินชั้นบน</v>
          </cell>
        </row>
        <row r="8">
          <cell r="F8" t="str">
            <v>บ้านเลขที่ทรัพย์สิน</v>
          </cell>
        </row>
        <row r="9">
          <cell r="F9" t="str">
            <v>สภาพภายในห้องน้ำชั้นล่าง</v>
          </cell>
        </row>
        <row r="10">
          <cell r="F10" t="str">
            <v>สภาพภายในห้องน้ำชั้นบน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ร.01ข."/>
      <sheetName val="ปร.02ข._1"/>
      <sheetName val="ปร.02ข._1 (2)"/>
      <sheetName val="ปร.02ข._1 (3)"/>
      <sheetName val="ปร.04ข."/>
      <sheetName val="ปร.05ข."/>
      <sheetName val="แบบแปลน"/>
      <sheetName val="แบบแปลน (3)"/>
      <sheetName val="แบบแปลน (2)"/>
      <sheetName val="ภาพถ่าย 1"/>
      <sheetName val="ภาพถ่าย 1 (2)"/>
      <sheetName val="ภาพถ่าย 1 (3)"/>
      <sheetName val="ภาพถ่าย 1 (4)"/>
      <sheetName val="ภาพถ่าย 1 (5)"/>
      <sheetName val="แบบสภาพคล่อง"/>
      <sheetName val="ใบตรวจ %งานใหม่ "/>
      <sheetName val="Temp"/>
      <sheetName val="ข้อมูล"/>
      <sheetName val="Database"/>
      <sheetName val="ฐานข้อมูล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>
        <row r="3">
          <cell r="S3" t="str">
            <v>มาตราส่วน 1 : 100</v>
          </cell>
        </row>
        <row r="4">
          <cell r="S4" t="str">
            <v>ไม่เข้ามาตราส่วน</v>
          </cell>
        </row>
      </sheetData>
      <sheetData sheetId="18"/>
      <sheetData sheetId="19" refreshError="1"/>
    </sheetDataSet>
  </externalBook>
</externalLink>
</file>

<file path=xl/externalLinks/externalLink19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2"/>
      <sheetName val="สินทรัพย์เคลื่อนไหว"/>
      <sheetName val="ชื่อ-ผู้ทำรายละเอียดบัญชี"/>
      <sheetName val="งบทดลองรวม Solution - 2546"/>
      <sheetName val="ต้นทุน Air Time"/>
      <sheetName val="AP-AR(Issp Group) &amp; Air Time"/>
      <sheetName val="AP-AR(Solution-Service &amp; CN 1)"/>
      <sheetName val="งบทดลอง - ต.ค.2547"/>
      <sheetName val="งบทดลอง - ก.ย.2547"/>
      <sheetName val="งบทดลอง - ส.ค.2547"/>
      <sheetName val="งบทดลอง - ก.ค.2547"/>
      <sheetName val="งบทดลอง - มิ.ย.2547"/>
      <sheetName val="งบทดลอง - พ.ค.2547"/>
      <sheetName val="งบทดลอง - เม.ย.2547"/>
      <sheetName val="งบทดลอง - มี.ค.2547"/>
      <sheetName val="เปรียบเทียบ กพ-มีค."/>
      <sheetName val="งบทดลอง - ก.พ.2547 (2)"/>
      <sheetName val="งบทดลอง - ก.พ.2547"/>
      <sheetName val="งบทดลอง - ม.ค.2547(2)"/>
      <sheetName val="งบทดลอง - ม.ค.2547"/>
      <sheetName val="งบทดลอง ปี 2546"/>
      <sheetName val="Raw Material"/>
      <sheetName val="ข้อมูล"/>
      <sheetName val="cash flow 1"/>
      <sheetName val="งบการเงิน"/>
      <sheetName val="2547  งบทดลอง"/>
      <sheetName val="2547%20%20งบทดลอง.xls"/>
      <sheetName val="เปรียบเทียบเดือน12"/>
      <sheetName val="ค่าใช้จ่าย"/>
      <sheetName val="เครื่องมือ"/>
      <sheetName val="DEP12"/>
      <sheetName val="งบทดลอง _ ต_ค_2547"/>
      <sheetName val="เครื่องตกแต่ง"/>
      <sheetName val="อาคาร"/>
      <sheetName val="ลูกหนี้(เก่า)"/>
      <sheetName val="Group"/>
      <sheetName val="R1"/>
      <sheetName val="ยานพาหนะ"/>
      <sheetName val="SGM 1-005"/>
      <sheetName val="10"/>
      <sheetName val="Salary Db"/>
      <sheetName val="อุปกรณ์ a2"/>
      <sheetName val="อุปกรณ์ a1"/>
      <sheetName val="TB_55(6M)"/>
      <sheetName val="Sale 0401"/>
      <sheetName val="Sampling"/>
      <sheetName val="A"/>
      <sheetName val="Staff List"/>
      <sheetName val="Home"/>
      <sheetName val="Sale 0408"/>
      <sheetName val="คชจ.ดำเนินงาน6-43"/>
      <sheetName val="M"/>
      <sheetName val="200-110"/>
      <sheetName val="Sale0311"/>
      <sheetName val="ปัจจุบัน "/>
      <sheetName val="110"/>
      <sheetName val="Sale0402"/>
      <sheetName val="GIVTR00P"/>
      <sheetName val="B"/>
      <sheetName val="Sale0406"/>
      <sheetName val="AFA"/>
      <sheetName val="Co info"/>
      <sheetName val="UPG表"/>
      <sheetName val="TB_Q2'56"/>
      <sheetName val="FSA"/>
      <sheetName val="CORPORATE TAX01"/>
      <sheetName val="Order_Oct_w40"/>
      <sheetName val="Order_Oct_w41"/>
      <sheetName val="U"/>
      <sheetName val="งบกำไรฯ_48(1)"/>
      <sheetName val="6A CA"/>
      <sheetName val="_Lookup"/>
      <sheetName val="FORMC94"/>
      <sheetName val="อัตราค่าบรรทุก"/>
      <sheetName val="個品ﾘｽﾄ"/>
      <sheetName val="อุปกรณ์ a2.1704.5"/>
      <sheetName val="1704.1-อุปกรณ์ a1"/>
      <sheetName val="xSeries255"/>
      <sheetName val="Sale 0502"/>
      <sheetName val="Sale 0501"/>
      <sheetName val="(O3) CA Sheet"/>
      <sheetName val="Aging"/>
      <sheetName val="p&amp;L"/>
      <sheetName val="M_Maincomp"/>
      <sheetName val="C2"/>
      <sheetName val="Sale 0404"/>
      <sheetName val="Sale 0407"/>
      <sheetName val="Header"/>
      <sheetName val="Sale0309"/>
      <sheetName val="Sale0403"/>
      <sheetName val="Gain Loss Calculation"/>
      <sheetName val="TB Worksheet"/>
      <sheetName val="Type"/>
      <sheetName val="ผ้าสำเร็จ"/>
      <sheetName val="Company Info"/>
      <sheetName val="CA Comp"/>
      <sheetName val="非固内訳"/>
      <sheetName val="TB"/>
      <sheetName val="PS-1995"/>
      <sheetName val="BS"/>
      <sheetName val="INFO"/>
      <sheetName val="FF_6"/>
      <sheetName val="FF-2"/>
      <sheetName val="เงินกู้ธนชาติ"/>
      <sheetName val="งบดุล"/>
      <sheetName val="PAYROLL"/>
      <sheetName val="Reimbursements"/>
      <sheetName val="งบทดลองปภพ 4-47"/>
      <sheetName val="เงินกู้ MGC"/>
      <sheetName val="Trial Balance"/>
      <sheetName val="List"/>
      <sheetName val="Sheet3"/>
      <sheetName val="PL"/>
      <sheetName val="gl"/>
      <sheetName val="3월가격"/>
      <sheetName val="Sale0307"/>
      <sheetName val="TrialBalance Q3-2002"/>
      <sheetName val="Vat7% ภายในเดือน_Junต้นฉบับ"/>
      <sheetName val="_2__xls__2__xls_COV"/>
      <sheetName val="Thai Summit PKK-HW"/>
      <sheetName val="สรุป"/>
      <sheetName val="part-import"/>
      <sheetName val="part-local"/>
      <sheetName val="ดอกเบี้ยรับ"/>
      <sheetName val="SSW"/>
      <sheetName val="11922"/>
      <sheetName val="Cum.91-93"/>
      <sheetName val="Dec 94"/>
      <sheetName val="FF-4"/>
      <sheetName val="feature"/>
      <sheetName val="tax-ss"/>
      <sheetName val="計画値"/>
      <sheetName val="RATE"/>
      <sheetName val="เกณฑ์การประเมินความเสี่ยง"/>
      <sheetName val="FF_2"/>
      <sheetName val="BPR"/>
      <sheetName val="F-3"/>
      <sheetName val="ตั๋วเงินรับ"/>
      <sheetName val="Stock Aging"/>
      <sheetName val="Prepaid"/>
      <sheetName val="Tank V@30 C"/>
      <sheetName val="114W2次設変部品確認（組立） (3)"/>
      <sheetName val="Rates"/>
      <sheetName val="เตรียมการและบริหารโครงการ"/>
      <sheetName val="รายงานสถานะใบสั่งซื้อใบจัดจ้าง"/>
      <sheetName val="PC3100"/>
      <sheetName val="Q3-46"/>
      <sheetName val="5 Analysis"/>
      <sheetName val="Adj&amp;Rje(Z820) "/>
      <sheetName val="ＣＡＭＹ　ＭⅢ"/>
      <sheetName val="Fixed"/>
      <sheetName val="MOULD"/>
      <sheetName val="Setting"/>
      <sheetName val="GL CB"/>
      <sheetName val="ประมาณการประตูหน้าต่าง "/>
      <sheetName val="New Item"/>
      <sheetName val="U4-Recruitment"/>
      <sheetName val="Weights"/>
      <sheetName val="currency"/>
      <sheetName val="CA Sheet"/>
      <sheetName val="FF_3"/>
      <sheetName val="U-2.1"/>
      <sheetName val="Code1"/>
      <sheetName val="BAL42"/>
      <sheetName val="10-1 Media"/>
      <sheetName val="10-cut"/>
      <sheetName val="Detail รายบุคคลปี 58"/>
      <sheetName val="Newspaper"/>
      <sheetName val="FF_4"/>
      <sheetName val="Links"/>
      <sheetName val="LTX"/>
      <sheetName val="PROJECTIONMonth"/>
      <sheetName val="criteria"/>
      <sheetName val="NewIndex_ห้ามลบ "/>
      <sheetName val="HP Leasing"/>
      <sheetName val="BPR-Bloom"/>
      <sheetName val="Menu"/>
      <sheetName val="3 P&amp;L "/>
      <sheetName val="J2"/>
      <sheetName val="Tornado 4.7 Component List"/>
      <sheetName val="J1"/>
      <sheetName val="Entity Data"/>
      <sheetName val="gold แลกทอง"/>
      <sheetName val="Sheet1"/>
      <sheetName val="note_defect"/>
      <sheetName val="cost4-47"/>
      <sheetName val="1120"/>
      <sheetName val="งบทดลองรวม_Solution_-_2546"/>
      <sheetName val="ต้นทุน_Air_Time"/>
      <sheetName val="AP-AR(Issp_Group)_&amp;_Air_Time"/>
      <sheetName val="AP-AR(Solution-Service_&amp;_CN_1)"/>
      <sheetName val="งบทดลอง_-_ต_ค_2547"/>
      <sheetName val="งบทดลอง_-_ก_ย_2547"/>
      <sheetName val="งบทดลอง_-_ส_ค_2547"/>
      <sheetName val="งบทดลอง_-_ก_ค_2547"/>
      <sheetName val="งบทดลอง_-_มิ_ย_2547"/>
      <sheetName val="งบทดลอง_-_พ_ค_2547"/>
      <sheetName val="งบทดลอง_-_เม_ย_2547"/>
      <sheetName val="งบทดลอง_-_มี_ค_2547"/>
      <sheetName val="เปรียบเทียบ_กพ-มีค_"/>
      <sheetName val="งบทดลอง_-_ก_พ_2547_(2)"/>
      <sheetName val="งบทดลอง_-_ก_พ_2547"/>
      <sheetName val="งบทดลอง_-_ม_ค_2547(2)"/>
      <sheetName val="งบทดลอง_-_ม_ค_2547"/>
      <sheetName val="งบทดลอง_ปี_2546"/>
      <sheetName val="121116"/>
      <sheetName val="Sale 0411"/>
      <sheetName val="Actual-Monthly"/>
      <sheetName val="Actual-ＹＴＤ"/>
      <sheetName val="Budget-Monthly"/>
      <sheetName val="Budget-YTD"/>
      <sheetName val="Register Cal Mar_04_July_05 "/>
      <sheetName val="SAME"/>
      <sheetName val="E"/>
      <sheetName val="B- 1"/>
      <sheetName val="10KR"/>
      <sheetName val="10KW"/>
      <sheetName val="10KY"/>
      <sheetName val="14KR"/>
      <sheetName val="14KW"/>
      <sheetName val="14KY"/>
      <sheetName val="18KW"/>
      <sheetName val="18KY"/>
      <sheetName val="24K"/>
      <sheetName val="8KW"/>
      <sheetName val="8KY"/>
      <sheetName val="9KW"/>
      <sheetName val="9KY"/>
      <sheetName val="Standing Data"/>
    </sheetNames>
    <sheetDataSet>
      <sheetData sheetId="0">
        <row r="8">
          <cell r="A8" t="str">
            <v>1010000</v>
          </cell>
        </row>
      </sheetData>
      <sheetData sheetId="1"/>
      <sheetData sheetId="2"/>
      <sheetData sheetId="3"/>
      <sheetData sheetId="4"/>
      <sheetData sheetId="5"/>
      <sheetData sheetId="6">
        <row r="8">
          <cell r="A8" t="str">
            <v>1010000</v>
          </cell>
        </row>
      </sheetData>
      <sheetData sheetId="7">
        <row r="8">
          <cell r="A8" t="str">
            <v>1010000</v>
          </cell>
          <cell r="G8">
            <v>15000</v>
          </cell>
          <cell r="H8">
            <v>0</v>
          </cell>
        </row>
        <row r="9">
          <cell r="A9" t="str">
            <v>1010100</v>
          </cell>
          <cell r="G9">
            <v>0</v>
          </cell>
          <cell r="H9">
            <v>0</v>
          </cell>
        </row>
        <row r="10">
          <cell r="A10" t="str">
            <v>1010101</v>
          </cell>
          <cell r="G10">
            <v>0</v>
          </cell>
          <cell r="H10">
            <v>0</v>
          </cell>
        </row>
        <row r="11">
          <cell r="A11" t="str">
            <v>1011000</v>
          </cell>
          <cell r="G11">
            <v>0</v>
          </cell>
          <cell r="H11">
            <v>0</v>
          </cell>
        </row>
        <row r="12">
          <cell r="A12" t="str">
            <v>1011102</v>
          </cell>
          <cell r="G12">
            <v>16209265.689999999</v>
          </cell>
          <cell r="H12">
            <v>0</v>
          </cell>
        </row>
        <row r="13">
          <cell r="A13" t="str">
            <v>1011401</v>
          </cell>
          <cell r="G13">
            <v>262799.14</v>
          </cell>
          <cell r="H13">
            <v>0</v>
          </cell>
        </row>
        <row r="14">
          <cell r="A14" t="str">
            <v>1011501</v>
          </cell>
          <cell r="G14">
            <v>223644.88</v>
          </cell>
          <cell r="H14">
            <v>0</v>
          </cell>
        </row>
        <row r="15">
          <cell r="A15" t="str">
            <v>1012000</v>
          </cell>
          <cell r="G15">
            <v>0</v>
          </cell>
          <cell r="H15">
            <v>0</v>
          </cell>
        </row>
        <row r="16">
          <cell r="A16" t="str">
            <v>1012102</v>
          </cell>
          <cell r="G16">
            <v>0</v>
          </cell>
          <cell r="H16">
            <v>1307070</v>
          </cell>
        </row>
        <row r="17">
          <cell r="A17" t="str">
            <v>1012103</v>
          </cell>
          <cell r="G17">
            <v>44316.02</v>
          </cell>
          <cell r="H17">
            <v>0</v>
          </cell>
        </row>
        <row r="18">
          <cell r="A18" t="str">
            <v>1012301</v>
          </cell>
          <cell r="G18">
            <v>186974.54</v>
          </cell>
          <cell r="H18">
            <v>0</v>
          </cell>
        </row>
        <row r="19">
          <cell r="A19" t="str">
            <v>1012401</v>
          </cell>
          <cell r="G19">
            <v>0</v>
          </cell>
          <cell r="H19">
            <v>0</v>
          </cell>
        </row>
        <row r="20">
          <cell r="A20" t="str">
            <v>1012501</v>
          </cell>
          <cell r="G20">
            <v>0</v>
          </cell>
          <cell r="H20">
            <v>0</v>
          </cell>
        </row>
        <row r="21">
          <cell r="A21" t="str">
            <v>1013000</v>
          </cell>
          <cell r="G21">
            <v>0</v>
          </cell>
          <cell r="H21">
            <v>0</v>
          </cell>
        </row>
        <row r="22">
          <cell r="A22" t="str">
            <v>1013101</v>
          </cell>
          <cell r="G22">
            <v>2556895.92</v>
          </cell>
          <cell r="H22">
            <v>0</v>
          </cell>
        </row>
        <row r="23">
          <cell r="A23" t="str">
            <v>1030100</v>
          </cell>
          <cell r="G23">
            <v>18785957.32</v>
          </cell>
          <cell r="H23">
            <v>0</v>
          </cell>
        </row>
        <row r="24">
          <cell r="A24" t="str">
            <v>1030101</v>
          </cell>
          <cell r="G24">
            <v>0</v>
          </cell>
          <cell r="H24">
            <v>0</v>
          </cell>
        </row>
        <row r="25">
          <cell r="A25" t="str">
            <v>1030337</v>
          </cell>
          <cell r="G25">
            <v>5500</v>
          </cell>
          <cell r="H25">
            <v>0</v>
          </cell>
        </row>
        <row r="26">
          <cell r="A26" t="str">
            <v>1030338</v>
          </cell>
          <cell r="G26">
            <v>0</v>
          </cell>
          <cell r="H26">
            <v>0</v>
          </cell>
        </row>
        <row r="27">
          <cell r="A27" t="str">
            <v>1030340</v>
          </cell>
          <cell r="G27">
            <v>6509841.9100000001</v>
          </cell>
          <cell r="H27">
            <v>0</v>
          </cell>
        </row>
        <row r="28">
          <cell r="A28" t="str">
            <v>1030341</v>
          </cell>
          <cell r="G28">
            <v>77595.42</v>
          </cell>
          <cell r="H28">
            <v>0</v>
          </cell>
        </row>
        <row r="29">
          <cell r="A29" t="str">
            <v>1030900</v>
          </cell>
          <cell r="G29">
            <v>37808.339999999997</v>
          </cell>
          <cell r="H29">
            <v>0</v>
          </cell>
        </row>
        <row r="30">
          <cell r="A30" t="str">
            <v>1030901</v>
          </cell>
          <cell r="G30">
            <v>0</v>
          </cell>
          <cell r="H30">
            <v>0</v>
          </cell>
        </row>
        <row r="31">
          <cell r="A31" t="str">
            <v>1032200</v>
          </cell>
          <cell r="G31">
            <v>11282525.039999999</v>
          </cell>
          <cell r="H31">
            <v>0</v>
          </cell>
        </row>
        <row r="32">
          <cell r="A32" t="str">
            <v>1032201</v>
          </cell>
          <cell r="G32">
            <v>0</v>
          </cell>
          <cell r="H32">
            <v>0</v>
          </cell>
        </row>
        <row r="33">
          <cell r="A33" t="str">
            <v>1032209</v>
          </cell>
          <cell r="G33">
            <v>0</v>
          </cell>
          <cell r="H33">
            <v>0</v>
          </cell>
        </row>
        <row r="34">
          <cell r="A34" t="str">
            <v>1033100</v>
          </cell>
          <cell r="G34">
            <v>0</v>
          </cell>
          <cell r="H34">
            <v>0</v>
          </cell>
        </row>
        <row r="35">
          <cell r="A35" t="str">
            <v>1034100</v>
          </cell>
          <cell r="G35">
            <v>0</v>
          </cell>
          <cell r="H35">
            <v>692560</v>
          </cell>
        </row>
        <row r="36">
          <cell r="A36" t="str">
            <v>1049100</v>
          </cell>
          <cell r="G36">
            <v>960682.56</v>
          </cell>
          <cell r="H36">
            <v>0</v>
          </cell>
        </row>
        <row r="37">
          <cell r="A37" t="str">
            <v>1049101</v>
          </cell>
          <cell r="G37">
            <v>1894376.8</v>
          </cell>
          <cell r="H37">
            <v>0</v>
          </cell>
        </row>
        <row r="38">
          <cell r="A38" t="str">
            <v>1049110</v>
          </cell>
          <cell r="G38">
            <v>195535.07</v>
          </cell>
          <cell r="H38">
            <v>0</v>
          </cell>
        </row>
        <row r="39">
          <cell r="A39" t="str">
            <v>1050101</v>
          </cell>
          <cell r="G39">
            <v>101816000</v>
          </cell>
          <cell r="H39">
            <v>0</v>
          </cell>
        </row>
        <row r="40">
          <cell r="A40" t="str">
            <v>1050102</v>
          </cell>
          <cell r="G40">
            <v>0</v>
          </cell>
          <cell r="H40">
            <v>0</v>
          </cell>
        </row>
        <row r="41">
          <cell r="A41" t="str">
            <v>1050103</v>
          </cell>
          <cell r="G41">
            <v>0</v>
          </cell>
          <cell r="H41">
            <v>0</v>
          </cell>
        </row>
        <row r="42">
          <cell r="A42" t="str">
            <v>1051300</v>
          </cell>
          <cell r="G42">
            <v>0</v>
          </cell>
          <cell r="H42">
            <v>0</v>
          </cell>
        </row>
        <row r="43">
          <cell r="A43" t="str">
            <v>1053207</v>
          </cell>
          <cell r="G43">
            <v>0</v>
          </cell>
          <cell r="H43">
            <v>0</v>
          </cell>
        </row>
        <row r="44">
          <cell r="A44" t="str">
            <v>1053300</v>
          </cell>
          <cell r="G44">
            <v>49000</v>
          </cell>
          <cell r="H44">
            <v>0</v>
          </cell>
        </row>
        <row r="45">
          <cell r="A45" t="str">
            <v>1060100</v>
          </cell>
          <cell r="G45">
            <v>5840270.29</v>
          </cell>
          <cell r="H45">
            <v>0</v>
          </cell>
        </row>
        <row r="46">
          <cell r="A46" t="str">
            <v>1060200</v>
          </cell>
          <cell r="G46">
            <v>66216.81</v>
          </cell>
          <cell r="H46">
            <v>0</v>
          </cell>
        </row>
        <row r="47">
          <cell r="A47" t="str">
            <v>1062100</v>
          </cell>
          <cell r="G47">
            <v>0</v>
          </cell>
          <cell r="H47">
            <v>0</v>
          </cell>
        </row>
        <row r="48">
          <cell r="A48" t="str">
            <v>1063100</v>
          </cell>
          <cell r="G48">
            <v>0</v>
          </cell>
          <cell r="H48">
            <v>0</v>
          </cell>
        </row>
        <row r="49">
          <cell r="A49" t="str">
            <v>1063101</v>
          </cell>
          <cell r="G49">
            <v>4126436.98</v>
          </cell>
          <cell r="H49">
            <v>0</v>
          </cell>
        </row>
        <row r="50">
          <cell r="A50" t="str">
            <v>1063102</v>
          </cell>
          <cell r="G50">
            <v>0</v>
          </cell>
          <cell r="H50">
            <v>0</v>
          </cell>
        </row>
        <row r="51">
          <cell r="A51" t="str">
            <v>1063200</v>
          </cell>
          <cell r="G51">
            <v>843078.22</v>
          </cell>
          <cell r="H51">
            <v>0</v>
          </cell>
        </row>
        <row r="52">
          <cell r="A52" t="str">
            <v>1063201</v>
          </cell>
          <cell r="G52">
            <v>0</v>
          </cell>
          <cell r="H52">
            <v>0</v>
          </cell>
        </row>
        <row r="53">
          <cell r="A53" t="str">
            <v>1064101</v>
          </cell>
          <cell r="G53">
            <v>0</v>
          </cell>
          <cell r="H53">
            <v>0</v>
          </cell>
        </row>
        <row r="54">
          <cell r="A54" t="str">
            <v>1064104</v>
          </cell>
          <cell r="G54">
            <v>0</v>
          </cell>
          <cell r="H54">
            <v>0</v>
          </cell>
        </row>
        <row r="55">
          <cell r="A55" t="str">
            <v>1064105</v>
          </cell>
          <cell r="G55">
            <v>0</v>
          </cell>
          <cell r="H55">
            <v>0</v>
          </cell>
        </row>
        <row r="56">
          <cell r="A56" t="str">
            <v>1064106</v>
          </cell>
          <cell r="G56">
            <v>275.82</v>
          </cell>
          <cell r="H56">
            <v>0</v>
          </cell>
        </row>
        <row r="57">
          <cell r="A57" t="str">
            <v>1064109</v>
          </cell>
          <cell r="G57">
            <v>0</v>
          </cell>
          <cell r="H57">
            <v>0</v>
          </cell>
        </row>
        <row r="58">
          <cell r="A58" t="str">
            <v>1070101</v>
          </cell>
          <cell r="G58">
            <v>5100000</v>
          </cell>
          <cell r="H58">
            <v>0</v>
          </cell>
        </row>
        <row r="59">
          <cell r="A59" t="str">
            <v>1070102</v>
          </cell>
          <cell r="G59">
            <v>3999970</v>
          </cell>
          <cell r="H59">
            <v>0</v>
          </cell>
        </row>
        <row r="60">
          <cell r="A60" t="str">
            <v>1070103</v>
          </cell>
          <cell r="G60">
            <v>24982.5</v>
          </cell>
          <cell r="H60">
            <v>0</v>
          </cell>
        </row>
        <row r="61">
          <cell r="A61" t="str">
            <v>1082100</v>
          </cell>
          <cell r="G61">
            <v>0</v>
          </cell>
          <cell r="H61">
            <v>0</v>
          </cell>
        </row>
        <row r="62">
          <cell r="A62" t="str">
            <v>1082200</v>
          </cell>
          <cell r="G62">
            <v>9173833.0500000007</v>
          </cell>
          <cell r="H62">
            <v>0</v>
          </cell>
        </row>
        <row r="63">
          <cell r="A63" t="str">
            <v>1083100</v>
          </cell>
          <cell r="G63">
            <v>0</v>
          </cell>
          <cell r="H63">
            <v>0</v>
          </cell>
        </row>
        <row r="64">
          <cell r="A64" t="str">
            <v>1083200</v>
          </cell>
          <cell r="G64">
            <v>24892118.07</v>
          </cell>
          <cell r="H64">
            <v>0</v>
          </cell>
        </row>
        <row r="65">
          <cell r="A65" t="str">
            <v>1083203</v>
          </cell>
          <cell r="G65">
            <v>1127230.1200000001</v>
          </cell>
          <cell r="H65">
            <v>0</v>
          </cell>
        </row>
        <row r="66">
          <cell r="A66" t="str">
            <v>1084100</v>
          </cell>
          <cell r="G66">
            <v>1741000</v>
          </cell>
          <cell r="H66">
            <v>0</v>
          </cell>
        </row>
        <row r="67">
          <cell r="A67" t="str">
            <v>1085100</v>
          </cell>
          <cell r="G67">
            <v>1585046.16</v>
          </cell>
          <cell r="H67">
            <v>0</v>
          </cell>
        </row>
        <row r="68">
          <cell r="A68" t="str">
            <v>1085200</v>
          </cell>
          <cell r="G68">
            <v>225500</v>
          </cell>
          <cell r="H68">
            <v>0</v>
          </cell>
        </row>
        <row r="69">
          <cell r="A69" t="str">
            <v>1085201</v>
          </cell>
          <cell r="G69">
            <v>535800</v>
          </cell>
          <cell r="H69">
            <v>0</v>
          </cell>
        </row>
        <row r="70">
          <cell r="A70" t="str">
            <v>1085210</v>
          </cell>
          <cell r="G70">
            <v>1578608.28</v>
          </cell>
          <cell r="H70">
            <v>0</v>
          </cell>
        </row>
        <row r="71">
          <cell r="A71" t="str">
            <v>1085215</v>
          </cell>
          <cell r="G71">
            <v>186686.18</v>
          </cell>
          <cell r="H71">
            <v>0</v>
          </cell>
        </row>
        <row r="72">
          <cell r="A72" t="str">
            <v>1085219</v>
          </cell>
          <cell r="G72">
            <v>168903</v>
          </cell>
          <cell r="H72">
            <v>0</v>
          </cell>
        </row>
        <row r="73">
          <cell r="A73" t="str">
            <v>1085300</v>
          </cell>
          <cell r="G73">
            <v>7367000</v>
          </cell>
          <cell r="H73">
            <v>0</v>
          </cell>
        </row>
        <row r="74">
          <cell r="A74" t="str">
            <v>1086100</v>
          </cell>
          <cell r="G74">
            <v>507762.63</v>
          </cell>
          <cell r="H74">
            <v>0</v>
          </cell>
        </row>
        <row r="75">
          <cell r="A75" t="str">
            <v>1087100</v>
          </cell>
          <cell r="G75">
            <v>10976.64</v>
          </cell>
          <cell r="H75">
            <v>0</v>
          </cell>
        </row>
        <row r="76">
          <cell r="A76" t="str">
            <v>1092100</v>
          </cell>
          <cell r="G76">
            <v>0</v>
          </cell>
          <cell r="H76">
            <v>0</v>
          </cell>
        </row>
        <row r="77">
          <cell r="A77" t="str">
            <v>1092200</v>
          </cell>
          <cell r="G77">
            <v>0</v>
          </cell>
          <cell r="H77">
            <v>4725417.4800000004</v>
          </cell>
        </row>
        <row r="78">
          <cell r="A78" t="str">
            <v>1093100</v>
          </cell>
          <cell r="G78">
            <v>0</v>
          </cell>
          <cell r="H78">
            <v>0</v>
          </cell>
        </row>
        <row r="79">
          <cell r="A79" t="str">
            <v>1093200</v>
          </cell>
          <cell r="G79">
            <v>0</v>
          </cell>
          <cell r="H79">
            <v>7318873.7199999997</v>
          </cell>
        </row>
        <row r="80">
          <cell r="A80" t="str">
            <v>1093210</v>
          </cell>
          <cell r="G80">
            <v>0</v>
          </cell>
          <cell r="H80">
            <v>971735.98</v>
          </cell>
        </row>
        <row r="81">
          <cell r="A81" t="str">
            <v>1093215</v>
          </cell>
          <cell r="G81">
            <v>0</v>
          </cell>
          <cell r="H81">
            <v>54965.7</v>
          </cell>
        </row>
        <row r="82">
          <cell r="A82" t="str">
            <v>1093219</v>
          </cell>
          <cell r="G82">
            <v>0</v>
          </cell>
          <cell r="H82">
            <v>63801.87</v>
          </cell>
        </row>
        <row r="83">
          <cell r="A83" t="str">
            <v>1094100</v>
          </cell>
          <cell r="G83">
            <v>0</v>
          </cell>
          <cell r="H83">
            <v>717675.87</v>
          </cell>
        </row>
        <row r="84">
          <cell r="A84" t="str">
            <v>1095100</v>
          </cell>
          <cell r="G84">
            <v>0</v>
          </cell>
          <cell r="H84">
            <v>700503.35</v>
          </cell>
        </row>
        <row r="85">
          <cell r="A85" t="str">
            <v>1095200</v>
          </cell>
          <cell r="G85">
            <v>0</v>
          </cell>
          <cell r="H85">
            <v>135535.62</v>
          </cell>
        </row>
        <row r="86">
          <cell r="A86" t="str">
            <v>1095201</v>
          </cell>
          <cell r="G86">
            <v>0</v>
          </cell>
          <cell r="H86">
            <v>306665.45</v>
          </cell>
        </row>
        <row r="87">
          <cell r="A87" t="str">
            <v>1095300</v>
          </cell>
          <cell r="G87">
            <v>0</v>
          </cell>
          <cell r="H87">
            <v>1506885.69</v>
          </cell>
        </row>
        <row r="88">
          <cell r="A88" t="str">
            <v>1096100</v>
          </cell>
          <cell r="G88">
            <v>0</v>
          </cell>
          <cell r="H88">
            <v>206489.57</v>
          </cell>
        </row>
        <row r="89">
          <cell r="A89" t="str">
            <v>1096103</v>
          </cell>
          <cell r="G89">
            <v>0</v>
          </cell>
          <cell r="H89">
            <v>489507.2</v>
          </cell>
        </row>
        <row r="90">
          <cell r="A90" t="str">
            <v>1096201</v>
          </cell>
          <cell r="G90">
            <v>0</v>
          </cell>
          <cell r="H90">
            <v>294.81</v>
          </cell>
        </row>
        <row r="91">
          <cell r="A91" t="str">
            <v>1101100</v>
          </cell>
          <cell r="G91">
            <v>0</v>
          </cell>
          <cell r="H91">
            <v>0</v>
          </cell>
        </row>
        <row r="92">
          <cell r="A92" t="str">
            <v>1110101</v>
          </cell>
          <cell r="G92">
            <v>0</v>
          </cell>
          <cell r="H92">
            <v>0</v>
          </cell>
        </row>
        <row r="93">
          <cell r="A93" t="str">
            <v>1110102</v>
          </cell>
          <cell r="G93">
            <v>1190919.97</v>
          </cell>
          <cell r="H93">
            <v>0</v>
          </cell>
        </row>
        <row r="94">
          <cell r="A94" t="str">
            <v>1130100</v>
          </cell>
          <cell r="G94">
            <v>276900</v>
          </cell>
          <cell r="H94">
            <v>0</v>
          </cell>
        </row>
        <row r="95">
          <cell r="A95" t="str">
            <v>1130101</v>
          </cell>
          <cell r="G95">
            <v>795563.24</v>
          </cell>
          <cell r="H95">
            <v>0</v>
          </cell>
        </row>
        <row r="96">
          <cell r="A96" t="str">
            <v>1130150</v>
          </cell>
          <cell r="G96">
            <v>6000</v>
          </cell>
          <cell r="H96">
            <v>0</v>
          </cell>
        </row>
        <row r="97">
          <cell r="A97" t="str">
            <v>1130160</v>
          </cell>
          <cell r="G97">
            <v>23500</v>
          </cell>
          <cell r="H97">
            <v>0</v>
          </cell>
        </row>
        <row r="98">
          <cell r="A98" t="str">
            <v>2010102</v>
          </cell>
          <cell r="G98">
            <v>0</v>
          </cell>
          <cell r="H98">
            <v>0</v>
          </cell>
        </row>
        <row r="99">
          <cell r="A99" t="str">
            <v>2032101</v>
          </cell>
          <cell r="G99">
            <v>0</v>
          </cell>
          <cell r="H99">
            <v>1273982.5</v>
          </cell>
        </row>
        <row r="100">
          <cell r="A100" t="str">
            <v>2050100</v>
          </cell>
          <cell r="G100">
            <v>0</v>
          </cell>
          <cell r="H100">
            <v>5862144.7800000003</v>
          </cell>
        </row>
        <row r="101">
          <cell r="A101" t="str">
            <v>2052017</v>
          </cell>
          <cell r="G101">
            <v>0</v>
          </cell>
          <cell r="H101">
            <v>470000</v>
          </cell>
        </row>
        <row r="102">
          <cell r="A102" t="str">
            <v>2052018</v>
          </cell>
          <cell r="G102">
            <v>0</v>
          </cell>
          <cell r="H102">
            <v>57676738.310000002</v>
          </cell>
        </row>
        <row r="103">
          <cell r="A103" t="str">
            <v>2053100</v>
          </cell>
          <cell r="G103">
            <v>0</v>
          </cell>
          <cell r="H103">
            <v>2556.85</v>
          </cell>
        </row>
        <row r="104">
          <cell r="A104" t="str">
            <v>2053101</v>
          </cell>
          <cell r="G104">
            <v>0</v>
          </cell>
          <cell r="H104">
            <v>51903.28</v>
          </cell>
        </row>
        <row r="105">
          <cell r="A105" t="str">
            <v>2054106</v>
          </cell>
          <cell r="G105">
            <v>0</v>
          </cell>
          <cell r="H105">
            <v>0</v>
          </cell>
        </row>
        <row r="106">
          <cell r="A106" t="str">
            <v>2080100</v>
          </cell>
          <cell r="G106">
            <v>0</v>
          </cell>
          <cell r="H106">
            <v>267428.52</v>
          </cell>
        </row>
        <row r="107">
          <cell r="A107" t="str">
            <v>2080101</v>
          </cell>
          <cell r="G107">
            <v>0</v>
          </cell>
          <cell r="H107">
            <v>84781.35</v>
          </cell>
        </row>
        <row r="108">
          <cell r="A108" t="str">
            <v>2080102</v>
          </cell>
          <cell r="G108">
            <v>0</v>
          </cell>
          <cell r="H108">
            <v>0</v>
          </cell>
        </row>
        <row r="109">
          <cell r="A109" t="str">
            <v>2080103</v>
          </cell>
          <cell r="G109">
            <v>0</v>
          </cell>
          <cell r="H109">
            <v>0</v>
          </cell>
        </row>
        <row r="110">
          <cell r="A110" t="str">
            <v>2080200</v>
          </cell>
          <cell r="G110">
            <v>0</v>
          </cell>
          <cell r="H110">
            <v>0</v>
          </cell>
        </row>
        <row r="111">
          <cell r="A111" t="str">
            <v>2080201</v>
          </cell>
          <cell r="G111">
            <v>0</v>
          </cell>
          <cell r="H111">
            <v>191802.88</v>
          </cell>
        </row>
        <row r="112">
          <cell r="A112" t="str">
            <v>2080202</v>
          </cell>
          <cell r="G112">
            <v>0</v>
          </cell>
          <cell r="H112">
            <v>112019.95</v>
          </cell>
        </row>
        <row r="113">
          <cell r="A113" t="str">
            <v>2080300</v>
          </cell>
          <cell r="G113">
            <v>0</v>
          </cell>
          <cell r="H113">
            <v>1878296.39</v>
          </cell>
        </row>
        <row r="114">
          <cell r="A114" t="str">
            <v>2080309</v>
          </cell>
          <cell r="G114">
            <v>0</v>
          </cell>
          <cell r="H114">
            <v>94664</v>
          </cell>
        </row>
        <row r="115">
          <cell r="A115" t="str">
            <v>2082201</v>
          </cell>
          <cell r="G115">
            <v>0</v>
          </cell>
          <cell r="H115">
            <v>0</v>
          </cell>
        </row>
        <row r="116">
          <cell r="A116" t="str">
            <v>2083200</v>
          </cell>
          <cell r="G116">
            <v>0</v>
          </cell>
          <cell r="H116">
            <v>0</v>
          </cell>
        </row>
        <row r="117">
          <cell r="A117" t="str">
            <v>2083205</v>
          </cell>
          <cell r="G117">
            <v>0</v>
          </cell>
          <cell r="H117">
            <v>62437.67</v>
          </cell>
        </row>
        <row r="118">
          <cell r="A118" t="str">
            <v>2083208</v>
          </cell>
          <cell r="G118">
            <v>0</v>
          </cell>
          <cell r="H118">
            <v>0</v>
          </cell>
        </row>
        <row r="119">
          <cell r="A119" t="str">
            <v>2089110</v>
          </cell>
          <cell r="G119">
            <v>0</v>
          </cell>
          <cell r="H119">
            <v>27000</v>
          </cell>
        </row>
        <row r="120">
          <cell r="A120" t="str">
            <v>2089111</v>
          </cell>
          <cell r="G120">
            <v>0</v>
          </cell>
          <cell r="H120">
            <v>35969.839999999997</v>
          </cell>
        </row>
        <row r="121">
          <cell r="A121" t="str">
            <v>2089112</v>
          </cell>
          <cell r="G121">
            <v>0</v>
          </cell>
          <cell r="H121">
            <v>0</v>
          </cell>
        </row>
        <row r="122">
          <cell r="A122" t="str">
            <v>2089199</v>
          </cell>
          <cell r="G122">
            <v>0</v>
          </cell>
          <cell r="H122">
            <v>0</v>
          </cell>
        </row>
        <row r="123">
          <cell r="A123" t="str">
            <v>2089200</v>
          </cell>
          <cell r="G123">
            <v>0</v>
          </cell>
          <cell r="H123">
            <v>769950</v>
          </cell>
        </row>
        <row r="124">
          <cell r="A124" t="str">
            <v>2091101</v>
          </cell>
          <cell r="G124">
            <v>0</v>
          </cell>
          <cell r="H124">
            <v>0</v>
          </cell>
        </row>
        <row r="125">
          <cell r="A125" t="str">
            <v>3020100</v>
          </cell>
          <cell r="G125">
            <v>0</v>
          </cell>
          <cell r="H125">
            <v>150000000</v>
          </cell>
        </row>
        <row r="126">
          <cell r="A126" t="str">
            <v>3030200</v>
          </cell>
          <cell r="G126">
            <v>0</v>
          </cell>
          <cell r="H126">
            <v>0</v>
          </cell>
        </row>
        <row r="127">
          <cell r="A127" t="str">
            <v>3040101</v>
          </cell>
          <cell r="G127">
            <v>12132675.58</v>
          </cell>
          <cell r="H127">
            <v>0</v>
          </cell>
        </row>
        <row r="128">
          <cell r="A128" t="str">
            <v>3040102</v>
          </cell>
          <cell r="G128">
            <v>0</v>
          </cell>
          <cell r="H128">
            <v>0</v>
          </cell>
        </row>
        <row r="129">
          <cell r="A129" t="str">
            <v>4010100</v>
          </cell>
          <cell r="G129">
            <v>0</v>
          </cell>
          <cell r="H129">
            <v>0</v>
          </cell>
        </row>
        <row r="130">
          <cell r="A130" t="str">
            <v>4010300</v>
          </cell>
          <cell r="G130">
            <v>0</v>
          </cell>
          <cell r="H130">
            <v>0</v>
          </cell>
        </row>
        <row r="131">
          <cell r="A131" t="str">
            <v>4010400</v>
          </cell>
          <cell r="G131">
            <v>0</v>
          </cell>
          <cell r="H131">
            <v>0</v>
          </cell>
        </row>
        <row r="132">
          <cell r="A132" t="str">
            <v>4010501</v>
          </cell>
          <cell r="G132">
            <v>0</v>
          </cell>
          <cell r="H132">
            <v>101426800.06</v>
          </cell>
        </row>
        <row r="133">
          <cell r="A133" t="str">
            <v>4010502</v>
          </cell>
          <cell r="G133">
            <v>0</v>
          </cell>
          <cell r="H133">
            <v>1878701.65</v>
          </cell>
        </row>
        <row r="134">
          <cell r="A134" t="str">
            <v>4010503</v>
          </cell>
          <cell r="G134">
            <v>0</v>
          </cell>
          <cell r="H134">
            <v>5254402.8600000003</v>
          </cell>
        </row>
        <row r="135">
          <cell r="A135" t="str">
            <v>4010504</v>
          </cell>
          <cell r="G135">
            <v>0</v>
          </cell>
          <cell r="H135">
            <v>135852.63</v>
          </cell>
        </row>
        <row r="136">
          <cell r="A136" t="str">
            <v>4010510</v>
          </cell>
          <cell r="G136">
            <v>0</v>
          </cell>
          <cell r="H136">
            <v>32546038.82</v>
          </cell>
        </row>
        <row r="137">
          <cell r="A137" t="str">
            <v>4010511</v>
          </cell>
          <cell r="G137">
            <v>0</v>
          </cell>
          <cell r="H137">
            <v>254593.47</v>
          </cell>
        </row>
        <row r="138">
          <cell r="A138" t="str">
            <v>4010512</v>
          </cell>
          <cell r="G138">
            <v>0</v>
          </cell>
          <cell r="H138">
            <v>46212.41</v>
          </cell>
        </row>
        <row r="139">
          <cell r="A139" t="str">
            <v>4011100</v>
          </cell>
          <cell r="G139">
            <v>0</v>
          </cell>
          <cell r="H139">
            <v>326637.21000000002</v>
          </cell>
        </row>
        <row r="140">
          <cell r="A140" t="str">
            <v>4011101</v>
          </cell>
          <cell r="G140">
            <v>0</v>
          </cell>
          <cell r="H140">
            <v>65966.36</v>
          </cell>
        </row>
        <row r="141">
          <cell r="A141" t="str">
            <v>4011102</v>
          </cell>
          <cell r="G141">
            <v>0</v>
          </cell>
          <cell r="H141">
            <v>1028220.28</v>
          </cell>
        </row>
        <row r="142">
          <cell r="A142" t="str">
            <v>4011103</v>
          </cell>
          <cell r="G142">
            <v>0</v>
          </cell>
          <cell r="H142">
            <v>0</v>
          </cell>
        </row>
        <row r="143">
          <cell r="A143" t="str">
            <v>4011109</v>
          </cell>
          <cell r="G143">
            <v>0</v>
          </cell>
          <cell r="H143">
            <v>7899120.8700000001</v>
          </cell>
        </row>
        <row r="144">
          <cell r="A144" t="str">
            <v>4011110</v>
          </cell>
          <cell r="G144">
            <v>0</v>
          </cell>
          <cell r="H144">
            <v>776600.04</v>
          </cell>
        </row>
        <row r="145">
          <cell r="A145" t="str">
            <v>4011200</v>
          </cell>
          <cell r="G145">
            <v>0</v>
          </cell>
          <cell r="H145">
            <v>19999.5</v>
          </cell>
        </row>
        <row r="146">
          <cell r="A146" t="str">
            <v>4011201</v>
          </cell>
          <cell r="G146">
            <v>0</v>
          </cell>
          <cell r="H146">
            <v>9345.6</v>
          </cell>
        </row>
        <row r="147">
          <cell r="A147" t="str">
            <v>4011202</v>
          </cell>
          <cell r="G147">
            <v>0</v>
          </cell>
          <cell r="H147">
            <v>10926408.24</v>
          </cell>
        </row>
        <row r="148">
          <cell r="A148" t="str">
            <v>4011203</v>
          </cell>
          <cell r="G148">
            <v>0</v>
          </cell>
          <cell r="H148">
            <v>64251.06</v>
          </cell>
        </row>
        <row r="149">
          <cell r="A149" t="str">
            <v>4011204</v>
          </cell>
          <cell r="G149">
            <v>0</v>
          </cell>
          <cell r="H149">
            <v>1032221.52</v>
          </cell>
        </row>
        <row r="150">
          <cell r="A150" t="str">
            <v>4011205</v>
          </cell>
          <cell r="G150">
            <v>0</v>
          </cell>
          <cell r="H150">
            <v>10280.17</v>
          </cell>
        </row>
        <row r="151">
          <cell r="A151" t="str">
            <v>4011206</v>
          </cell>
          <cell r="G151">
            <v>0</v>
          </cell>
          <cell r="H151">
            <v>1168.2</v>
          </cell>
        </row>
        <row r="152">
          <cell r="A152" t="str">
            <v>4011207</v>
          </cell>
          <cell r="G152">
            <v>0</v>
          </cell>
          <cell r="H152">
            <v>90000</v>
          </cell>
        </row>
        <row r="153">
          <cell r="A153" t="str">
            <v>4011360</v>
          </cell>
          <cell r="G153">
            <v>0</v>
          </cell>
          <cell r="H153">
            <v>1000</v>
          </cell>
        </row>
        <row r="154">
          <cell r="A154" t="str">
            <v>4011380</v>
          </cell>
          <cell r="G154">
            <v>0</v>
          </cell>
          <cell r="H154">
            <v>780724</v>
          </cell>
        </row>
        <row r="155">
          <cell r="A155" t="str">
            <v>4011410</v>
          </cell>
          <cell r="G155">
            <v>0</v>
          </cell>
          <cell r="H155">
            <v>231849.86</v>
          </cell>
        </row>
        <row r="156">
          <cell r="A156" t="str">
            <v>4011411</v>
          </cell>
          <cell r="G156">
            <v>0</v>
          </cell>
          <cell r="H156">
            <v>300000</v>
          </cell>
        </row>
        <row r="157">
          <cell r="A157" t="str">
            <v>4011412</v>
          </cell>
          <cell r="G157">
            <v>0</v>
          </cell>
          <cell r="H157">
            <v>23543.52</v>
          </cell>
        </row>
        <row r="158">
          <cell r="A158" t="str">
            <v>4011419</v>
          </cell>
          <cell r="G158">
            <v>0</v>
          </cell>
          <cell r="H158">
            <v>1700000</v>
          </cell>
        </row>
        <row r="159">
          <cell r="A159" t="str">
            <v>4011500</v>
          </cell>
          <cell r="G159">
            <v>0</v>
          </cell>
          <cell r="H159">
            <v>109400</v>
          </cell>
        </row>
        <row r="160">
          <cell r="A160" t="str">
            <v>4011501</v>
          </cell>
          <cell r="G160">
            <v>0</v>
          </cell>
          <cell r="H160">
            <v>0</v>
          </cell>
        </row>
        <row r="161">
          <cell r="A161" t="str">
            <v>4013100</v>
          </cell>
          <cell r="G161">
            <v>0</v>
          </cell>
          <cell r="H161">
            <v>23047.61</v>
          </cell>
        </row>
        <row r="162">
          <cell r="A162" t="str">
            <v>4120300</v>
          </cell>
          <cell r="G162">
            <v>0</v>
          </cell>
          <cell r="H162">
            <v>6678019.3099999996</v>
          </cell>
        </row>
        <row r="163">
          <cell r="A163" t="str">
            <v>4120400</v>
          </cell>
          <cell r="G163">
            <v>0</v>
          </cell>
          <cell r="H163">
            <v>19498.080000000002</v>
          </cell>
        </row>
        <row r="164">
          <cell r="A164" t="str">
            <v>4120500</v>
          </cell>
          <cell r="G164">
            <v>0</v>
          </cell>
          <cell r="H164">
            <v>0</v>
          </cell>
        </row>
        <row r="165">
          <cell r="A165" t="str">
            <v>4140100</v>
          </cell>
          <cell r="G165">
            <v>640275.09</v>
          </cell>
          <cell r="H165">
            <v>0</v>
          </cell>
        </row>
        <row r="166">
          <cell r="A166" t="str">
            <v>4150100</v>
          </cell>
          <cell r="G166">
            <v>0</v>
          </cell>
          <cell r="H166">
            <v>19018.36</v>
          </cell>
        </row>
        <row r="167">
          <cell r="A167" t="str">
            <v>4160300</v>
          </cell>
          <cell r="G167">
            <v>0</v>
          </cell>
          <cell r="H167">
            <v>1245.3900000000001</v>
          </cell>
        </row>
        <row r="168">
          <cell r="A168" t="str">
            <v>4160400</v>
          </cell>
          <cell r="G168">
            <v>0</v>
          </cell>
          <cell r="H168">
            <v>964104.58</v>
          </cell>
        </row>
        <row r="169">
          <cell r="A169" t="str">
            <v>5012000</v>
          </cell>
          <cell r="G169">
            <v>2187.42</v>
          </cell>
          <cell r="H169">
            <v>0</v>
          </cell>
        </row>
        <row r="170">
          <cell r="A170" t="str">
            <v>5012192</v>
          </cell>
          <cell r="G170">
            <v>1200</v>
          </cell>
          <cell r="H170">
            <v>0</v>
          </cell>
        </row>
        <row r="171">
          <cell r="A171" t="str">
            <v>5012232</v>
          </cell>
          <cell r="G171">
            <v>3082544</v>
          </cell>
          <cell r="H171">
            <v>0</v>
          </cell>
        </row>
        <row r="172">
          <cell r="A172" t="str">
            <v>5012350</v>
          </cell>
          <cell r="G172">
            <v>773842.18</v>
          </cell>
          <cell r="H172">
            <v>0</v>
          </cell>
        </row>
        <row r="173">
          <cell r="A173" t="str">
            <v>5012400</v>
          </cell>
          <cell r="G173">
            <v>0</v>
          </cell>
          <cell r="H173">
            <v>0</v>
          </cell>
        </row>
        <row r="174">
          <cell r="A174" t="str">
            <v>5012602</v>
          </cell>
          <cell r="G174">
            <v>4223056.42</v>
          </cell>
          <cell r="H174">
            <v>0</v>
          </cell>
        </row>
        <row r="175">
          <cell r="A175" t="str">
            <v>5012603</v>
          </cell>
          <cell r="G175">
            <v>0</v>
          </cell>
          <cell r="H175">
            <v>0</v>
          </cell>
        </row>
        <row r="176">
          <cell r="A176" t="str">
            <v>5012604</v>
          </cell>
          <cell r="G176">
            <v>0</v>
          </cell>
          <cell r="H176">
            <v>0</v>
          </cell>
        </row>
        <row r="177">
          <cell r="A177" t="str">
            <v>5012605</v>
          </cell>
          <cell r="G177">
            <v>2260781.9</v>
          </cell>
          <cell r="H177">
            <v>0</v>
          </cell>
        </row>
        <row r="178">
          <cell r="A178" t="str">
            <v>5012610</v>
          </cell>
          <cell r="G178">
            <v>0</v>
          </cell>
          <cell r="H178">
            <v>0</v>
          </cell>
        </row>
        <row r="179">
          <cell r="A179" t="str">
            <v>5012700</v>
          </cell>
          <cell r="G179">
            <v>0</v>
          </cell>
          <cell r="H179">
            <v>0</v>
          </cell>
        </row>
        <row r="180">
          <cell r="A180" t="str">
            <v>5012900</v>
          </cell>
          <cell r="G180">
            <v>532509.93999999994</v>
          </cell>
          <cell r="H180">
            <v>0</v>
          </cell>
        </row>
        <row r="181">
          <cell r="A181" t="str">
            <v>5013000</v>
          </cell>
          <cell r="G181">
            <v>6578035.1500000004</v>
          </cell>
          <cell r="H181">
            <v>0</v>
          </cell>
        </row>
        <row r="182">
          <cell r="A182" t="str">
            <v>5013100</v>
          </cell>
          <cell r="G182">
            <v>47723676.57</v>
          </cell>
          <cell r="H182">
            <v>0</v>
          </cell>
        </row>
        <row r="183">
          <cell r="A183" t="str">
            <v>5013200</v>
          </cell>
          <cell r="G183">
            <v>216833.18</v>
          </cell>
          <cell r="H183">
            <v>0</v>
          </cell>
        </row>
        <row r="184">
          <cell r="A184" t="str">
            <v>5013300</v>
          </cell>
          <cell r="G184">
            <v>21403.200000000001</v>
          </cell>
          <cell r="H184">
            <v>0</v>
          </cell>
        </row>
        <row r="185">
          <cell r="A185" t="str">
            <v>6010100</v>
          </cell>
          <cell r="G185">
            <v>1973376.7</v>
          </cell>
          <cell r="H185">
            <v>0</v>
          </cell>
        </row>
        <row r="186">
          <cell r="A186" t="str">
            <v>6010101</v>
          </cell>
          <cell r="G186">
            <v>2949105.57</v>
          </cell>
          <cell r="H186">
            <v>0</v>
          </cell>
        </row>
        <row r="187">
          <cell r="A187" t="str">
            <v>6010102</v>
          </cell>
          <cell r="G187">
            <v>6731310</v>
          </cell>
          <cell r="H187">
            <v>0</v>
          </cell>
        </row>
        <row r="188">
          <cell r="A188" t="str">
            <v>6010103</v>
          </cell>
          <cell r="G188">
            <v>229842</v>
          </cell>
          <cell r="H188">
            <v>0</v>
          </cell>
        </row>
        <row r="189">
          <cell r="A189" t="str">
            <v>6010104</v>
          </cell>
          <cell r="G189">
            <v>1648805.6</v>
          </cell>
          <cell r="H189">
            <v>0</v>
          </cell>
        </row>
        <row r="190">
          <cell r="A190" t="str">
            <v>6010200</v>
          </cell>
          <cell r="G190">
            <v>1381629.47</v>
          </cell>
          <cell r="H190">
            <v>0</v>
          </cell>
        </row>
        <row r="191">
          <cell r="A191" t="str">
            <v>6020102</v>
          </cell>
          <cell r="G191">
            <v>0</v>
          </cell>
          <cell r="H191">
            <v>0</v>
          </cell>
        </row>
        <row r="192">
          <cell r="A192" t="str">
            <v>6020106</v>
          </cell>
          <cell r="G192">
            <v>0</v>
          </cell>
          <cell r="H192">
            <v>0</v>
          </cell>
        </row>
        <row r="193">
          <cell r="A193" t="str">
            <v>6020107</v>
          </cell>
          <cell r="G193">
            <v>0</v>
          </cell>
          <cell r="H193">
            <v>0</v>
          </cell>
        </row>
        <row r="194">
          <cell r="A194" t="str">
            <v>6020108</v>
          </cell>
          <cell r="G194">
            <v>0</v>
          </cell>
          <cell r="H194">
            <v>0</v>
          </cell>
        </row>
        <row r="195">
          <cell r="A195" t="str">
            <v>6020402</v>
          </cell>
          <cell r="G195">
            <v>33333.300000000003</v>
          </cell>
          <cell r="H195">
            <v>0</v>
          </cell>
        </row>
        <row r="196">
          <cell r="A196" t="str">
            <v>6020403</v>
          </cell>
          <cell r="G196">
            <v>0</v>
          </cell>
          <cell r="H196">
            <v>0</v>
          </cell>
        </row>
        <row r="197">
          <cell r="A197" t="str">
            <v>6020404</v>
          </cell>
          <cell r="G197">
            <v>0</v>
          </cell>
          <cell r="H197">
            <v>0</v>
          </cell>
        </row>
        <row r="198">
          <cell r="A198" t="str">
            <v>6020405</v>
          </cell>
          <cell r="G198">
            <v>5174</v>
          </cell>
          <cell r="H198">
            <v>0</v>
          </cell>
        </row>
        <row r="199">
          <cell r="A199" t="str">
            <v>6020406</v>
          </cell>
          <cell r="G199">
            <v>36720.04</v>
          </cell>
          <cell r="H199">
            <v>0</v>
          </cell>
        </row>
        <row r="200">
          <cell r="A200" t="str">
            <v>6020701</v>
          </cell>
          <cell r="G200">
            <v>122034.83</v>
          </cell>
          <cell r="H200">
            <v>0</v>
          </cell>
        </row>
        <row r="201">
          <cell r="A201" t="str">
            <v>6020800</v>
          </cell>
          <cell r="G201">
            <v>5758.89</v>
          </cell>
          <cell r="H201">
            <v>0</v>
          </cell>
        </row>
        <row r="202">
          <cell r="A202" t="str">
            <v>6020801</v>
          </cell>
          <cell r="G202">
            <v>48120</v>
          </cell>
          <cell r="H202">
            <v>0</v>
          </cell>
        </row>
        <row r="203">
          <cell r="A203" t="str">
            <v>6023100</v>
          </cell>
          <cell r="G203">
            <v>0</v>
          </cell>
          <cell r="H203">
            <v>0</v>
          </cell>
        </row>
        <row r="204">
          <cell r="A204" t="str">
            <v>6023500</v>
          </cell>
          <cell r="G204">
            <v>9000</v>
          </cell>
          <cell r="H204">
            <v>0</v>
          </cell>
        </row>
        <row r="205">
          <cell r="A205" t="str">
            <v>6030101</v>
          </cell>
          <cell r="G205">
            <v>15240902.73</v>
          </cell>
          <cell r="H205">
            <v>0</v>
          </cell>
        </row>
        <row r="206">
          <cell r="A206" t="str">
            <v>6030102</v>
          </cell>
          <cell r="G206">
            <v>0</v>
          </cell>
          <cell r="H206">
            <v>0</v>
          </cell>
        </row>
        <row r="207">
          <cell r="A207" t="str">
            <v>6030104</v>
          </cell>
          <cell r="G207">
            <v>448247</v>
          </cell>
          <cell r="H207">
            <v>0</v>
          </cell>
        </row>
        <row r="208">
          <cell r="A208" t="str">
            <v>6030105</v>
          </cell>
          <cell r="G208">
            <v>0</v>
          </cell>
          <cell r="H208">
            <v>0</v>
          </cell>
        </row>
        <row r="209">
          <cell r="A209" t="str">
            <v>6030106</v>
          </cell>
          <cell r="G209">
            <v>8666.66</v>
          </cell>
          <cell r="H209">
            <v>0</v>
          </cell>
        </row>
        <row r="210">
          <cell r="A210" t="str">
            <v>6030199</v>
          </cell>
          <cell r="G210">
            <v>0</v>
          </cell>
          <cell r="H210">
            <v>0</v>
          </cell>
        </row>
        <row r="211">
          <cell r="A211" t="str">
            <v>6030200</v>
          </cell>
          <cell r="G211">
            <v>250000</v>
          </cell>
          <cell r="H211">
            <v>0</v>
          </cell>
        </row>
        <row r="212">
          <cell r="A212" t="str">
            <v>6030201</v>
          </cell>
          <cell r="G212">
            <v>3698698.76</v>
          </cell>
          <cell r="H212">
            <v>0</v>
          </cell>
        </row>
        <row r="213">
          <cell r="A213" t="str">
            <v>6030301</v>
          </cell>
          <cell r="G213">
            <v>0</v>
          </cell>
          <cell r="H213">
            <v>0</v>
          </cell>
        </row>
        <row r="214">
          <cell r="A214" t="str">
            <v>6030302</v>
          </cell>
          <cell r="G214">
            <v>2000</v>
          </cell>
          <cell r="H214">
            <v>0</v>
          </cell>
        </row>
        <row r="215">
          <cell r="A215" t="str">
            <v>6030401</v>
          </cell>
          <cell r="G215">
            <v>77166</v>
          </cell>
          <cell r="H215">
            <v>0</v>
          </cell>
        </row>
        <row r="216">
          <cell r="A216" t="str">
            <v>6030402</v>
          </cell>
          <cell r="G216">
            <v>4111.6400000000003</v>
          </cell>
          <cell r="H216">
            <v>0</v>
          </cell>
        </row>
        <row r="217">
          <cell r="A217" t="str">
            <v>6030404</v>
          </cell>
          <cell r="G217">
            <v>40595.160000000003</v>
          </cell>
          <cell r="H217">
            <v>0</v>
          </cell>
        </row>
        <row r="218">
          <cell r="A218" t="str">
            <v>6030405</v>
          </cell>
          <cell r="G218">
            <v>247190.85</v>
          </cell>
          <cell r="H218">
            <v>0</v>
          </cell>
        </row>
        <row r="219">
          <cell r="A219" t="str">
            <v>6030600</v>
          </cell>
          <cell r="G219">
            <v>803558</v>
          </cell>
          <cell r="H219">
            <v>0</v>
          </cell>
        </row>
        <row r="220">
          <cell r="A220" t="str">
            <v>6030601</v>
          </cell>
          <cell r="G220">
            <v>386284</v>
          </cell>
          <cell r="H220">
            <v>0</v>
          </cell>
        </row>
        <row r="221">
          <cell r="A221" t="str">
            <v>6030602</v>
          </cell>
          <cell r="G221">
            <v>15269.58</v>
          </cell>
          <cell r="H221">
            <v>0</v>
          </cell>
        </row>
        <row r="222">
          <cell r="A222" t="str">
            <v>6030701</v>
          </cell>
          <cell r="G222">
            <v>1326872</v>
          </cell>
          <cell r="H222">
            <v>0</v>
          </cell>
        </row>
        <row r="223">
          <cell r="A223" t="str">
            <v>6030702</v>
          </cell>
          <cell r="G223">
            <v>1768453.68</v>
          </cell>
          <cell r="H223">
            <v>0</v>
          </cell>
        </row>
        <row r="224">
          <cell r="A224" t="str">
            <v>6030703</v>
          </cell>
          <cell r="G224">
            <v>94500</v>
          </cell>
          <cell r="H224">
            <v>0</v>
          </cell>
        </row>
        <row r="225">
          <cell r="A225" t="str">
            <v>6030704</v>
          </cell>
          <cell r="G225">
            <v>9842.99</v>
          </cell>
          <cell r="H225">
            <v>0</v>
          </cell>
        </row>
        <row r="226">
          <cell r="A226" t="str">
            <v>6030705</v>
          </cell>
          <cell r="G226">
            <v>5222.28</v>
          </cell>
          <cell r="H226">
            <v>0</v>
          </cell>
        </row>
        <row r="227">
          <cell r="A227" t="str">
            <v>6030706</v>
          </cell>
          <cell r="G227">
            <v>15431.59</v>
          </cell>
          <cell r="H227">
            <v>0</v>
          </cell>
        </row>
        <row r="228">
          <cell r="A228" t="str">
            <v>6030707</v>
          </cell>
          <cell r="G228">
            <v>200908.7</v>
          </cell>
          <cell r="H228">
            <v>0</v>
          </cell>
        </row>
        <row r="229">
          <cell r="A229" t="str">
            <v>6030708</v>
          </cell>
          <cell r="G229">
            <v>0</v>
          </cell>
          <cell r="H229">
            <v>0</v>
          </cell>
        </row>
        <row r="230">
          <cell r="A230" t="str">
            <v>6030709</v>
          </cell>
          <cell r="G230">
            <v>0</v>
          </cell>
          <cell r="H230">
            <v>0</v>
          </cell>
        </row>
        <row r="231">
          <cell r="A231" t="str">
            <v>6030710</v>
          </cell>
          <cell r="G231">
            <v>0</v>
          </cell>
          <cell r="H231">
            <v>0</v>
          </cell>
        </row>
        <row r="232">
          <cell r="A232" t="str">
            <v>6030711</v>
          </cell>
          <cell r="G232">
            <v>52423.76</v>
          </cell>
          <cell r="H232">
            <v>0</v>
          </cell>
        </row>
        <row r="233">
          <cell r="A233" t="str">
            <v>6030712</v>
          </cell>
          <cell r="G233">
            <v>540459.94999999995</v>
          </cell>
          <cell r="H233">
            <v>0</v>
          </cell>
        </row>
        <row r="234">
          <cell r="A234" t="str">
            <v>6030713</v>
          </cell>
          <cell r="G234">
            <v>1350118.83</v>
          </cell>
          <cell r="H234">
            <v>0</v>
          </cell>
        </row>
        <row r="235">
          <cell r="A235" t="str">
            <v>6030800</v>
          </cell>
          <cell r="G235">
            <v>0</v>
          </cell>
          <cell r="H235">
            <v>0</v>
          </cell>
        </row>
        <row r="236">
          <cell r="A236" t="str">
            <v>6032103</v>
          </cell>
          <cell r="G236">
            <v>338732.23</v>
          </cell>
          <cell r="H236">
            <v>0</v>
          </cell>
        </row>
        <row r="237">
          <cell r="A237" t="str">
            <v>6032104</v>
          </cell>
          <cell r="G237">
            <v>245639.6</v>
          </cell>
          <cell r="H237">
            <v>0</v>
          </cell>
        </row>
        <row r="238">
          <cell r="A238" t="str">
            <v>6032105</v>
          </cell>
          <cell r="G238">
            <v>51524.28</v>
          </cell>
          <cell r="H238">
            <v>0</v>
          </cell>
        </row>
        <row r="239">
          <cell r="A239" t="str">
            <v>6032106</v>
          </cell>
          <cell r="G239">
            <v>83606.81</v>
          </cell>
          <cell r="H239">
            <v>0</v>
          </cell>
        </row>
        <row r="240">
          <cell r="A240" t="str">
            <v>6032107</v>
          </cell>
          <cell r="G240">
            <v>1309328.4099999999</v>
          </cell>
          <cell r="H240">
            <v>0</v>
          </cell>
        </row>
        <row r="241">
          <cell r="A241" t="str">
            <v>6032108</v>
          </cell>
          <cell r="G241">
            <v>89300.04</v>
          </cell>
          <cell r="H241">
            <v>0</v>
          </cell>
        </row>
        <row r="242">
          <cell r="A242" t="str">
            <v>6032116</v>
          </cell>
          <cell r="G242">
            <v>2341794.5499999998</v>
          </cell>
          <cell r="H242">
            <v>0</v>
          </cell>
        </row>
        <row r="243">
          <cell r="A243" t="str">
            <v>6032210</v>
          </cell>
          <cell r="G243">
            <v>388020.96</v>
          </cell>
          <cell r="H243">
            <v>0</v>
          </cell>
        </row>
        <row r="244">
          <cell r="A244" t="str">
            <v>6032215</v>
          </cell>
          <cell r="G244">
            <v>27444.19</v>
          </cell>
          <cell r="H244">
            <v>0</v>
          </cell>
        </row>
        <row r="245">
          <cell r="A245" t="str">
            <v>6032219</v>
          </cell>
          <cell r="G245">
            <v>38897.07</v>
          </cell>
          <cell r="H245">
            <v>0</v>
          </cell>
        </row>
        <row r="246">
          <cell r="A246" t="str">
            <v>6032220</v>
          </cell>
          <cell r="G246">
            <v>183874.71</v>
          </cell>
          <cell r="H246">
            <v>0</v>
          </cell>
        </row>
        <row r="247">
          <cell r="A247" t="str">
            <v>6032230</v>
          </cell>
          <cell r="G247">
            <v>294.81</v>
          </cell>
          <cell r="H247">
            <v>0</v>
          </cell>
        </row>
        <row r="248">
          <cell r="A248" t="str">
            <v>6033101</v>
          </cell>
          <cell r="G248">
            <v>253300</v>
          </cell>
          <cell r="H248">
            <v>0</v>
          </cell>
        </row>
        <row r="249">
          <cell r="A249" t="str">
            <v>6033102</v>
          </cell>
          <cell r="G249">
            <v>112715.72</v>
          </cell>
          <cell r="H249">
            <v>0</v>
          </cell>
        </row>
        <row r="250">
          <cell r="A250" t="str">
            <v>6033104</v>
          </cell>
          <cell r="G250">
            <v>124870.86</v>
          </cell>
          <cell r="H250">
            <v>0</v>
          </cell>
        </row>
        <row r="251">
          <cell r="A251" t="str">
            <v>6033105</v>
          </cell>
          <cell r="G251">
            <v>33549.46</v>
          </cell>
          <cell r="H251">
            <v>0</v>
          </cell>
        </row>
        <row r="252">
          <cell r="A252" t="str">
            <v>6033197</v>
          </cell>
          <cell r="G252">
            <v>986940.45</v>
          </cell>
          <cell r="H252">
            <v>0</v>
          </cell>
        </row>
        <row r="253">
          <cell r="A253" t="str">
            <v>6033198</v>
          </cell>
          <cell r="G253">
            <v>0</v>
          </cell>
          <cell r="H253">
            <v>0</v>
          </cell>
        </row>
        <row r="254">
          <cell r="A254" t="str">
            <v>6033199</v>
          </cell>
          <cell r="G254">
            <v>297437.96000000002</v>
          </cell>
          <cell r="H254">
            <v>0</v>
          </cell>
        </row>
        <row r="255">
          <cell r="A255" t="str">
            <v>6033200</v>
          </cell>
          <cell r="G255">
            <v>128528</v>
          </cell>
          <cell r="H255">
            <v>0</v>
          </cell>
        </row>
        <row r="256">
          <cell r="A256" t="str">
            <v>6033201</v>
          </cell>
          <cell r="G256">
            <v>241666.64</v>
          </cell>
          <cell r="H256">
            <v>0</v>
          </cell>
        </row>
        <row r="257">
          <cell r="A257" t="str">
            <v>6033202</v>
          </cell>
          <cell r="G257">
            <v>29560</v>
          </cell>
          <cell r="H257">
            <v>0</v>
          </cell>
        </row>
        <row r="258">
          <cell r="A258" t="str">
            <v>6033300</v>
          </cell>
          <cell r="G258">
            <v>0</v>
          </cell>
          <cell r="H258">
            <v>0</v>
          </cell>
        </row>
        <row r="259">
          <cell r="A259" t="str">
            <v>6033600</v>
          </cell>
          <cell r="G259">
            <v>0</v>
          </cell>
          <cell r="H259">
            <v>0</v>
          </cell>
        </row>
        <row r="260">
          <cell r="A260" t="str">
            <v>6040101</v>
          </cell>
          <cell r="G260">
            <v>0</v>
          </cell>
          <cell r="H260">
            <v>0</v>
          </cell>
        </row>
        <row r="261">
          <cell r="A261" t="str">
            <v>6040104</v>
          </cell>
          <cell r="G261">
            <v>0</v>
          </cell>
          <cell r="H261">
            <v>0</v>
          </cell>
        </row>
        <row r="262">
          <cell r="A262" t="str">
            <v>6050501</v>
          </cell>
          <cell r="G262">
            <v>2620.27</v>
          </cell>
          <cell r="H262">
            <v>0</v>
          </cell>
        </row>
        <row r="263">
          <cell r="A263" t="str">
            <v>6050518</v>
          </cell>
          <cell r="G263">
            <v>38325.129999999997</v>
          </cell>
          <cell r="H263">
            <v>0</v>
          </cell>
        </row>
        <row r="264">
          <cell r="A264" t="str">
            <v>6050519</v>
          </cell>
          <cell r="G264">
            <v>414640.07</v>
          </cell>
          <cell r="H264">
            <v>0</v>
          </cell>
        </row>
        <row r="265">
          <cell r="A265" t="str">
            <v>6050700</v>
          </cell>
          <cell r="G265">
            <v>52093793.93</v>
          </cell>
          <cell r="H265">
            <v>0</v>
          </cell>
        </row>
        <row r="266">
          <cell r="A266" t="str">
            <v>6050701</v>
          </cell>
          <cell r="G266">
            <v>389072.34</v>
          </cell>
          <cell r="H266">
            <v>0</v>
          </cell>
        </row>
        <row r="298">
          <cell r="A298" t="str">
            <v>ยอดรวม</v>
          </cell>
          <cell r="G298">
            <v>232508296.60999998</v>
          </cell>
          <cell r="H298">
            <v>19197982.309999995</v>
          </cell>
        </row>
        <row r="299">
          <cell r="G299">
            <v>0</v>
          </cell>
          <cell r="H299">
            <v>68861676.320000023</v>
          </cell>
        </row>
        <row r="300">
          <cell r="G300">
            <v>12132675.58</v>
          </cell>
          <cell r="H300">
            <v>150000000</v>
          </cell>
        </row>
        <row r="301">
          <cell r="G301">
            <v>640275.09</v>
          </cell>
          <cell r="H301">
            <v>174644271.66000009</v>
          </cell>
        </row>
        <row r="302">
          <cell r="G302">
            <v>65416069.960000001</v>
          </cell>
          <cell r="H302">
            <v>0</v>
          </cell>
        </row>
        <row r="303">
          <cell r="G303">
            <v>102006613.05000001</v>
          </cell>
          <cell r="H303">
            <v>0</v>
          </cell>
        </row>
        <row r="304">
          <cell r="A304" t="str">
            <v/>
          </cell>
          <cell r="G304">
            <v>412703930.29000002</v>
          </cell>
          <cell r="H304">
            <v>412703930.29000008</v>
          </cell>
        </row>
        <row r="305">
          <cell r="A305" t="str">
            <v/>
          </cell>
          <cell r="G305">
            <v>0</v>
          </cell>
          <cell r="H305">
            <v>0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58">
    <pageSetUpPr fitToPage="1"/>
  </sheetPr>
  <dimension ref="A1:AF87"/>
  <sheetViews>
    <sheetView view="pageBreakPreview" topLeftCell="A20" zoomScaleNormal="80" zoomScaleSheetLayoutView="100" workbookViewId="0">
      <selection activeCell="C33" sqref="C33"/>
    </sheetView>
  </sheetViews>
  <sheetFormatPr defaultColWidth="35.453125" defaultRowHeight="14.5"/>
  <cols>
    <col min="1" max="1" width="3.6328125" style="2" customWidth="1"/>
    <col min="2" max="2" width="2.453125" style="2" customWidth="1"/>
    <col min="3" max="3" width="61.54296875" style="2" customWidth="1"/>
    <col min="4" max="4" width="8.36328125" style="5" customWidth="1"/>
    <col min="5" max="5" width="1.6328125" style="2" customWidth="1"/>
    <col min="6" max="6" width="15.6328125" style="2" customWidth="1"/>
    <col min="7" max="7" width="1.6328125" style="2" customWidth="1"/>
    <col min="8" max="8" width="15.6328125" style="2" customWidth="1"/>
    <col min="9" max="9" width="1.6328125" style="2" customWidth="1"/>
    <col min="10" max="10" width="15.6328125" style="2" customWidth="1"/>
    <col min="11" max="11" width="1.6328125" style="2" customWidth="1"/>
    <col min="12" max="12" width="15.6328125" style="3" customWidth="1"/>
    <col min="13" max="13" width="9.6328125" style="2" bestFit="1" customWidth="1"/>
    <col min="14" max="14" width="0.453125" style="2" customWidth="1"/>
    <col min="15" max="15" width="24.1796875" style="2" customWidth="1"/>
    <col min="16" max="16" width="0.453125" style="2" customWidth="1"/>
    <col min="17" max="17" width="9.6328125" style="2" bestFit="1" customWidth="1"/>
    <col min="18" max="18" width="0.453125" style="2" customWidth="1"/>
    <col min="19" max="19" width="9.6328125" style="2" bestFit="1" customWidth="1"/>
    <col min="20" max="20" width="0.453125" style="2" customWidth="1"/>
    <col min="21" max="21" width="23.36328125" style="2" customWidth="1"/>
    <col min="22" max="22" width="19.453125" style="2" customWidth="1"/>
    <col min="23" max="23" width="0.453125" style="2" customWidth="1"/>
    <col min="24" max="24" width="23.6328125" style="2" customWidth="1"/>
    <col min="25" max="25" width="0.453125" style="2" customWidth="1"/>
    <col min="26" max="26" width="23.36328125" style="2" customWidth="1"/>
    <col min="27" max="27" width="0.453125" style="2" customWidth="1"/>
    <col min="28" max="28" width="17.36328125" style="2" customWidth="1"/>
    <col min="29" max="29" width="0.453125" style="2" customWidth="1"/>
    <col min="30" max="30" width="13.6328125" style="2" bestFit="1" customWidth="1"/>
    <col min="31" max="31" width="0.453125" style="2" customWidth="1"/>
    <col min="32" max="32" width="13.6328125" style="2" bestFit="1" customWidth="1"/>
    <col min="33" max="16384" width="35.453125" style="2"/>
  </cols>
  <sheetData>
    <row r="1" spans="1:32" ht="21" customHeight="1">
      <c r="A1" s="1" t="s">
        <v>133</v>
      </c>
      <c r="D1" s="2"/>
    </row>
    <row r="2" spans="1:32" ht="21" customHeight="1">
      <c r="A2" s="1" t="s">
        <v>29</v>
      </c>
      <c r="D2" s="2"/>
    </row>
    <row r="3" spans="1:32" ht="21" customHeight="1">
      <c r="A3" s="1" t="s">
        <v>135</v>
      </c>
      <c r="D3" s="2"/>
    </row>
    <row r="4" spans="1:32" ht="21" customHeight="1">
      <c r="A4" s="4"/>
      <c r="D4" s="2"/>
    </row>
    <row r="5" spans="1:32" ht="20.149999999999999" customHeight="1">
      <c r="A5" s="1" t="s">
        <v>1</v>
      </c>
      <c r="D5" s="2"/>
    </row>
    <row r="6" spans="1:32" ht="20.149999999999999" customHeight="1">
      <c r="F6" s="167" t="s">
        <v>74</v>
      </c>
      <c r="G6" s="167"/>
      <c r="H6" s="167"/>
      <c r="I6" s="167"/>
      <c r="J6" s="167"/>
      <c r="K6" s="167"/>
      <c r="L6" s="167"/>
    </row>
    <row r="7" spans="1:32" ht="20.149999999999999" customHeight="1">
      <c r="E7" s="6"/>
      <c r="F7" s="170" t="s">
        <v>28</v>
      </c>
      <c r="G7" s="170"/>
      <c r="H7" s="170"/>
      <c r="I7" s="170"/>
      <c r="J7" s="171" t="s">
        <v>80</v>
      </c>
      <c r="K7" s="171"/>
      <c r="L7" s="171"/>
    </row>
    <row r="8" spans="1:32" ht="20.149999999999999" customHeight="1">
      <c r="D8" s="7" t="s">
        <v>24</v>
      </c>
      <c r="E8" s="6"/>
      <c r="F8" s="8" t="s">
        <v>136</v>
      </c>
      <c r="G8" s="9"/>
      <c r="H8" s="8" t="s">
        <v>128</v>
      </c>
      <c r="I8" s="10"/>
      <c r="J8" s="8" t="s">
        <v>136</v>
      </c>
      <c r="K8" s="9"/>
      <c r="L8" s="8" t="s">
        <v>128</v>
      </c>
    </row>
    <row r="9" spans="1:32" ht="20.149999999999999" customHeight="1">
      <c r="A9" s="1" t="s">
        <v>17</v>
      </c>
      <c r="B9" s="11"/>
      <c r="C9" s="11"/>
      <c r="E9" s="12"/>
      <c r="F9" s="12"/>
      <c r="G9" s="12"/>
      <c r="H9" s="12"/>
      <c r="J9" s="12"/>
      <c r="K9" s="12"/>
      <c r="L9" s="12"/>
    </row>
    <row r="10" spans="1:32" ht="20.149999999999999" customHeight="1">
      <c r="A10" s="13" t="s">
        <v>10</v>
      </c>
      <c r="C10" s="12"/>
      <c r="D10" s="14">
        <v>6</v>
      </c>
      <c r="E10" s="15"/>
      <c r="F10" s="16">
        <v>15174057</v>
      </c>
      <c r="G10" s="15"/>
      <c r="H10" s="16">
        <v>68865753</v>
      </c>
      <c r="I10" s="17"/>
      <c r="J10" s="18">
        <v>15161728</v>
      </c>
      <c r="K10" s="12"/>
      <c r="L10" s="18">
        <v>68849429</v>
      </c>
      <c r="V10" s="19"/>
      <c r="X10" s="19"/>
      <c r="Z10" s="19"/>
      <c r="AB10" s="19"/>
      <c r="AD10" s="19"/>
      <c r="AF10" s="19"/>
    </row>
    <row r="11" spans="1:32" ht="20.149999999999999" customHeight="1">
      <c r="A11" s="13" t="s">
        <v>15</v>
      </c>
      <c r="C11" s="12"/>
      <c r="D11" s="14" t="s">
        <v>148</v>
      </c>
      <c r="E11" s="15"/>
      <c r="F11" s="16">
        <v>36269130</v>
      </c>
      <c r="G11" s="15"/>
      <c r="H11" s="20">
        <v>20245212</v>
      </c>
      <c r="I11" s="17"/>
      <c r="J11" s="18">
        <v>36269130</v>
      </c>
      <c r="K11" s="12"/>
      <c r="L11" s="18">
        <v>20245212</v>
      </c>
      <c r="V11" s="19"/>
      <c r="X11" s="19"/>
      <c r="Z11" s="19"/>
      <c r="AB11" s="19"/>
      <c r="AD11" s="19"/>
      <c r="AF11" s="19"/>
    </row>
    <row r="12" spans="1:32" ht="20.149999999999999" customHeight="1">
      <c r="A12" s="13" t="s">
        <v>123</v>
      </c>
      <c r="C12" s="12"/>
      <c r="D12" s="14" t="s">
        <v>149</v>
      </c>
      <c r="E12" s="15"/>
      <c r="F12" s="18">
        <v>17808775</v>
      </c>
      <c r="G12" s="15"/>
      <c r="H12" s="20">
        <v>18584383</v>
      </c>
      <c r="I12" s="17"/>
      <c r="J12" s="18">
        <v>17808775</v>
      </c>
      <c r="K12" s="12"/>
      <c r="L12" s="21">
        <v>18584383</v>
      </c>
      <c r="V12" s="19"/>
      <c r="X12" s="19"/>
      <c r="Z12" s="19"/>
      <c r="AB12" s="19"/>
      <c r="AD12" s="19"/>
      <c r="AF12" s="19"/>
    </row>
    <row r="13" spans="1:32" ht="20.149999999999999" customHeight="1">
      <c r="A13" s="22" t="s">
        <v>96</v>
      </c>
      <c r="D13" s="14">
        <v>9</v>
      </c>
      <c r="E13" s="15"/>
      <c r="F13" s="20">
        <v>5025632</v>
      </c>
      <c r="G13" s="15"/>
      <c r="H13" s="20">
        <v>5025632</v>
      </c>
      <c r="I13" s="17"/>
      <c r="J13" s="21">
        <v>5025632</v>
      </c>
      <c r="K13" s="12"/>
      <c r="L13" s="21">
        <v>5025632</v>
      </c>
      <c r="U13" s="2" t="s">
        <v>103</v>
      </c>
      <c r="V13" s="23"/>
      <c r="X13" s="23"/>
      <c r="Z13" s="23"/>
      <c r="AB13" s="23"/>
      <c r="AD13" s="23"/>
      <c r="AF13" s="23"/>
    </row>
    <row r="14" spans="1:32" ht="20.149999999999999" hidden="1" customHeight="1">
      <c r="A14" s="13" t="s">
        <v>40</v>
      </c>
      <c r="D14" s="14"/>
      <c r="E14" s="15"/>
      <c r="F14" s="16"/>
      <c r="G14" s="15"/>
      <c r="H14" s="16"/>
      <c r="I14" s="24"/>
      <c r="J14" s="16"/>
      <c r="K14" s="12"/>
      <c r="L14" s="21"/>
      <c r="V14" s="19"/>
      <c r="X14" s="19"/>
      <c r="Z14" s="19"/>
      <c r="AB14" s="19"/>
      <c r="AD14" s="19"/>
      <c r="AF14" s="19"/>
    </row>
    <row r="15" spans="1:32" ht="20.149999999999999" hidden="1" customHeight="1">
      <c r="A15" s="25" t="s">
        <v>41</v>
      </c>
      <c r="D15" s="14">
        <v>5</v>
      </c>
      <c r="E15" s="15"/>
      <c r="F15" s="20"/>
      <c r="G15" s="15"/>
      <c r="H15" s="20" t="s">
        <v>39</v>
      </c>
      <c r="I15" s="24"/>
      <c r="J15" s="20"/>
      <c r="K15" s="12"/>
      <c r="L15" s="21" t="s">
        <v>39</v>
      </c>
      <c r="V15" s="19"/>
      <c r="X15" s="19"/>
      <c r="Z15" s="19"/>
      <c r="AB15" s="19"/>
      <c r="AD15" s="19"/>
      <c r="AF15" s="19"/>
    </row>
    <row r="16" spans="1:32" ht="20.149999999999999" hidden="1" customHeight="1">
      <c r="A16" s="25" t="s">
        <v>85</v>
      </c>
      <c r="B16" s="26"/>
      <c r="D16" s="14">
        <v>10</v>
      </c>
      <c r="E16" s="15"/>
      <c r="F16" s="20"/>
      <c r="G16" s="27"/>
      <c r="H16" s="20" t="s">
        <v>39</v>
      </c>
      <c r="I16" s="24"/>
      <c r="J16" s="20"/>
      <c r="K16" s="28"/>
      <c r="L16" s="21" t="s">
        <v>39</v>
      </c>
      <c r="V16" s="19"/>
      <c r="X16" s="19"/>
      <c r="Z16" s="19"/>
      <c r="AB16" s="19"/>
      <c r="AD16" s="19"/>
      <c r="AF16" s="19"/>
    </row>
    <row r="17" spans="1:32" ht="20.149999999999999" customHeight="1">
      <c r="A17" s="13" t="s">
        <v>107</v>
      </c>
      <c r="B17" s="26"/>
      <c r="D17" s="14"/>
      <c r="E17" s="15"/>
      <c r="F17" s="20">
        <v>3749544</v>
      </c>
      <c r="G17" s="27"/>
      <c r="H17" s="20">
        <v>759983</v>
      </c>
      <c r="I17" s="24"/>
      <c r="J17" s="20">
        <v>3749544</v>
      </c>
      <c r="K17" s="28"/>
      <c r="L17" s="21">
        <v>759983</v>
      </c>
      <c r="V17" s="19"/>
      <c r="X17" s="19"/>
      <c r="Z17" s="19"/>
      <c r="AB17" s="19"/>
      <c r="AD17" s="19"/>
      <c r="AF17" s="19"/>
    </row>
    <row r="18" spans="1:32" ht="20.149999999999999" customHeight="1">
      <c r="A18" s="13" t="s">
        <v>3</v>
      </c>
      <c r="C18" s="12"/>
      <c r="D18" s="14"/>
      <c r="E18" s="15"/>
      <c r="F18" s="16">
        <v>1335873</v>
      </c>
      <c r="G18" s="15"/>
      <c r="H18" s="16">
        <v>1027310</v>
      </c>
      <c r="I18" s="29"/>
      <c r="J18" s="18">
        <v>987294</v>
      </c>
      <c r="K18" s="12"/>
      <c r="L18" s="18">
        <v>678733</v>
      </c>
      <c r="V18" s="19"/>
      <c r="X18" s="19"/>
      <c r="Z18" s="19"/>
      <c r="AB18" s="19"/>
      <c r="AD18" s="19"/>
      <c r="AF18" s="19"/>
    </row>
    <row r="19" spans="1:32" ht="20.149999999999999" customHeight="1">
      <c r="A19" s="1" t="s">
        <v>4</v>
      </c>
      <c r="B19" s="12"/>
      <c r="C19" s="12"/>
      <c r="D19" s="14"/>
      <c r="E19" s="15"/>
      <c r="F19" s="30">
        <f>SUM(F10:F18)</f>
        <v>79363011</v>
      </c>
      <c r="G19" s="15"/>
      <c r="H19" s="30">
        <f>SUM(H10:H18)</f>
        <v>114508273</v>
      </c>
      <c r="I19" s="17"/>
      <c r="J19" s="31">
        <f>SUM(J10:J18)</f>
        <v>79002103</v>
      </c>
      <c r="K19" s="15">
        <f>SUM(K10:K18)</f>
        <v>0</v>
      </c>
      <c r="L19" s="31">
        <f>SUM(L10:L18)</f>
        <v>114143372</v>
      </c>
      <c r="V19" s="19"/>
      <c r="X19" s="19"/>
      <c r="Z19" s="19"/>
      <c r="AB19" s="19"/>
      <c r="AD19" s="19"/>
      <c r="AF19" s="19"/>
    </row>
    <row r="20" spans="1:32" ht="20.149999999999999" customHeight="1">
      <c r="A20" s="4"/>
      <c r="B20" s="12"/>
      <c r="C20" s="12"/>
      <c r="D20" s="14"/>
      <c r="E20" s="15"/>
      <c r="F20" s="16"/>
      <c r="G20" s="15"/>
      <c r="H20" s="16"/>
      <c r="I20" s="17"/>
      <c r="J20" s="32"/>
      <c r="K20" s="15"/>
      <c r="L20" s="32"/>
      <c r="V20" s="19"/>
      <c r="X20" s="19"/>
      <c r="Z20" s="19"/>
      <c r="AB20" s="19"/>
      <c r="AD20" s="19"/>
      <c r="AF20" s="19"/>
    </row>
    <row r="21" spans="1:32" ht="20.149999999999999" customHeight="1">
      <c r="A21" s="1" t="s">
        <v>11</v>
      </c>
      <c r="B21" s="12"/>
      <c r="C21" s="12"/>
      <c r="D21" s="14"/>
      <c r="E21" s="15"/>
      <c r="F21" s="15"/>
      <c r="G21" s="15"/>
      <c r="H21" s="15"/>
      <c r="I21" s="17"/>
      <c r="J21" s="15"/>
      <c r="K21" s="15"/>
      <c r="L21" s="15"/>
      <c r="V21" s="19"/>
      <c r="X21" s="19"/>
      <c r="Z21" s="19"/>
      <c r="AB21" s="19"/>
      <c r="AD21" s="19"/>
      <c r="AF21" s="19"/>
    </row>
    <row r="22" spans="1:32" ht="20.149999999999999" hidden="1" customHeight="1">
      <c r="A22" s="13" t="s">
        <v>79</v>
      </c>
      <c r="B22" s="26"/>
      <c r="D22" s="33">
        <v>9</v>
      </c>
      <c r="E22" s="15"/>
      <c r="F22" s="20" t="s">
        <v>39</v>
      </c>
      <c r="G22" s="15"/>
      <c r="H22" s="20" t="s">
        <v>39</v>
      </c>
      <c r="I22" s="34"/>
      <c r="J22" s="20" t="s">
        <v>39</v>
      </c>
      <c r="K22" s="15"/>
      <c r="L22" s="20" t="s">
        <v>39</v>
      </c>
      <c r="V22" s="19"/>
      <c r="X22" s="19"/>
      <c r="Z22" s="19"/>
      <c r="AB22" s="19"/>
      <c r="AD22" s="19"/>
      <c r="AF22" s="19"/>
    </row>
    <row r="23" spans="1:32" ht="20.149999999999999" hidden="1" customHeight="1">
      <c r="A23" s="13" t="s">
        <v>42</v>
      </c>
      <c r="B23" s="12"/>
      <c r="D23" s="14"/>
      <c r="E23" s="15"/>
      <c r="F23" s="34"/>
      <c r="G23" s="15"/>
      <c r="H23" s="34"/>
      <c r="I23" s="35"/>
      <c r="J23" s="36"/>
      <c r="K23" s="15"/>
      <c r="L23" s="36"/>
      <c r="V23" s="19"/>
      <c r="X23" s="19"/>
      <c r="Z23" s="19"/>
      <c r="AB23" s="19"/>
      <c r="AD23" s="19"/>
      <c r="AF23" s="19"/>
    </row>
    <row r="24" spans="1:32" ht="20.149999999999999" hidden="1" customHeight="1">
      <c r="A24" s="25" t="s">
        <v>41</v>
      </c>
      <c r="D24" s="14">
        <v>5</v>
      </c>
      <c r="E24" s="15"/>
      <c r="F24" s="20" t="s">
        <v>39</v>
      </c>
      <c r="G24" s="15"/>
      <c r="H24" s="20" t="s">
        <v>39</v>
      </c>
      <c r="I24" s="24"/>
      <c r="J24" s="20" t="s">
        <v>39</v>
      </c>
      <c r="K24" s="16"/>
      <c r="L24" s="20" t="s">
        <v>39</v>
      </c>
      <c r="V24" s="19"/>
      <c r="X24" s="19"/>
      <c r="Z24" s="19"/>
      <c r="AB24" s="19"/>
      <c r="AD24" s="19"/>
      <c r="AF24" s="19"/>
    </row>
    <row r="25" spans="1:32" ht="20.149999999999999" hidden="1" customHeight="1">
      <c r="A25" s="25" t="s">
        <v>85</v>
      </c>
      <c r="B25" s="26"/>
      <c r="D25" s="14">
        <v>10</v>
      </c>
      <c r="E25" s="15"/>
      <c r="F25" s="20" t="s">
        <v>39</v>
      </c>
      <c r="G25" s="27"/>
      <c r="H25" s="20" t="s">
        <v>39</v>
      </c>
      <c r="I25" s="24"/>
      <c r="J25" s="20" t="s">
        <v>39</v>
      </c>
      <c r="K25" s="28"/>
      <c r="L25" s="20" t="s">
        <v>39</v>
      </c>
      <c r="V25" s="19"/>
      <c r="X25" s="19"/>
      <c r="Z25" s="19"/>
      <c r="AB25" s="19"/>
      <c r="AD25" s="19"/>
      <c r="AF25" s="19"/>
    </row>
    <row r="26" spans="1:32" ht="20.149999999999999" customHeight="1">
      <c r="A26" s="13" t="s">
        <v>101</v>
      </c>
      <c r="B26" s="12"/>
      <c r="D26" s="14">
        <v>10</v>
      </c>
      <c r="E26" s="15"/>
      <c r="F26" s="20" t="s">
        <v>39</v>
      </c>
      <c r="G26" s="15"/>
      <c r="H26" s="20" t="s">
        <v>39</v>
      </c>
      <c r="I26" s="37"/>
      <c r="J26" s="20" t="s">
        <v>39</v>
      </c>
      <c r="K26" s="15"/>
      <c r="L26" s="20" t="s">
        <v>39</v>
      </c>
      <c r="V26" s="19"/>
      <c r="X26" s="19"/>
      <c r="Z26" s="19"/>
      <c r="AB26" s="19"/>
      <c r="AD26" s="19"/>
      <c r="AF26" s="19"/>
    </row>
    <row r="27" spans="1:32" ht="20.149999999999999" customHeight="1">
      <c r="A27" s="13" t="s">
        <v>67</v>
      </c>
      <c r="B27" s="12"/>
      <c r="D27" s="14">
        <v>11</v>
      </c>
      <c r="E27" s="15"/>
      <c r="F27" s="38" t="s">
        <v>39</v>
      </c>
      <c r="G27" s="27"/>
      <c r="H27" s="38" t="s">
        <v>39</v>
      </c>
      <c r="I27" s="38"/>
      <c r="J27" s="38" t="s">
        <v>39</v>
      </c>
      <c r="K27" s="39"/>
      <c r="L27" s="38" t="s">
        <v>39</v>
      </c>
      <c r="V27" s="19"/>
      <c r="X27" s="19"/>
      <c r="Z27" s="19"/>
      <c r="AB27" s="19"/>
      <c r="AD27" s="19"/>
      <c r="AF27" s="19"/>
    </row>
    <row r="28" spans="1:32" ht="20.149999999999999" customHeight="1">
      <c r="A28" s="13" t="s">
        <v>119</v>
      </c>
      <c r="B28" s="12"/>
      <c r="D28" s="14">
        <v>12</v>
      </c>
      <c r="E28" s="15"/>
      <c r="F28" s="16">
        <v>13497777</v>
      </c>
      <c r="G28" s="16"/>
      <c r="H28" s="16">
        <v>3394666</v>
      </c>
      <c r="I28" s="16"/>
      <c r="J28" s="16">
        <v>13497777</v>
      </c>
      <c r="K28" s="16"/>
      <c r="L28" s="16">
        <v>3394666</v>
      </c>
      <c r="V28" s="19"/>
      <c r="X28" s="19"/>
      <c r="Z28" s="19"/>
      <c r="AB28" s="19"/>
      <c r="AD28" s="19"/>
      <c r="AF28" s="19"/>
    </row>
    <row r="29" spans="1:32" ht="20.149999999999999" customHeight="1">
      <c r="A29" s="13" t="s">
        <v>109</v>
      </c>
      <c r="B29" s="12"/>
      <c r="D29" s="14">
        <v>16</v>
      </c>
      <c r="E29" s="15"/>
      <c r="F29" s="16">
        <v>2876826</v>
      </c>
      <c r="G29" s="16"/>
      <c r="H29" s="20">
        <v>5977729</v>
      </c>
      <c r="I29" s="16"/>
      <c r="J29" s="16">
        <v>2876826</v>
      </c>
      <c r="K29" s="16"/>
      <c r="L29" s="20">
        <v>5977729</v>
      </c>
      <c r="V29" s="19"/>
      <c r="X29" s="19"/>
      <c r="Z29" s="19"/>
      <c r="AB29" s="19"/>
      <c r="AD29" s="19"/>
      <c r="AF29" s="19"/>
    </row>
    <row r="30" spans="1:32" ht="20.149999999999999" customHeight="1">
      <c r="A30" s="13" t="s">
        <v>50</v>
      </c>
      <c r="B30" s="12"/>
      <c r="D30" s="14"/>
      <c r="E30" s="15"/>
      <c r="F30" s="16">
        <v>370443</v>
      </c>
      <c r="G30" s="16"/>
      <c r="H30" s="16">
        <v>297847</v>
      </c>
      <c r="I30" s="16"/>
      <c r="J30" s="16">
        <v>370443</v>
      </c>
      <c r="K30" s="16"/>
      <c r="L30" s="16">
        <v>297847</v>
      </c>
      <c r="V30" s="19"/>
      <c r="X30" s="19"/>
      <c r="Z30" s="19"/>
      <c r="AB30" s="19"/>
      <c r="AD30" s="19"/>
      <c r="AF30" s="19"/>
    </row>
    <row r="31" spans="1:32" ht="20.149999999999999" customHeight="1">
      <c r="A31" s="13" t="s">
        <v>108</v>
      </c>
      <c r="B31" s="12"/>
      <c r="D31" s="14">
        <v>13</v>
      </c>
      <c r="E31" s="15"/>
      <c r="F31" s="16">
        <v>1312500</v>
      </c>
      <c r="G31" s="16"/>
      <c r="H31" s="20">
        <v>1237500</v>
      </c>
      <c r="I31" s="16"/>
      <c r="J31" s="16">
        <v>1312500</v>
      </c>
      <c r="K31" s="16"/>
      <c r="L31" s="20">
        <v>1237500</v>
      </c>
      <c r="V31" s="19"/>
      <c r="X31" s="19"/>
      <c r="Z31" s="19"/>
      <c r="AB31" s="19"/>
      <c r="AD31" s="19"/>
      <c r="AF31" s="19"/>
    </row>
    <row r="32" spans="1:32" ht="20.149999999999999" customHeight="1">
      <c r="A32" s="13" t="s">
        <v>127</v>
      </c>
      <c r="B32" s="12"/>
      <c r="D32" s="14">
        <v>18</v>
      </c>
      <c r="E32" s="15"/>
      <c r="F32" s="16">
        <v>378795</v>
      </c>
      <c r="G32" s="16"/>
      <c r="H32" s="20">
        <v>173730</v>
      </c>
      <c r="I32" s="16"/>
      <c r="J32" s="16">
        <v>378795</v>
      </c>
      <c r="K32" s="16"/>
      <c r="L32" s="20">
        <v>173730</v>
      </c>
      <c r="V32" s="19"/>
      <c r="X32" s="19"/>
      <c r="Z32" s="19"/>
      <c r="AB32" s="19"/>
      <c r="AD32" s="19"/>
      <c r="AF32" s="19"/>
    </row>
    <row r="33" spans="1:32" ht="20.149999999999999" customHeight="1">
      <c r="A33" s="13" t="s">
        <v>9</v>
      </c>
      <c r="B33" s="12"/>
      <c r="D33" s="40"/>
      <c r="E33" s="15"/>
      <c r="F33" s="34"/>
      <c r="G33" s="15"/>
      <c r="H33" s="34"/>
      <c r="I33" s="34"/>
      <c r="J33" s="36"/>
      <c r="K33" s="15"/>
      <c r="L33" s="36"/>
      <c r="V33" s="19"/>
      <c r="X33" s="19"/>
      <c r="Z33" s="19"/>
      <c r="AB33" s="19"/>
      <c r="AD33" s="19"/>
      <c r="AF33" s="19"/>
    </row>
    <row r="34" spans="1:32" ht="20.149999999999999" customHeight="1">
      <c r="A34" s="41" t="s">
        <v>163</v>
      </c>
      <c r="B34" s="12"/>
      <c r="D34" s="40">
        <v>25</v>
      </c>
      <c r="E34" s="15"/>
      <c r="F34" s="16">
        <v>19333333</v>
      </c>
      <c r="G34" s="15"/>
      <c r="H34" s="38" t="s">
        <v>39</v>
      </c>
      <c r="I34" s="34"/>
      <c r="J34" s="16">
        <v>19333333</v>
      </c>
      <c r="K34" s="15"/>
      <c r="L34" s="38" t="s">
        <v>39</v>
      </c>
      <c r="V34" s="19"/>
      <c r="X34" s="19"/>
      <c r="Z34" s="19"/>
      <c r="AB34" s="19"/>
      <c r="AD34" s="19"/>
      <c r="AF34" s="19"/>
    </row>
    <row r="35" spans="1:32" ht="20.149999999999999" customHeight="1">
      <c r="A35" s="41" t="s">
        <v>94</v>
      </c>
      <c r="B35" s="26"/>
      <c r="D35" s="33">
        <v>5</v>
      </c>
      <c r="E35" s="15"/>
      <c r="F35" s="16">
        <v>1452910</v>
      </c>
      <c r="G35" s="16"/>
      <c r="H35" s="16">
        <v>1241362</v>
      </c>
      <c r="I35" s="16"/>
      <c r="J35" s="16">
        <v>1452910</v>
      </c>
      <c r="K35" s="16"/>
      <c r="L35" s="16">
        <v>1241362</v>
      </c>
      <c r="V35" s="19"/>
      <c r="X35" s="19"/>
      <c r="Z35" s="19"/>
      <c r="AB35" s="19"/>
      <c r="AD35" s="19"/>
      <c r="AF35" s="19"/>
    </row>
    <row r="36" spans="1:32" ht="20.149999999999999" customHeight="1">
      <c r="A36" s="42" t="s">
        <v>49</v>
      </c>
      <c r="D36" s="14"/>
      <c r="E36" s="15"/>
      <c r="F36" s="43">
        <v>16285952</v>
      </c>
      <c r="G36" s="16"/>
      <c r="H36" s="43">
        <v>12643559</v>
      </c>
      <c r="I36" s="16"/>
      <c r="J36" s="16">
        <v>16285952</v>
      </c>
      <c r="K36" s="16"/>
      <c r="L36" s="43">
        <v>12643558</v>
      </c>
      <c r="V36" s="19"/>
      <c r="X36" s="19"/>
      <c r="Z36" s="19"/>
      <c r="AB36" s="19"/>
      <c r="AD36" s="19"/>
      <c r="AF36" s="19"/>
    </row>
    <row r="37" spans="1:32" ht="20.149999999999999" customHeight="1">
      <c r="A37" s="1" t="s">
        <v>68</v>
      </c>
      <c r="B37" s="12"/>
      <c r="C37" s="12"/>
      <c r="D37" s="14"/>
      <c r="E37" s="15"/>
      <c r="F37" s="44">
        <f>SUM(F22:F36)</f>
        <v>55508536</v>
      </c>
      <c r="G37" s="15"/>
      <c r="H37" s="44">
        <f>SUM(H22:H36)</f>
        <v>24966393</v>
      </c>
      <c r="I37" s="17"/>
      <c r="J37" s="31">
        <f>SUM(J22:J36)</f>
        <v>55508536</v>
      </c>
      <c r="K37" s="15"/>
      <c r="L37" s="31">
        <f>SUM(L22:L36)</f>
        <v>24966392</v>
      </c>
      <c r="V37" s="19"/>
      <c r="X37" s="19"/>
      <c r="Z37" s="19"/>
      <c r="AB37" s="19"/>
      <c r="AD37" s="19"/>
      <c r="AF37" s="19"/>
    </row>
    <row r="38" spans="1:32" ht="7.5" customHeight="1">
      <c r="A38" s="4"/>
      <c r="B38" s="12"/>
      <c r="C38" s="12"/>
      <c r="D38" s="14"/>
      <c r="E38" s="15"/>
      <c r="F38" s="15"/>
      <c r="G38" s="15"/>
      <c r="H38" s="15"/>
      <c r="I38" s="17"/>
      <c r="J38" s="15"/>
      <c r="K38" s="15"/>
      <c r="L38" s="15"/>
      <c r="V38" s="19"/>
      <c r="X38" s="19"/>
      <c r="Z38" s="19"/>
      <c r="AB38" s="19"/>
      <c r="AD38" s="19"/>
      <c r="AF38" s="19"/>
    </row>
    <row r="39" spans="1:32" ht="20.149999999999999" customHeight="1" thickBot="1">
      <c r="A39" s="1" t="s">
        <v>65</v>
      </c>
      <c r="B39" s="26"/>
      <c r="C39" s="28"/>
      <c r="D39" s="14"/>
      <c r="E39" s="15"/>
      <c r="F39" s="45">
        <f>SUM(F19,F37)</f>
        <v>134871547</v>
      </c>
      <c r="G39" s="15"/>
      <c r="H39" s="45">
        <f>SUM(H19,H37)</f>
        <v>139474666</v>
      </c>
      <c r="I39" s="17"/>
      <c r="J39" s="45">
        <f>SUM(J19,J37)</f>
        <v>134510639</v>
      </c>
      <c r="K39" s="15">
        <f>SUM(K19,K37)</f>
        <v>0</v>
      </c>
      <c r="L39" s="45">
        <f>SUM(L19,L37)</f>
        <v>139109764</v>
      </c>
    </row>
    <row r="40" spans="1:32" ht="20.149999999999999" customHeight="1" thickTop="1">
      <c r="A40" s="4"/>
      <c r="B40" s="26"/>
      <c r="C40" s="28"/>
      <c r="D40" s="14"/>
      <c r="E40" s="15"/>
      <c r="F40" s="32"/>
      <c r="G40" s="15"/>
      <c r="H40" s="32"/>
      <c r="I40" s="17"/>
      <c r="J40" s="32"/>
      <c r="K40" s="15"/>
      <c r="L40" s="32"/>
    </row>
    <row r="41" spans="1:32" ht="20.149999999999999" customHeight="1">
      <c r="A41" s="4"/>
      <c r="B41" s="26"/>
      <c r="C41" s="28"/>
      <c r="E41" s="15"/>
      <c r="F41" s="32"/>
      <c r="G41" s="15"/>
      <c r="H41" s="32"/>
      <c r="I41" s="17"/>
      <c r="J41" s="32"/>
      <c r="K41" s="15"/>
      <c r="L41" s="32"/>
    </row>
    <row r="42" spans="1:32" ht="20.149999999999999" customHeight="1">
      <c r="A42" s="4"/>
      <c r="B42" s="26"/>
      <c r="C42" s="28"/>
      <c r="E42" s="15"/>
      <c r="F42" s="32"/>
      <c r="G42" s="15"/>
      <c r="H42" s="32"/>
      <c r="I42" s="17"/>
      <c r="J42" s="32"/>
      <c r="K42" s="15"/>
      <c r="L42" s="32"/>
    </row>
    <row r="43" spans="1:32" ht="20.149999999999999" customHeight="1">
      <c r="A43" s="11"/>
      <c r="B43" s="12"/>
      <c r="C43" s="46" t="s">
        <v>100</v>
      </c>
      <c r="E43" s="12"/>
      <c r="F43" s="47"/>
      <c r="G43" s="12"/>
      <c r="H43" s="47"/>
      <c r="J43" s="46" t="s">
        <v>100</v>
      </c>
      <c r="K43" s="12"/>
    </row>
    <row r="44" spans="1:32" ht="20.149999999999999" customHeight="1">
      <c r="A44" s="11"/>
      <c r="B44" s="12"/>
      <c r="C44" s="47"/>
      <c r="E44" s="12"/>
      <c r="F44" s="12"/>
      <c r="G44" s="12"/>
      <c r="J44" s="12"/>
      <c r="K44" s="12"/>
    </row>
    <row r="45" spans="1:32" ht="21" customHeight="1">
      <c r="A45" s="1" t="s">
        <v>133</v>
      </c>
      <c r="B45" s="12"/>
      <c r="C45" s="12"/>
      <c r="D45" s="12"/>
      <c r="E45" s="12"/>
      <c r="F45" s="12"/>
      <c r="G45" s="12"/>
      <c r="J45" s="12"/>
      <c r="K45" s="12"/>
    </row>
    <row r="46" spans="1:32" ht="21" customHeight="1">
      <c r="A46" s="1" t="s">
        <v>78</v>
      </c>
      <c r="B46" s="12"/>
      <c r="C46" s="12"/>
      <c r="D46" s="12"/>
      <c r="E46" s="12"/>
      <c r="F46" s="12"/>
      <c r="G46" s="12"/>
      <c r="J46" s="12"/>
      <c r="K46" s="12"/>
    </row>
    <row r="47" spans="1:32" ht="21" customHeight="1">
      <c r="A47" s="1" t="str">
        <f>A3</f>
        <v>AS AT DECEMBER 31, 2023</v>
      </c>
      <c r="B47" s="12"/>
      <c r="C47" s="12"/>
      <c r="D47" s="12"/>
      <c r="E47" s="12"/>
      <c r="F47" s="12"/>
      <c r="G47" s="12"/>
      <c r="J47" s="12"/>
      <c r="K47" s="12"/>
    </row>
    <row r="48" spans="1:32" ht="21" customHeight="1">
      <c r="A48" s="4"/>
      <c r="B48" s="12"/>
      <c r="C48" s="12"/>
      <c r="D48" s="12"/>
      <c r="E48" s="12"/>
      <c r="F48" s="12"/>
      <c r="G48" s="12"/>
      <c r="J48" s="12"/>
      <c r="K48" s="12"/>
    </row>
    <row r="49" spans="1:32" ht="20.149999999999999" customHeight="1">
      <c r="A49" s="1" t="s">
        <v>30</v>
      </c>
      <c r="B49" s="12"/>
      <c r="C49" s="12"/>
      <c r="D49" s="12"/>
      <c r="E49" s="12"/>
      <c r="F49" s="12"/>
      <c r="G49" s="12"/>
      <c r="J49" s="12"/>
      <c r="K49" s="12"/>
    </row>
    <row r="50" spans="1:32" ht="20.149999999999999" customHeight="1">
      <c r="A50" s="12"/>
      <c r="B50" s="12"/>
      <c r="C50" s="12"/>
      <c r="E50" s="12"/>
      <c r="F50" s="167" t="s">
        <v>74</v>
      </c>
      <c r="G50" s="167"/>
      <c r="H50" s="167"/>
      <c r="I50" s="167"/>
      <c r="J50" s="167"/>
      <c r="K50" s="167"/>
      <c r="L50" s="167"/>
    </row>
    <row r="51" spans="1:32" ht="20.149999999999999" customHeight="1">
      <c r="A51" s="12"/>
      <c r="B51" s="12"/>
      <c r="C51" s="12"/>
      <c r="E51" s="28"/>
      <c r="F51" s="168" t="s">
        <v>28</v>
      </c>
      <c r="G51" s="168"/>
      <c r="H51" s="168"/>
      <c r="I51" s="168"/>
      <c r="J51" s="169" t="s">
        <v>80</v>
      </c>
      <c r="K51" s="169"/>
      <c r="L51" s="169"/>
    </row>
    <row r="52" spans="1:32" ht="20.149999999999999" customHeight="1">
      <c r="A52" s="12"/>
      <c r="B52" s="12"/>
      <c r="C52" s="12"/>
      <c r="D52" s="7" t="s">
        <v>24</v>
      </c>
      <c r="E52" s="6"/>
      <c r="F52" s="8" t="str">
        <f>+F8</f>
        <v>2023</v>
      </c>
      <c r="G52" s="9"/>
      <c r="H52" s="8" t="str">
        <f>+H8</f>
        <v>2022</v>
      </c>
      <c r="I52" s="10"/>
      <c r="J52" s="8" t="str">
        <f>+J8</f>
        <v>2023</v>
      </c>
      <c r="K52" s="5"/>
      <c r="L52" s="8" t="str">
        <f>+L8</f>
        <v>2022</v>
      </c>
    </row>
    <row r="53" spans="1:32" ht="20.149999999999999" customHeight="1">
      <c r="A53" s="1" t="s">
        <v>0</v>
      </c>
      <c r="B53" s="12"/>
      <c r="C53" s="12"/>
      <c r="E53" s="12"/>
      <c r="F53" s="12"/>
      <c r="G53" s="12"/>
      <c r="H53" s="12"/>
      <c r="J53" s="12"/>
      <c r="K53" s="12"/>
      <c r="L53" s="12"/>
    </row>
    <row r="54" spans="1:32" ht="20.149999999999999" customHeight="1">
      <c r="A54" s="2" t="s">
        <v>18</v>
      </c>
      <c r="C54" s="12"/>
      <c r="D54" s="14" t="s">
        <v>150</v>
      </c>
      <c r="E54" s="48"/>
      <c r="F54" s="16">
        <v>44943694</v>
      </c>
      <c r="G54" s="48"/>
      <c r="H54" s="16">
        <v>38768901</v>
      </c>
      <c r="I54" s="49"/>
      <c r="J54" s="16">
        <v>44747863</v>
      </c>
      <c r="K54" s="48"/>
      <c r="L54" s="16">
        <v>38569860</v>
      </c>
    </row>
    <row r="55" spans="1:32" ht="20.149999999999999" customHeight="1">
      <c r="A55" s="2" t="s">
        <v>124</v>
      </c>
      <c r="C55" s="12"/>
      <c r="D55" s="14" t="s">
        <v>149</v>
      </c>
      <c r="E55" s="48"/>
      <c r="F55" s="16">
        <v>956328</v>
      </c>
      <c r="G55" s="48"/>
      <c r="H55" s="16">
        <v>3424787</v>
      </c>
      <c r="I55" s="49"/>
      <c r="J55" s="16">
        <v>956328</v>
      </c>
      <c r="K55" s="48"/>
      <c r="L55" s="16">
        <v>3424787</v>
      </c>
    </row>
    <row r="56" spans="1:32" ht="20.149999999999999" customHeight="1">
      <c r="A56" s="2" t="s">
        <v>86</v>
      </c>
      <c r="D56" s="40">
        <v>9</v>
      </c>
      <c r="E56" s="15"/>
      <c r="F56" s="16">
        <v>11763307</v>
      </c>
      <c r="G56" s="15"/>
      <c r="H56" s="16">
        <v>11763307</v>
      </c>
      <c r="I56" s="49"/>
      <c r="J56" s="16">
        <v>11763307</v>
      </c>
      <c r="K56" s="15"/>
      <c r="L56" s="16">
        <v>11763307</v>
      </c>
      <c r="V56" s="19"/>
      <c r="X56" s="19"/>
      <c r="Z56" s="19"/>
      <c r="AB56" s="19"/>
      <c r="AD56" s="19"/>
      <c r="AF56" s="19"/>
    </row>
    <row r="57" spans="1:32" ht="20.149999999999999" customHeight="1">
      <c r="A57" s="2" t="s">
        <v>121</v>
      </c>
      <c r="C57" s="12"/>
      <c r="D57" s="14">
        <v>16</v>
      </c>
      <c r="E57" s="15"/>
      <c r="F57" s="20">
        <v>3008071</v>
      </c>
      <c r="G57" s="15"/>
      <c r="H57" s="20">
        <v>3792378</v>
      </c>
      <c r="I57" s="6"/>
      <c r="J57" s="20">
        <v>3008071</v>
      </c>
      <c r="K57" s="27"/>
      <c r="L57" s="20">
        <v>3792378</v>
      </c>
      <c r="V57" s="19"/>
      <c r="X57" s="19"/>
      <c r="Z57" s="19"/>
      <c r="AB57" s="19"/>
      <c r="AD57" s="19"/>
      <c r="AF57" s="19"/>
    </row>
    <row r="58" spans="1:32" ht="20.149999999999999" customHeight="1">
      <c r="A58" s="11" t="s">
        <v>7</v>
      </c>
      <c r="B58" s="12"/>
      <c r="D58" s="14">
        <v>15</v>
      </c>
      <c r="E58" s="15"/>
      <c r="F58" s="16">
        <v>8253211</v>
      </c>
      <c r="G58" s="15"/>
      <c r="H58" s="16">
        <v>7396195</v>
      </c>
      <c r="I58" s="49"/>
      <c r="J58" s="16">
        <v>8253211</v>
      </c>
      <c r="K58" s="15"/>
      <c r="L58" s="16">
        <v>7396195</v>
      </c>
      <c r="V58" s="19"/>
      <c r="X58" s="19"/>
      <c r="Z58" s="19"/>
      <c r="AB58" s="19"/>
      <c r="AD58" s="19"/>
      <c r="AF58" s="19"/>
    </row>
    <row r="59" spans="1:32" ht="20.149999999999999" customHeight="1">
      <c r="A59" s="1" t="s">
        <v>69</v>
      </c>
      <c r="C59" s="12"/>
      <c r="D59" s="14"/>
      <c r="E59" s="15"/>
      <c r="F59" s="50">
        <f>SUM(F54:F58)</f>
        <v>68924611</v>
      </c>
      <c r="G59" s="15"/>
      <c r="H59" s="50">
        <f>SUM(H54:H58)</f>
        <v>65145568</v>
      </c>
      <c r="I59" s="17"/>
      <c r="J59" s="50">
        <f>SUM(J54:J58)</f>
        <v>68728780</v>
      </c>
      <c r="K59" s="15"/>
      <c r="L59" s="50">
        <f>SUM(L54:L58)</f>
        <v>64946527</v>
      </c>
      <c r="V59" s="19"/>
      <c r="X59" s="19"/>
      <c r="Z59" s="19"/>
      <c r="AB59" s="19"/>
      <c r="AD59" s="19"/>
      <c r="AF59" s="19"/>
    </row>
    <row r="60" spans="1:32" ht="20.149999999999999" customHeight="1">
      <c r="A60" s="51"/>
      <c r="C60" s="12"/>
      <c r="D60" s="14"/>
      <c r="E60" s="15"/>
      <c r="F60" s="32"/>
      <c r="G60" s="15"/>
      <c r="H60" s="32"/>
      <c r="I60" s="17"/>
      <c r="J60" s="32"/>
      <c r="K60" s="15"/>
      <c r="L60" s="32"/>
      <c r="V60" s="19"/>
      <c r="X60" s="19"/>
      <c r="Z60" s="19"/>
      <c r="AB60" s="19"/>
      <c r="AD60" s="19"/>
      <c r="AF60" s="19"/>
    </row>
    <row r="61" spans="1:32" ht="20.149999999999999" customHeight="1">
      <c r="A61" s="1" t="s">
        <v>6</v>
      </c>
      <c r="B61" s="12"/>
      <c r="C61" s="12"/>
      <c r="D61" s="14"/>
      <c r="E61" s="15"/>
      <c r="F61" s="15"/>
      <c r="G61" s="15"/>
      <c r="H61" s="15"/>
      <c r="I61" s="17"/>
      <c r="J61" s="15"/>
      <c r="K61" s="15"/>
      <c r="L61" s="15"/>
      <c r="V61" s="19"/>
      <c r="X61" s="19"/>
      <c r="Z61" s="19"/>
      <c r="AB61" s="19"/>
      <c r="AD61" s="19"/>
      <c r="AF61" s="19"/>
    </row>
    <row r="62" spans="1:32" ht="20.149999999999999" customHeight="1">
      <c r="A62" s="11" t="s">
        <v>122</v>
      </c>
      <c r="C62" s="12"/>
      <c r="D62" s="33">
        <v>16</v>
      </c>
      <c r="E62" s="52"/>
      <c r="F62" s="21">
        <v>144151</v>
      </c>
      <c r="G62" s="52"/>
      <c r="H62" s="21">
        <v>2465583</v>
      </c>
      <c r="I62" s="24"/>
      <c r="J62" s="21">
        <v>144151</v>
      </c>
      <c r="K62" s="52"/>
      <c r="L62" s="21">
        <v>2465583</v>
      </c>
      <c r="V62" s="19"/>
      <c r="X62" s="19"/>
      <c r="Z62" s="19"/>
      <c r="AB62" s="19"/>
      <c r="AD62" s="19"/>
      <c r="AF62" s="19"/>
    </row>
    <row r="63" spans="1:32" ht="20.149999999999999" customHeight="1">
      <c r="A63" s="13" t="s">
        <v>19</v>
      </c>
      <c r="C63" s="12"/>
      <c r="D63" s="33">
        <v>17</v>
      </c>
      <c r="E63" s="52"/>
      <c r="F63" s="16">
        <v>2473580</v>
      </c>
      <c r="G63" s="52"/>
      <c r="H63" s="16">
        <v>1368418</v>
      </c>
      <c r="I63" s="24"/>
      <c r="J63" s="16">
        <v>2473580</v>
      </c>
      <c r="K63" s="52"/>
      <c r="L63" s="16">
        <v>1368418</v>
      </c>
      <c r="V63" s="19"/>
      <c r="X63" s="19"/>
      <c r="Z63" s="19"/>
      <c r="AB63" s="19"/>
      <c r="AD63" s="19"/>
      <c r="AF63" s="19"/>
    </row>
    <row r="64" spans="1:32" ht="20.149999999999999" customHeight="1">
      <c r="A64" s="1" t="s">
        <v>71</v>
      </c>
      <c r="B64" s="13"/>
      <c r="C64" s="12"/>
      <c r="D64" s="14"/>
      <c r="E64" s="15"/>
      <c r="F64" s="50">
        <f>SUM(F62:F63)</f>
        <v>2617731</v>
      </c>
      <c r="G64" s="15"/>
      <c r="H64" s="50">
        <f>SUM(H62:H63)</f>
        <v>3834001</v>
      </c>
      <c r="I64" s="17"/>
      <c r="J64" s="50">
        <f>SUM(J62:K63)</f>
        <v>2617731</v>
      </c>
      <c r="K64" s="15"/>
      <c r="L64" s="50">
        <f>SUM(L62:L63)</f>
        <v>3834001</v>
      </c>
      <c r="V64" s="19"/>
      <c r="X64" s="19"/>
      <c r="Z64" s="19"/>
      <c r="AB64" s="19"/>
      <c r="AD64" s="19"/>
      <c r="AF64" s="19"/>
    </row>
    <row r="65" spans="1:32" ht="20.149999999999999" customHeight="1">
      <c r="A65" s="51"/>
      <c r="B65" s="13"/>
      <c r="C65" s="12"/>
      <c r="D65" s="14"/>
      <c r="E65" s="15"/>
      <c r="F65" s="32"/>
      <c r="G65" s="15"/>
      <c r="H65" s="32"/>
      <c r="I65" s="17"/>
      <c r="J65" s="32"/>
      <c r="K65" s="15"/>
      <c r="L65" s="32"/>
      <c r="V65" s="19"/>
      <c r="X65" s="19"/>
      <c r="Z65" s="19"/>
      <c r="AB65" s="19"/>
      <c r="AD65" s="19"/>
      <c r="AF65" s="19"/>
    </row>
    <row r="66" spans="1:32" ht="20.149999999999999" customHeight="1">
      <c r="A66" s="1" t="s">
        <v>70</v>
      </c>
      <c r="B66" s="13"/>
      <c r="C66" s="12"/>
      <c r="D66" s="14"/>
      <c r="E66" s="15"/>
      <c r="F66" s="44">
        <f>SUM(F59,F64)</f>
        <v>71542342</v>
      </c>
      <c r="G66" s="15">
        <f>SUM(G59,G64)</f>
        <v>0</v>
      </c>
      <c r="H66" s="44">
        <f>SUM(H59,H64)</f>
        <v>68979569</v>
      </c>
      <c r="I66" s="17"/>
      <c r="J66" s="44">
        <f>SUM(J59,J64)</f>
        <v>71346511</v>
      </c>
      <c r="K66" s="15">
        <f>SUM(K59,K64)</f>
        <v>0</v>
      </c>
      <c r="L66" s="44">
        <f>SUM(L59,L64)</f>
        <v>68780528</v>
      </c>
      <c r="V66" s="19"/>
      <c r="X66" s="19"/>
      <c r="Z66" s="19"/>
      <c r="AB66" s="19"/>
      <c r="AD66" s="19"/>
      <c r="AF66" s="19"/>
    </row>
    <row r="67" spans="1:32" ht="20.149999999999999" customHeight="1">
      <c r="A67" s="1"/>
      <c r="B67" s="13"/>
      <c r="C67" s="12"/>
      <c r="D67" s="14"/>
      <c r="E67" s="15"/>
      <c r="F67" s="32"/>
      <c r="G67" s="15"/>
      <c r="H67" s="32"/>
      <c r="I67" s="17"/>
      <c r="J67" s="32"/>
      <c r="K67" s="15"/>
      <c r="L67" s="32"/>
      <c r="V67" s="19"/>
      <c r="X67" s="19"/>
      <c r="Z67" s="19"/>
      <c r="AB67" s="19"/>
      <c r="AD67" s="19"/>
      <c r="AF67" s="19"/>
    </row>
    <row r="68" spans="1:32" ht="20.149999999999999" customHeight="1">
      <c r="A68" s="1" t="s">
        <v>8</v>
      </c>
      <c r="B68" s="12"/>
      <c r="C68" s="12"/>
      <c r="D68" s="14"/>
      <c r="E68" s="12"/>
      <c r="F68" s="48"/>
      <c r="G68" s="53"/>
      <c r="H68" s="54"/>
      <c r="I68" s="55"/>
      <c r="J68" s="54"/>
      <c r="K68" s="53"/>
      <c r="L68" s="54"/>
    </row>
    <row r="69" spans="1:32" ht="20.149999999999999" customHeight="1">
      <c r="A69" s="13" t="s">
        <v>142</v>
      </c>
      <c r="B69" s="13"/>
      <c r="C69" s="13"/>
      <c r="D69" s="14"/>
      <c r="E69" s="48"/>
      <c r="G69" s="48"/>
      <c r="H69" s="48"/>
      <c r="I69" s="49"/>
      <c r="J69" s="15"/>
      <c r="K69" s="12"/>
      <c r="L69" s="15"/>
    </row>
    <row r="70" spans="1:32" ht="20.149999999999999" customHeight="1" thickBot="1">
      <c r="A70" s="13" t="s">
        <v>143</v>
      </c>
      <c r="B70" s="13"/>
      <c r="C70" s="13"/>
      <c r="D70" s="14"/>
      <c r="E70" s="48"/>
      <c r="F70" s="56">
        <v>166501010</v>
      </c>
      <c r="G70" s="48"/>
      <c r="H70" s="56">
        <v>166501010</v>
      </c>
      <c r="I70" s="49"/>
      <c r="J70" s="56">
        <v>166501010</v>
      </c>
      <c r="K70" s="12"/>
      <c r="L70" s="56">
        <v>166501010</v>
      </c>
    </row>
    <row r="71" spans="1:32" ht="20.149999999999999" customHeight="1" thickTop="1">
      <c r="A71" s="13" t="s">
        <v>125</v>
      </c>
      <c r="B71" s="13"/>
      <c r="C71" s="13"/>
      <c r="D71" s="33"/>
      <c r="E71" s="52"/>
      <c r="F71" s="57">
        <f>+'SE_CON (E)'!F24</f>
        <v>128077700</v>
      </c>
      <c r="G71" s="58"/>
      <c r="H71" s="57">
        <f>+'SE_CON (E)'!F19</f>
        <v>128077700</v>
      </c>
      <c r="I71" s="59"/>
      <c r="J71" s="57">
        <f>+'SE_COM (E)'!F24</f>
        <v>128077700</v>
      </c>
      <c r="K71" s="60"/>
      <c r="L71" s="57">
        <f>+'SE_COM (E)'!F19</f>
        <v>128077700</v>
      </c>
      <c r="V71" s="19"/>
      <c r="X71" s="19"/>
      <c r="Z71" s="19"/>
      <c r="AB71" s="19"/>
      <c r="AD71" s="19"/>
      <c r="AF71" s="19"/>
    </row>
    <row r="72" spans="1:32" ht="20.149999999999999" customHeight="1">
      <c r="A72" s="13" t="s">
        <v>151</v>
      </c>
      <c r="B72" s="12"/>
      <c r="D72" s="33"/>
      <c r="E72" s="15"/>
      <c r="F72" s="57">
        <f>+'SE_CON (E)'!J19</f>
        <v>-225647</v>
      </c>
      <c r="G72" s="15"/>
      <c r="H72" s="57">
        <f>+'SE_CON (E)'!J24</f>
        <v>-225647</v>
      </c>
      <c r="I72" s="17"/>
      <c r="J72" s="61" t="s">
        <v>39</v>
      </c>
      <c r="K72" s="15"/>
      <c r="L72" s="61" t="s">
        <v>39</v>
      </c>
      <c r="V72" s="19"/>
      <c r="X72" s="19"/>
      <c r="Z72" s="19"/>
      <c r="AB72" s="19"/>
      <c r="AD72" s="19"/>
      <c r="AF72" s="19"/>
    </row>
    <row r="73" spans="1:32" ht="20.149999999999999" customHeight="1">
      <c r="A73" s="13" t="s">
        <v>72</v>
      </c>
      <c r="B73" s="12"/>
      <c r="C73" s="62"/>
      <c r="D73" s="33"/>
      <c r="E73" s="52"/>
      <c r="F73" s="24">
        <f>'SE_CON (E)'!L24</f>
        <v>-65206848</v>
      </c>
      <c r="G73" s="52"/>
      <c r="H73" s="24">
        <f>'SE_CON (E)'!L19</f>
        <v>-57980956</v>
      </c>
      <c r="I73" s="24"/>
      <c r="J73" s="57">
        <f>'SE_COM (E)'!H24</f>
        <v>-65597572</v>
      </c>
      <c r="K73" s="52"/>
      <c r="L73" s="57">
        <f>'SE_COM (E)'!H19</f>
        <v>-58372464</v>
      </c>
      <c r="V73" s="19"/>
      <c r="X73" s="19"/>
      <c r="Z73" s="19"/>
      <c r="AB73" s="19"/>
      <c r="AD73" s="19"/>
      <c r="AF73" s="19"/>
    </row>
    <row r="74" spans="1:32" ht="20.149999999999999" customHeight="1">
      <c r="A74" s="13" t="s">
        <v>14</v>
      </c>
      <c r="C74" s="63"/>
      <c r="D74" s="33"/>
      <c r="E74" s="52"/>
      <c r="F74" s="64">
        <f>'SE_CON (E)'!N24</f>
        <v>684000</v>
      </c>
      <c r="G74" s="52"/>
      <c r="H74" s="64">
        <f>'SE_CON (E)'!N19</f>
        <v>624000</v>
      </c>
      <c r="I74" s="24"/>
      <c r="J74" s="64">
        <f>'SE_COM (E)'!J24</f>
        <v>684000</v>
      </c>
      <c r="K74" s="52"/>
      <c r="L74" s="64">
        <f>'SE_COM (E)'!J19</f>
        <v>624000</v>
      </c>
      <c r="V74" s="19"/>
      <c r="X74" s="19"/>
      <c r="Z74" s="19"/>
      <c r="AB74" s="19"/>
      <c r="AD74" s="19"/>
      <c r="AF74" s="19"/>
    </row>
    <row r="75" spans="1:32" ht="20.149999999999999" customHeight="1">
      <c r="A75" s="1" t="s">
        <v>51</v>
      </c>
      <c r="B75" s="12"/>
      <c r="D75" s="14"/>
      <c r="E75" s="15"/>
      <c r="F75" s="32">
        <f>SUM(F71:F74)</f>
        <v>63329205</v>
      </c>
      <c r="G75" s="15"/>
      <c r="H75" s="32">
        <f>SUM(H71:H74)</f>
        <v>70495097</v>
      </c>
      <c r="I75" s="17"/>
      <c r="J75" s="32">
        <f>SUM(J71:J74)</f>
        <v>63164128</v>
      </c>
      <c r="K75" s="15">
        <f>SUM(K71:K74)</f>
        <v>0</v>
      </c>
      <c r="L75" s="32">
        <f>SUM(L71:L74)</f>
        <v>70329236</v>
      </c>
      <c r="V75" s="19"/>
      <c r="X75" s="19"/>
      <c r="Z75" s="19"/>
      <c r="AB75" s="19"/>
      <c r="AD75" s="19"/>
      <c r="AF75" s="19"/>
    </row>
    <row r="76" spans="1:32" ht="20.149999999999999" customHeight="1">
      <c r="A76" s="13" t="s">
        <v>35</v>
      </c>
      <c r="B76" s="12"/>
      <c r="D76" s="14"/>
      <c r="E76" s="15"/>
      <c r="F76" s="27" t="s">
        <v>39</v>
      </c>
      <c r="G76" s="27"/>
      <c r="H76" s="27" t="s">
        <v>39</v>
      </c>
      <c r="I76" s="17"/>
      <c r="J76" s="27" t="s">
        <v>39</v>
      </c>
      <c r="K76" s="15"/>
      <c r="L76" s="27" t="s">
        <v>39</v>
      </c>
      <c r="V76" s="19"/>
      <c r="X76" s="19"/>
      <c r="Z76" s="19"/>
      <c r="AB76" s="19"/>
      <c r="AD76" s="19"/>
      <c r="AF76" s="19"/>
    </row>
    <row r="77" spans="1:32" ht="20.149999999999999" customHeight="1">
      <c r="A77" s="1" t="s">
        <v>134</v>
      </c>
      <c r="B77" s="12"/>
      <c r="C77" s="65"/>
      <c r="D77" s="14"/>
      <c r="E77" s="12"/>
      <c r="F77" s="50">
        <f>SUM(F75:F76)</f>
        <v>63329205</v>
      </c>
      <c r="G77" s="12"/>
      <c r="H77" s="50">
        <f>SUM(H75:H76)</f>
        <v>70495097</v>
      </c>
      <c r="J77" s="50">
        <f>SUM(J75:J76)</f>
        <v>63164128</v>
      </c>
      <c r="K77" s="12">
        <f>SUM(K75:K76)</f>
        <v>0</v>
      </c>
      <c r="L77" s="50">
        <f>SUM(L75:L76)</f>
        <v>70329236</v>
      </c>
      <c r="V77" s="19"/>
      <c r="X77" s="19"/>
      <c r="Z77" s="19"/>
      <c r="AB77" s="19"/>
      <c r="AD77" s="19"/>
      <c r="AF77" s="19"/>
    </row>
    <row r="78" spans="1:32" ht="7.5" customHeight="1">
      <c r="A78" s="66"/>
      <c r="B78" s="12"/>
      <c r="C78" s="65"/>
      <c r="D78" s="14"/>
      <c r="E78" s="12"/>
      <c r="F78" s="12"/>
      <c r="G78" s="12"/>
      <c r="H78" s="12"/>
      <c r="J78" s="12"/>
      <c r="K78" s="12"/>
      <c r="L78" s="12"/>
      <c r="V78" s="19"/>
      <c r="X78" s="19"/>
      <c r="Z78" s="19"/>
      <c r="AB78" s="19"/>
      <c r="AD78" s="19"/>
      <c r="AF78" s="19"/>
    </row>
    <row r="79" spans="1:32" ht="20.149999999999999" customHeight="1" thickBot="1">
      <c r="A79" s="1" t="s">
        <v>52</v>
      </c>
      <c r="B79" s="12"/>
      <c r="C79" s="65"/>
      <c r="D79" s="14"/>
      <c r="E79" s="12"/>
      <c r="F79" s="45">
        <f>SUM(F66,F77)</f>
        <v>134871547</v>
      </c>
      <c r="G79" s="12"/>
      <c r="H79" s="45">
        <f>SUM(H66,H77)</f>
        <v>139474666</v>
      </c>
      <c r="J79" s="45">
        <f>SUM(J66,J77)</f>
        <v>134510639</v>
      </c>
      <c r="K79" s="12">
        <f>SUM(K66,K77)</f>
        <v>0</v>
      </c>
      <c r="L79" s="45">
        <f>SUM(L66,L77)</f>
        <v>139109764</v>
      </c>
      <c r="V79" s="19"/>
      <c r="X79" s="19"/>
      <c r="Z79" s="19"/>
      <c r="AB79" s="19"/>
      <c r="AD79" s="19"/>
      <c r="AF79" s="19"/>
    </row>
    <row r="80" spans="1:32" ht="20.149999999999999" customHeight="1" thickTop="1">
      <c r="A80" s="66"/>
      <c r="B80" s="12"/>
      <c r="C80" s="65"/>
      <c r="D80" s="14"/>
      <c r="E80" s="12"/>
      <c r="F80" s="32"/>
      <c r="G80" s="12"/>
      <c r="H80" s="32"/>
      <c r="J80" s="3"/>
      <c r="K80" s="12"/>
      <c r="V80" s="19"/>
      <c r="X80" s="19"/>
      <c r="Z80" s="19"/>
      <c r="AB80" s="19"/>
      <c r="AD80" s="19"/>
      <c r="AF80" s="19"/>
    </row>
    <row r="81" spans="1:32" ht="20.149999999999999" customHeight="1">
      <c r="A81" s="66"/>
      <c r="B81" s="12"/>
      <c r="C81" s="65"/>
      <c r="D81" s="14"/>
      <c r="E81" s="12"/>
      <c r="F81" s="32"/>
      <c r="G81" s="12"/>
      <c r="H81" s="32"/>
      <c r="J81" s="3"/>
      <c r="K81" s="12"/>
      <c r="V81" s="19"/>
      <c r="X81" s="19"/>
      <c r="Z81" s="19"/>
      <c r="AB81" s="19"/>
      <c r="AD81" s="19"/>
      <c r="AF81" s="19"/>
    </row>
    <row r="82" spans="1:32" ht="20.149999999999999" customHeight="1">
      <c r="A82" s="12"/>
      <c r="B82" s="12"/>
      <c r="C82" s="12"/>
      <c r="E82" s="12"/>
      <c r="F82" s="67"/>
      <c r="G82" s="67"/>
      <c r="H82" s="67"/>
      <c r="I82" s="67"/>
      <c r="J82" s="67"/>
      <c r="K82" s="67"/>
      <c r="L82" s="67"/>
    </row>
    <row r="83" spans="1:32" ht="20.149999999999999" customHeight="1">
      <c r="A83" s="11"/>
      <c r="B83" s="12"/>
      <c r="C83" s="46" t="s">
        <v>100</v>
      </c>
      <c r="E83" s="12"/>
      <c r="F83" s="47"/>
      <c r="G83" s="12"/>
      <c r="H83" s="47"/>
      <c r="J83" s="46" t="s">
        <v>100</v>
      </c>
      <c r="K83" s="12"/>
    </row>
    <row r="84" spans="1:32" ht="20.149999999999999" customHeight="1">
      <c r="A84" s="3"/>
      <c r="B84" s="12"/>
      <c r="C84" s="12"/>
      <c r="E84" s="12"/>
      <c r="F84" s="12"/>
      <c r="G84" s="12"/>
      <c r="J84" s="12"/>
      <c r="K84" s="12"/>
    </row>
    <row r="85" spans="1:32">
      <c r="A85" s="12"/>
      <c r="B85" s="12"/>
      <c r="C85" s="28"/>
      <c r="E85" s="12"/>
      <c r="F85" s="19">
        <f>+F39-F79</f>
        <v>0</v>
      </c>
      <c r="G85" s="19"/>
      <c r="H85" s="19">
        <f>+H39-H79</f>
        <v>0</v>
      </c>
      <c r="I85" s="19"/>
      <c r="J85" s="19">
        <f>+J39-J79</f>
        <v>0</v>
      </c>
      <c r="K85" s="19">
        <f>+K39-K79</f>
        <v>0</v>
      </c>
      <c r="L85" s="19">
        <f>+L39-L79</f>
        <v>0</v>
      </c>
    </row>
    <row r="86" spans="1:32" s="68" customFormat="1" ht="20.25" customHeight="1">
      <c r="A86" s="12"/>
      <c r="B86" s="12"/>
      <c r="C86" s="12"/>
      <c r="D86" s="5"/>
      <c r="E86" s="12"/>
      <c r="F86" s="19"/>
      <c r="G86" s="19"/>
      <c r="H86" s="19"/>
      <c r="I86" s="19"/>
      <c r="J86" s="19"/>
      <c r="K86" s="19"/>
      <c r="L86" s="19"/>
      <c r="M86" s="2"/>
      <c r="N86" s="2"/>
      <c r="O86" s="2"/>
      <c r="P86" s="2"/>
      <c r="Q86" s="2"/>
      <c r="R86" s="2"/>
      <c r="S86" s="2"/>
    </row>
    <row r="87" spans="1:32">
      <c r="M87" s="68"/>
      <c r="N87" s="68"/>
      <c r="O87" s="68"/>
      <c r="P87" s="68"/>
      <c r="Q87" s="68"/>
      <c r="R87" s="68"/>
      <c r="S87" s="68"/>
    </row>
  </sheetData>
  <mergeCells count="6">
    <mergeCell ref="F6:L6"/>
    <mergeCell ref="F51:I51"/>
    <mergeCell ref="J51:L51"/>
    <mergeCell ref="F50:L50"/>
    <mergeCell ref="F7:I7"/>
    <mergeCell ref="J7:L7"/>
  </mergeCells>
  <pageMargins left="0.70866141732283472" right="0.11811023622047245" top="0.78740157480314965" bottom="0.59055118110236227" header="0.39370078740157483" footer="0.39370078740157483"/>
  <pageSetup paperSize="9" scale="66" firstPageNumber="4" fitToHeight="0" orientation="portrait" useFirstPageNumber="1" horizontalDpi="4294967293" r:id="rId1"/>
  <headerFooter alignWithMargins="0">
    <oddFooter>&amp;L&amp;"Calibri,Regular"The accompanying notes are an integral part of these financial statements.&amp;R&amp;"Calibri,Regular"&amp;P</oddFooter>
  </headerFooter>
  <rowBreaks count="1" manualBreakCount="1">
    <brk id="44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88">
    <pageSetUpPr fitToPage="1"/>
  </sheetPr>
  <dimension ref="A1:N69"/>
  <sheetViews>
    <sheetView view="pageBreakPreview" topLeftCell="A19" zoomScaleNormal="60" zoomScaleSheetLayoutView="100" workbookViewId="0">
      <selection activeCell="A25" sqref="A25"/>
    </sheetView>
  </sheetViews>
  <sheetFormatPr defaultColWidth="19.453125" defaultRowHeight="14.5"/>
  <cols>
    <col min="1" max="2" width="2.453125" style="2" customWidth="1"/>
    <col min="3" max="3" width="60.54296875" style="2" customWidth="1"/>
    <col min="4" max="4" width="8.36328125" style="6" customWidth="1"/>
    <col min="5" max="5" width="1.6328125" style="2" customWidth="1"/>
    <col min="6" max="6" width="15.6328125" style="11" customWidth="1"/>
    <col min="7" max="7" width="1.6328125" style="11" customWidth="1"/>
    <col min="8" max="8" width="15.6328125" style="78" customWidth="1"/>
    <col min="9" max="9" width="1.6328125" style="11" customWidth="1"/>
    <col min="10" max="10" width="15.6328125" style="120" customWidth="1"/>
    <col min="11" max="11" width="1.6328125" style="11" customWidth="1"/>
    <col min="12" max="12" width="15.6328125" style="78" customWidth="1"/>
    <col min="13" max="13" width="4.6328125" style="2" customWidth="1"/>
    <col min="14" max="16384" width="19.453125" style="2"/>
  </cols>
  <sheetData>
    <row r="1" spans="1:14" ht="21" customHeight="1">
      <c r="A1" s="69" t="s">
        <v>133</v>
      </c>
      <c r="B1" s="69"/>
      <c r="C1" s="69"/>
      <c r="D1" s="69"/>
      <c r="E1" s="69"/>
      <c r="F1" s="69"/>
      <c r="G1" s="69"/>
      <c r="H1" s="70"/>
      <c r="I1" s="69"/>
      <c r="J1" s="69"/>
      <c r="K1" s="69"/>
      <c r="L1" s="71"/>
    </row>
    <row r="2" spans="1:14" ht="21" customHeight="1">
      <c r="A2" s="69" t="s">
        <v>57</v>
      </c>
      <c r="B2" s="69"/>
      <c r="C2" s="69"/>
      <c r="D2" s="69"/>
      <c r="E2" s="69"/>
      <c r="F2" s="69"/>
      <c r="G2" s="69"/>
      <c r="H2" s="70"/>
      <c r="I2" s="69"/>
      <c r="J2" s="72"/>
      <c r="K2" s="72"/>
      <c r="L2" s="72"/>
    </row>
    <row r="3" spans="1:14" ht="21" customHeight="1">
      <c r="A3" s="73" t="s">
        <v>137</v>
      </c>
      <c r="B3" s="69"/>
      <c r="C3" s="69"/>
      <c r="D3" s="69"/>
      <c r="E3" s="69"/>
      <c r="F3" s="69"/>
      <c r="G3" s="69"/>
      <c r="H3" s="70"/>
      <c r="I3" s="69"/>
      <c r="J3" s="69"/>
      <c r="K3" s="69"/>
      <c r="L3" s="70"/>
    </row>
    <row r="4" spans="1:14" ht="21" customHeight="1">
      <c r="A4" s="73"/>
      <c r="B4" s="69"/>
      <c r="C4" s="69"/>
      <c r="D4" s="69"/>
      <c r="E4" s="69"/>
      <c r="F4" s="69"/>
      <c r="G4" s="69"/>
      <c r="H4" s="70"/>
      <c r="I4" s="69"/>
      <c r="J4" s="69"/>
      <c r="K4" s="69"/>
      <c r="L4" s="70"/>
    </row>
    <row r="5" spans="1:14" ht="20.149999999999999" customHeight="1">
      <c r="D5" s="74"/>
      <c r="E5" s="6"/>
      <c r="F5" s="172" t="s">
        <v>74</v>
      </c>
      <c r="G5" s="172"/>
      <c r="H5" s="172"/>
      <c r="I5" s="172"/>
      <c r="J5" s="172"/>
      <c r="K5" s="172"/>
      <c r="L5" s="172"/>
      <c r="M5" s="11"/>
    </row>
    <row r="6" spans="1:14" ht="20.149999999999999" customHeight="1">
      <c r="D6" s="74"/>
      <c r="E6" s="6"/>
      <c r="F6" s="173" t="s">
        <v>28</v>
      </c>
      <c r="G6" s="173"/>
      <c r="H6" s="173"/>
      <c r="J6" s="173" t="s">
        <v>81</v>
      </c>
      <c r="K6" s="173"/>
      <c r="L6" s="173"/>
      <c r="M6" s="42"/>
    </row>
    <row r="7" spans="1:14" s="6" customFormat="1" ht="20.149999999999999" customHeight="1">
      <c r="D7" s="75" t="s">
        <v>24</v>
      </c>
      <c r="E7" s="5"/>
      <c r="F7" s="76" t="s">
        <v>136</v>
      </c>
      <c r="G7" s="20"/>
      <c r="H7" s="76" t="s">
        <v>128</v>
      </c>
      <c r="I7" s="74"/>
      <c r="J7" s="76" t="s">
        <v>136</v>
      </c>
      <c r="K7" s="20"/>
      <c r="L7" s="76" t="s">
        <v>128</v>
      </c>
    </row>
    <row r="8" spans="1:14" ht="20.149999999999999" customHeight="1">
      <c r="A8" s="1" t="s">
        <v>82</v>
      </c>
      <c r="B8" s="12"/>
      <c r="C8" s="12"/>
      <c r="D8" s="14"/>
      <c r="E8" s="60"/>
      <c r="F8" s="60"/>
      <c r="G8" s="60"/>
      <c r="H8" s="16"/>
      <c r="I8" s="60"/>
      <c r="J8" s="77"/>
      <c r="K8" s="74"/>
      <c r="M8" s="12"/>
    </row>
    <row r="9" spans="1:14" ht="20.149999999999999" customHeight="1">
      <c r="A9" s="22" t="s">
        <v>97</v>
      </c>
      <c r="B9" s="12"/>
      <c r="C9" s="12"/>
      <c r="D9" s="79" t="s">
        <v>149</v>
      </c>
      <c r="E9" s="60"/>
      <c r="F9" s="20">
        <v>162514686</v>
      </c>
      <c r="G9" s="80"/>
      <c r="H9" s="20">
        <v>202245694</v>
      </c>
      <c r="I9" s="60"/>
      <c r="J9" s="20">
        <v>162514686</v>
      </c>
      <c r="K9" s="28"/>
      <c r="L9" s="20">
        <v>202245694</v>
      </c>
      <c r="M9" s="81"/>
    </row>
    <row r="10" spans="1:14" ht="20.149999999999999" customHeight="1">
      <c r="A10" s="22" t="s">
        <v>5</v>
      </c>
      <c r="B10" s="12"/>
      <c r="C10" s="12"/>
      <c r="D10" s="79"/>
      <c r="E10" s="60"/>
      <c r="F10" s="16">
        <v>2829198</v>
      </c>
      <c r="G10" s="80"/>
      <c r="H10" s="16">
        <v>5061517</v>
      </c>
      <c r="I10" s="60"/>
      <c r="J10" s="16">
        <v>2829182</v>
      </c>
      <c r="K10" s="28"/>
      <c r="L10" s="16">
        <v>5061510</v>
      </c>
      <c r="M10" s="81"/>
    </row>
    <row r="11" spans="1:14" ht="20.149999999999999" customHeight="1">
      <c r="A11" s="1" t="s">
        <v>36</v>
      </c>
      <c r="B11" s="12"/>
      <c r="D11" s="14"/>
      <c r="E11" s="12"/>
      <c r="F11" s="30">
        <f>SUM(F9:F10)</f>
        <v>165343884</v>
      </c>
      <c r="G11" s="82"/>
      <c r="H11" s="30">
        <f>SUM(H9:H10)</f>
        <v>207307211</v>
      </c>
      <c r="I11" s="60"/>
      <c r="J11" s="30">
        <f>SUM(J9:J10)</f>
        <v>165343868</v>
      </c>
      <c r="K11" s="28"/>
      <c r="L11" s="30">
        <f>SUM(L9:L10)</f>
        <v>207307204</v>
      </c>
      <c r="M11" s="81"/>
    </row>
    <row r="12" spans="1:14" s="72" customFormat="1" ht="6" customHeight="1">
      <c r="D12" s="83"/>
      <c r="E12" s="84"/>
      <c r="F12" s="85"/>
      <c r="G12" s="85"/>
      <c r="H12" s="85"/>
      <c r="I12" s="60"/>
      <c r="J12" s="86"/>
      <c r="K12" s="28"/>
      <c r="L12" s="86"/>
      <c r="M12" s="87"/>
      <c r="N12" s="88"/>
    </row>
    <row r="13" spans="1:14" ht="20.149999999999999" customHeight="1">
      <c r="A13" s="89" t="s">
        <v>12</v>
      </c>
      <c r="B13" s="13"/>
      <c r="C13" s="12"/>
      <c r="D13" s="14">
        <v>19</v>
      </c>
      <c r="E13" s="12"/>
      <c r="F13" s="90"/>
      <c r="G13" s="81"/>
      <c r="H13" s="90"/>
      <c r="I13" s="60"/>
      <c r="J13" s="90"/>
      <c r="K13" s="28"/>
      <c r="L13" s="90"/>
      <c r="M13" s="81"/>
    </row>
    <row r="14" spans="1:14" ht="20.149999999999999" customHeight="1">
      <c r="A14" s="22" t="s">
        <v>43</v>
      </c>
      <c r="B14" s="12"/>
      <c r="D14" s="14"/>
      <c r="E14" s="12"/>
      <c r="F14" s="20">
        <v>99499461</v>
      </c>
      <c r="G14" s="82"/>
      <c r="H14" s="20">
        <v>115782662</v>
      </c>
      <c r="I14" s="12"/>
      <c r="J14" s="20">
        <v>99499461</v>
      </c>
      <c r="K14" s="12"/>
      <c r="L14" s="20">
        <v>115782662</v>
      </c>
      <c r="M14" s="81"/>
    </row>
    <row r="15" spans="1:14" ht="20.149999999999999" customHeight="1">
      <c r="A15" s="22" t="s">
        <v>110</v>
      </c>
      <c r="B15" s="12"/>
      <c r="D15" s="14"/>
      <c r="E15" s="12"/>
      <c r="F15" s="20">
        <v>44496338</v>
      </c>
      <c r="G15" s="82"/>
      <c r="H15" s="20">
        <v>41869207</v>
      </c>
      <c r="I15" s="12"/>
      <c r="J15" s="20">
        <v>44496338</v>
      </c>
      <c r="K15" s="12"/>
      <c r="L15" s="20">
        <v>41869207</v>
      </c>
      <c r="M15" s="81"/>
    </row>
    <row r="16" spans="1:14" ht="20.149999999999999" customHeight="1">
      <c r="A16" s="22" t="s">
        <v>16</v>
      </c>
      <c r="B16" s="12"/>
      <c r="D16" s="14"/>
      <c r="E16" s="12"/>
      <c r="F16" s="16">
        <v>27893468</v>
      </c>
      <c r="G16" s="82"/>
      <c r="H16" s="16">
        <v>26867914</v>
      </c>
      <c r="I16" s="12"/>
      <c r="J16" s="16">
        <v>27892668</v>
      </c>
      <c r="K16" s="12"/>
      <c r="L16" s="16">
        <v>26880043</v>
      </c>
      <c r="M16" s="81"/>
    </row>
    <row r="17" spans="1:14" ht="20.149999999999999" customHeight="1">
      <c r="A17" s="1" t="s">
        <v>37</v>
      </c>
      <c r="B17" s="12"/>
      <c r="C17" s="12"/>
      <c r="D17" s="14"/>
      <c r="E17" s="12"/>
      <c r="F17" s="30">
        <f>SUM(F14:F16)</f>
        <v>171889267</v>
      </c>
      <c r="G17" s="82"/>
      <c r="H17" s="30">
        <f>SUM(H14:H16)</f>
        <v>184519783</v>
      </c>
      <c r="I17" s="82"/>
      <c r="J17" s="30">
        <f>SUM(J14:J16)</f>
        <v>171888467</v>
      </c>
      <c r="K17" s="82"/>
      <c r="L17" s="30">
        <f>SUM(L14:L16)</f>
        <v>184531912</v>
      </c>
      <c r="M17" s="81"/>
    </row>
    <row r="18" spans="1:14" s="72" customFormat="1" ht="6" customHeight="1">
      <c r="D18" s="83"/>
      <c r="E18" s="84"/>
      <c r="F18" s="91"/>
      <c r="G18" s="82"/>
      <c r="H18" s="91"/>
      <c r="I18" s="82"/>
      <c r="J18" s="92"/>
      <c r="K18" s="82"/>
      <c r="L18" s="92"/>
      <c r="M18" s="87"/>
      <c r="N18" s="88"/>
    </row>
    <row r="19" spans="1:14" ht="20.149999999999999" customHeight="1">
      <c r="A19" s="93" t="s">
        <v>144</v>
      </c>
      <c r="B19" s="12"/>
      <c r="C19" s="12"/>
      <c r="D19" s="14"/>
      <c r="E19" s="12"/>
      <c r="F19" s="16">
        <f>F11-F17</f>
        <v>-6545383</v>
      </c>
      <c r="G19" s="82"/>
      <c r="H19" s="16">
        <f>H11-H17</f>
        <v>22787428</v>
      </c>
      <c r="I19" s="82"/>
      <c r="J19" s="16">
        <f>J11-J17</f>
        <v>-6544599</v>
      </c>
      <c r="K19" s="82"/>
      <c r="L19" s="16">
        <f>L11-L17</f>
        <v>22775292</v>
      </c>
    </row>
    <row r="20" spans="1:14" ht="5.25" customHeight="1">
      <c r="A20" s="93"/>
      <c r="B20" s="12"/>
      <c r="C20" s="12"/>
      <c r="D20" s="14"/>
      <c r="E20" s="12"/>
      <c r="F20" s="16"/>
      <c r="G20" s="82"/>
      <c r="H20" s="16"/>
      <c r="I20" s="82"/>
      <c r="J20" s="16"/>
      <c r="K20" s="82"/>
      <c r="L20" s="16"/>
    </row>
    <row r="21" spans="1:14" ht="20.149999999999999" customHeight="1">
      <c r="A21" s="22" t="s">
        <v>66</v>
      </c>
      <c r="B21" s="12"/>
      <c r="D21" s="14"/>
      <c r="E21" s="12"/>
      <c r="F21" s="43">
        <v>-331380</v>
      </c>
      <c r="G21" s="82"/>
      <c r="H21" s="43">
        <v>-412758</v>
      </c>
      <c r="I21" s="82"/>
      <c r="J21" s="43">
        <v>-331380</v>
      </c>
      <c r="K21" s="82"/>
      <c r="L21" s="43">
        <v>-412758</v>
      </c>
      <c r="M21" s="81"/>
    </row>
    <row r="22" spans="1:14" ht="6.75" customHeight="1">
      <c r="A22" s="22"/>
      <c r="B22" s="12"/>
      <c r="D22" s="14"/>
      <c r="E22" s="12"/>
      <c r="F22" s="16"/>
      <c r="G22" s="82"/>
      <c r="H22" s="16"/>
      <c r="I22" s="82"/>
      <c r="J22" s="16"/>
      <c r="K22" s="82"/>
      <c r="L22" s="16"/>
      <c r="M22" s="81"/>
    </row>
    <row r="23" spans="1:14" ht="20.149999999999999" customHeight="1">
      <c r="A23" s="93" t="s">
        <v>145</v>
      </c>
      <c r="B23" s="12"/>
      <c r="D23" s="14"/>
      <c r="E23" s="12"/>
      <c r="F23" s="16">
        <f>SUM(F19:F21)</f>
        <v>-6876763</v>
      </c>
      <c r="G23" s="82"/>
      <c r="H23" s="16">
        <f>SUM(H19:H21)</f>
        <v>22374670</v>
      </c>
      <c r="I23" s="82"/>
      <c r="J23" s="16">
        <f>SUM(J19:J21)</f>
        <v>-6875979</v>
      </c>
      <c r="K23" s="82"/>
      <c r="L23" s="16">
        <f>SUM(L19:L21)</f>
        <v>22362534</v>
      </c>
      <c r="M23" s="81"/>
    </row>
    <row r="24" spans="1:14" ht="20.149999999999999" customHeight="1">
      <c r="A24" s="11" t="s">
        <v>48</v>
      </c>
      <c r="B24" s="12"/>
      <c r="C24" s="12"/>
      <c r="D24" s="14">
        <v>18</v>
      </c>
      <c r="E24" s="12"/>
      <c r="F24" s="43">
        <v>106226</v>
      </c>
      <c r="G24" s="82"/>
      <c r="H24" s="94">
        <v>91973</v>
      </c>
      <c r="I24" s="82"/>
      <c r="J24" s="43">
        <v>106226</v>
      </c>
      <c r="K24" s="82"/>
      <c r="L24" s="94">
        <v>91973</v>
      </c>
      <c r="M24" s="81"/>
    </row>
    <row r="25" spans="1:14" ht="20.149999999999999" customHeight="1">
      <c r="A25" s="95" t="s">
        <v>154</v>
      </c>
      <c r="B25" s="12"/>
      <c r="C25" s="12"/>
      <c r="D25" s="14"/>
      <c r="E25" s="12"/>
      <c r="F25" s="16">
        <f>SUM(F23:F24)</f>
        <v>-6770537</v>
      </c>
      <c r="G25" s="82"/>
      <c r="H25" s="16">
        <f>SUM(H23:H24)</f>
        <v>22466643</v>
      </c>
      <c r="I25" s="82"/>
      <c r="J25" s="16">
        <f>SUM(J23:J24)</f>
        <v>-6769753</v>
      </c>
      <c r="K25" s="82"/>
      <c r="L25" s="16">
        <f>SUM(L23:L24)</f>
        <v>22454507</v>
      </c>
      <c r="M25" s="81"/>
    </row>
    <row r="26" spans="1:14" s="72" customFormat="1" ht="6" customHeight="1">
      <c r="D26" s="83"/>
      <c r="E26" s="84"/>
      <c r="F26" s="91"/>
      <c r="G26" s="82"/>
      <c r="H26" s="91"/>
      <c r="I26" s="82"/>
      <c r="J26" s="92"/>
      <c r="K26" s="82"/>
      <c r="L26" s="92"/>
      <c r="M26" s="87"/>
      <c r="N26" s="88"/>
    </row>
    <row r="27" spans="1:14" ht="20.149999999999999" customHeight="1">
      <c r="A27" s="96" t="s">
        <v>44</v>
      </c>
      <c r="B27" s="12"/>
      <c r="C27" s="11"/>
      <c r="D27" s="14"/>
      <c r="E27" s="12"/>
      <c r="F27" s="82"/>
      <c r="G27" s="82"/>
      <c r="H27" s="82"/>
      <c r="I27" s="82"/>
      <c r="J27" s="82"/>
      <c r="K27" s="82"/>
      <c r="L27" s="82"/>
      <c r="M27" s="12"/>
    </row>
    <row r="28" spans="1:14" ht="20.149999999999999" customHeight="1">
      <c r="A28" s="96" t="s">
        <v>104</v>
      </c>
      <c r="B28" s="97"/>
      <c r="C28" s="11"/>
      <c r="D28" s="98"/>
      <c r="E28" s="12"/>
      <c r="F28" s="82"/>
      <c r="G28" s="82"/>
      <c r="H28" s="82"/>
      <c r="I28" s="12"/>
      <c r="J28" s="82"/>
      <c r="K28" s="12"/>
      <c r="L28" s="82"/>
      <c r="M28" s="12"/>
    </row>
    <row r="29" spans="1:14" ht="20.149999999999999" customHeight="1">
      <c r="A29" s="96" t="s">
        <v>75</v>
      </c>
      <c r="B29" s="97"/>
      <c r="C29" s="11"/>
      <c r="D29" s="98"/>
      <c r="E29" s="12"/>
      <c r="F29" s="82"/>
      <c r="G29" s="82"/>
      <c r="H29" s="82"/>
      <c r="I29" s="12"/>
      <c r="J29" s="82"/>
      <c r="K29" s="12"/>
      <c r="L29" s="82"/>
      <c r="M29" s="12"/>
      <c r="N29" s="22"/>
    </row>
    <row r="30" spans="1:14" ht="20.149999999999999" customHeight="1">
      <c r="A30" s="22" t="s">
        <v>155</v>
      </c>
      <c r="B30" s="97"/>
      <c r="C30" s="11"/>
      <c r="D30" s="98"/>
      <c r="E30" s="12"/>
      <c r="F30" s="82"/>
      <c r="G30" s="82"/>
      <c r="H30" s="82"/>
      <c r="I30" s="12"/>
      <c r="J30" s="82"/>
      <c r="K30" s="12"/>
      <c r="L30" s="82"/>
      <c r="M30" s="12"/>
      <c r="N30" s="99"/>
    </row>
    <row r="31" spans="1:14" ht="20.149999999999999" customHeight="1">
      <c r="A31" s="99" t="s">
        <v>111</v>
      </c>
      <c r="B31" s="97"/>
      <c r="C31" s="11"/>
      <c r="D31" s="100" t="s">
        <v>153</v>
      </c>
      <c r="E31" s="12"/>
      <c r="F31" s="101">
        <v>60000</v>
      </c>
      <c r="G31" s="82"/>
      <c r="H31" s="102">
        <v>52500</v>
      </c>
      <c r="I31" s="12"/>
      <c r="J31" s="101">
        <v>60000</v>
      </c>
      <c r="K31" s="12"/>
      <c r="L31" s="101">
        <v>52500</v>
      </c>
      <c r="M31" s="12"/>
    </row>
    <row r="32" spans="1:14" ht="20.149999999999999" customHeight="1">
      <c r="A32" s="22" t="s">
        <v>156</v>
      </c>
      <c r="B32" s="11"/>
      <c r="C32" s="11"/>
      <c r="D32" s="103" t="s">
        <v>152</v>
      </c>
      <c r="E32" s="12"/>
      <c r="F32" s="104">
        <v>-455355</v>
      </c>
      <c r="G32" s="82"/>
      <c r="H32" s="20">
        <v>-70730</v>
      </c>
      <c r="I32" s="12"/>
      <c r="J32" s="104">
        <v>-455355</v>
      </c>
      <c r="K32" s="12"/>
      <c r="L32" s="20">
        <v>-70730</v>
      </c>
      <c r="M32" s="12"/>
    </row>
    <row r="33" spans="1:13" s="11" customFormat="1" ht="20.149999999999999" customHeight="1">
      <c r="A33" s="105" t="s">
        <v>105</v>
      </c>
      <c r="C33" s="106"/>
      <c r="D33" s="14"/>
      <c r="E33" s="2"/>
      <c r="F33" s="107"/>
      <c r="G33" s="82"/>
      <c r="H33" s="107"/>
      <c r="I33" s="15"/>
      <c r="J33" s="108"/>
      <c r="K33" s="15"/>
      <c r="L33" s="108"/>
    </row>
    <row r="34" spans="1:13" s="11" customFormat="1" ht="20.149999999999999" customHeight="1">
      <c r="A34" s="105" t="s">
        <v>75</v>
      </c>
      <c r="C34" s="106"/>
      <c r="D34" s="14"/>
      <c r="E34" s="2"/>
      <c r="F34" s="43">
        <f>SUM(F31:F33)</f>
        <v>-395355</v>
      </c>
      <c r="G34" s="82"/>
      <c r="H34" s="43">
        <f>SUM(H31:H33)</f>
        <v>-18230</v>
      </c>
      <c r="I34" s="15"/>
      <c r="J34" s="43">
        <f>SUM(J31:J33)</f>
        <v>-395355</v>
      </c>
      <c r="K34" s="15"/>
      <c r="L34" s="43">
        <f>SUM(L31:L33)</f>
        <v>-18230</v>
      </c>
    </row>
    <row r="35" spans="1:13" ht="6" customHeight="1">
      <c r="A35" s="12"/>
      <c r="B35" s="12"/>
      <c r="C35" s="12"/>
      <c r="D35" s="14"/>
      <c r="E35" s="12"/>
      <c r="F35" s="81"/>
      <c r="G35" s="82"/>
      <c r="H35" s="81"/>
      <c r="I35" s="15"/>
      <c r="J35" s="81"/>
      <c r="K35" s="15"/>
      <c r="L35" s="81"/>
      <c r="M35" s="12"/>
    </row>
    <row r="36" spans="1:13" s="11" customFormat="1" ht="20.149999999999999" customHeight="1">
      <c r="A36" s="96" t="s">
        <v>44</v>
      </c>
      <c r="B36" s="106"/>
      <c r="C36" s="106"/>
      <c r="D36" s="14"/>
      <c r="E36" s="2"/>
      <c r="F36" s="43">
        <f>SUM(F34)</f>
        <v>-395355</v>
      </c>
      <c r="G36" s="82"/>
      <c r="H36" s="43">
        <f>SUM(H34)</f>
        <v>-18230</v>
      </c>
      <c r="I36" s="15"/>
      <c r="J36" s="43">
        <f>SUM(J34)</f>
        <v>-395355</v>
      </c>
      <c r="K36" s="15"/>
      <c r="L36" s="43">
        <f>SUM(L34)</f>
        <v>-18230</v>
      </c>
    </row>
    <row r="37" spans="1:13" ht="6" customHeight="1">
      <c r="A37" s="12"/>
      <c r="B37" s="12"/>
      <c r="C37" s="12"/>
      <c r="D37" s="14"/>
      <c r="E37" s="12"/>
      <c r="F37" s="81"/>
      <c r="G37" s="81"/>
      <c r="H37" s="81"/>
      <c r="I37" s="15"/>
      <c r="J37" s="81"/>
      <c r="K37" s="15"/>
      <c r="L37" s="81"/>
      <c r="M37" s="12"/>
    </row>
    <row r="38" spans="1:13" ht="20.149999999999999" customHeight="1" thickBot="1">
      <c r="A38" s="96" t="s">
        <v>77</v>
      </c>
      <c r="B38" s="12"/>
      <c r="C38" s="12"/>
      <c r="D38" s="14"/>
      <c r="E38" s="12"/>
      <c r="F38" s="109">
        <f>SUM(F25,F36)</f>
        <v>-7165892</v>
      </c>
      <c r="G38" s="81"/>
      <c r="H38" s="109">
        <f>SUM(H25,H36)</f>
        <v>22448413</v>
      </c>
      <c r="I38" s="15"/>
      <c r="J38" s="109">
        <f>SUM(J25,J36)</f>
        <v>-7165108</v>
      </c>
      <c r="K38" s="15"/>
      <c r="L38" s="109">
        <f>SUM(L25,L36)</f>
        <v>22436277</v>
      </c>
      <c r="M38" s="12"/>
    </row>
    <row r="39" spans="1:13" ht="6" customHeight="1" thickTop="1">
      <c r="A39" s="12"/>
      <c r="B39" s="12"/>
      <c r="C39" s="12"/>
      <c r="D39" s="14"/>
      <c r="E39" s="12"/>
      <c r="F39" s="81"/>
      <c r="G39" s="81"/>
      <c r="H39" s="81"/>
      <c r="I39" s="15"/>
      <c r="J39" s="81"/>
      <c r="K39" s="15"/>
      <c r="L39" s="81"/>
      <c r="M39" s="12"/>
    </row>
    <row r="40" spans="1:13" ht="20.149999999999999" customHeight="1">
      <c r="A40" s="95" t="s">
        <v>83</v>
      </c>
      <c r="B40" s="12"/>
      <c r="C40" s="12"/>
      <c r="D40" s="14"/>
      <c r="E40" s="12"/>
      <c r="F40" s="82"/>
      <c r="G40" s="82"/>
      <c r="H40" s="82"/>
      <c r="I40" s="12"/>
      <c r="J40" s="82"/>
      <c r="K40" s="15"/>
      <c r="L40" s="82"/>
      <c r="M40" s="12"/>
    </row>
    <row r="41" spans="1:13" ht="20.149999999999999" customHeight="1">
      <c r="A41" s="106" t="s">
        <v>45</v>
      </c>
      <c r="C41" s="12"/>
      <c r="D41" s="14"/>
      <c r="E41" s="12"/>
      <c r="F41" s="16">
        <f>+F25</f>
        <v>-6770537</v>
      </c>
      <c r="G41" s="28"/>
      <c r="H41" s="16">
        <f>+H25</f>
        <v>22466643</v>
      </c>
      <c r="I41" s="110"/>
      <c r="J41" s="16">
        <f>+J25</f>
        <v>-6769753</v>
      </c>
      <c r="K41" s="110"/>
      <c r="L41" s="16">
        <f>+L25</f>
        <v>22454507</v>
      </c>
      <c r="M41" s="28"/>
    </row>
    <row r="42" spans="1:13" ht="20.149999999999999" customHeight="1">
      <c r="A42" s="11" t="s">
        <v>27</v>
      </c>
      <c r="C42" s="12"/>
      <c r="D42" s="14"/>
      <c r="E42" s="12"/>
      <c r="F42" s="111" t="s">
        <v>39</v>
      </c>
      <c r="G42" s="28"/>
      <c r="H42" s="111" t="s">
        <v>39</v>
      </c>
      <c r="I42" s="110"/>
      <c r="J42" s="112" t="s">
        <v>39</v>
      </c>
      <c r="K42" s="110"/>
      <c r="L42" s="112" t="s">
        <v>39</v>
      </c>
      <c r="M42" s="28"/>
    </row>
    <row r="43" spans="1:13" ht="20.149999999999999" customHeight="1" thickBot="1">
      <c r="A43" s="12"/>
      <c r="B43" s="11"/>
      <c r="C43" s="12"/>
      <c r="D43" s="14"/>
      <c r="E43" s="12"/>
      <c r="F43" s="109">
        <f>SUM(F41:F42)</f>
        <v>-6770537</v>
      </c>
      <c r="G43" s="28"/>
      <c r="H43" s="109">
        <f>SUM(H41:H42)</f>
        <v>22466643</v>
      </c>
      <c r="I43" s="28"/>
      <c r="J43" s="109">
        <f t="shared" ref="J43" si="0">SUM(J41:J42)</f>
        <v>-6769753</v>
      </c>
      <c r="K43" s="110"/>
      <c r="L43" s="109">
        <f t="shared" ref="L43" si="1">SUM(L41:L42)</f>
        <v>22454507</v>
      </c>
      <c r="M43" s="28"/>
    </row>
    <row r="44" spans="1:13" ht="20.149999999999999" customHeight="1" thickTop="1">
      <c r="A44" s="95" t="s">
        <v>102</v>
      </c>
      <c r="B44" s="12"/>
      <c r="C44" s="12"/>
      <c r="D44" s="14"/>
      <c r="E44" s="12"/>
      <c r="F44" s="81"/>
      <c r="G44" s="81"/>
      <c r="H44" s="81"/>
      <c r="I44" s="12"/>
      <c r="J44" s="81"/>
      <c r="K44" s="110"/>
      <c r="L44" s="81"/>
      <c r="M44" s="12"/>
    </row>
    <row r="45" spans="1:13" ht="20.149999999999999" customHeight="1">
      <c r="A45" s="106" t="s">
        <v>45</v>
      </c>
      <c r="C45" s="12"/>
      <c r="D45" s="5"/>
      <c r="E45" s="12"/>
      <c r="F45" s="16">
        <f>+F38</f>
        <v>-7165892</v>
      </c>
      <c r="G45" s="28"/>
      <c r="H45" s="16">
        <f>+H38</f>
        <v>22448413</v>
      </c>
      <c r="I45" s="110"/>
      <c r="J45" s="16">
        <f>+J38</f>
        <v>-7165108</v>
      </c>
      <c r="K45" s="110"/>
      <c r="L45" s="16">
        <f>+L38</f>
        <v>22436277</v>
      </c>
      <c r="M45" s="28"/>
    </row>
    <row r="46" spans="1:13" ht="20.149999999999999" customHeight="1">
      <c r="A46" s="11" t="s">
        <v>27</v>
      </c>
      <c r="C46" s="12"/>
      <c r="D46" s="5"/>
      <c r="E46" s="12"/>
      <c r="F46" s="111" t="s">
        <v>39</v>
      </c>
      <c r="G46" s="28"/>
      <c r="H46" s="111" t="s">
        <v>39</v>
      </c>
      <c r="I46" s="110"/>
      <c r="J46" s="112" t="s">
        <v>39</v>
      </c>
      <c r="K46" s="110"/>
      <c r="L46" s="112" t="s">
        <v>39</v>
      </c>
      <c r="M46" s="28"/>
    </row>
    <row r="47" spans="1:13" ht="20.149999999999999" customHeight="1" thickBot="1">
      <c r="A47" s="12"/>
      <c r="B47" s="11"/>
      <c r="C47" s="12"/>
      <c r="D47" s="5"/>
      <c r="E47" s="12"/>
      <c r="F47" s="109">
        <f>SUM(F45:F46)</f>
        <v>-7165892</v>
      </c>
      <c r="G47" s="28"/>
      <c r="H47" s="109">
        <f>SUM(H45:H46)</f>
        <v>22448413</v>
      </c>
      <c r="I47" s="28"/>
      <c r="J47" s="109">
        <f t="shared" ref="J47" si="2">SUM(J45:J46)</f>
        <v>-7165108</v>
      </c>
      <c r="K47" s="110"/>
      <c r="L47" s="109">
        <f t="shared" ref="L47" si="3">SUM(L45:L46)</f>
        <v>22436277</v>
      </c>
      <c r="M47" s="28"/>
    </row>
    <row r="48" spans="1:13" ht="6" customHeight="1" thickTop="1">
      <c r="A48" s="12"/>
      <c r="B48" s="12"/>
      <c r="C48" s="12"/>
      <c r="D48" s="5"/>
      <c r="E48" s="12"/>
      <c r="F48" s="28"/>
      <c r="G48" s="28"/>
      <c r="H48" s="28"/>
      <c r="I48" s="28"/>
      <c r="J48" s="27"/>
      <c r="K48" s="110"/>
      <c r="L48" s="27"/>
      <c r="M48" s="28"/>
    </row>
    <row r="49" spans="1:13" ht="20.149999999999999" customHeight="1" thickBot="1">
      <c r="A49" s="89" t="s">
        <v>157</v>
      </c>
      <c r="B49" s="12"/>
      <c r="D49" s="103">
        <v>20</v>
      </c>
      <c r="E49" s="12"/>
      <c r="F49" s="113">
        <f>F25/256155401</f>
        <v>-2.6431365388231653E-2</v>
      </c>
      <c r="G49" s="27">
        <v>0</v>
      </c>
      <c r="H49" s="113">
        <f>H25/256155401</f>
        <v>8.7707082935955735E-2</v>
      </c>
      <c r="I49" s="28"/>
      <c r="J49" s="113">
        <f>J25/256155401</f>
        <v>-2.6428304746149E-2</v>
      </c>
      <c r="K49" s="28">
        <v>0</v>
      </c>
      <c r="L49" s="113">
        <f>L25/256155401</f>
        <v>8.7659705445757907E-2</v>
      </c>
      <c r="M49" s="28"/>
    </row>
    <row r="50" spans="1:13" ht="20.149999999999999" customHeight="1" thickTop="1">
      <c r="A50" s="89"/>
      <c r="B50" s="12"/>
      <c r="D50" s="114"/>
      <c r="E50" s="12"/>
      <c r="F50" s="115"/>
      <c r="G50" s="115"/>
      <c r="H50" s="115"/>
      <c r="I50" s="116"/>
      <c r="J50" s="115"/>
      <c r="K50" s="116"/>
      <c r="L50" s="115"/>
      <c r="M50" s="28"/>
    </row>
    <row r="51" spans="1:13" ht="20.149999999999999" customHeight="1">
      <c r="A51" s="89"/>
      <c r="B51" s="12"/>
      <c r="D51" s="114"/>
      <c r="E51" s="12"/>
      <c r="F51" s="115"/>
      <c r="G51" s="115"/>
      <c r="H51" s="115"/>
      <c r="I51" s="116"/>
      <c r="J51" s="115"/>
      <c r="K51" s="116"/>
      <c r="L51" s="115"/>
      <c r="M51" s="28"/>
    </row>
    <row r="52" spans="1:13" ht="20.149999999999999" customHeight="1">
      <c r="B52" s="12"/>
      <c r="C52" s="117"/>
      <c r="D52" s="28"/>
      <c r="E52" s="12"/>
      <c r="F52" s="67"/>
      <c r="G52" s="67"/>
      <c r="H52" s="118"/>
      <c r="I52" s="67"/>
      <c r="J52" s="67"/>
      <c r="K52" s="67"/>
      <c r="L52" s="119"/>
      <c r="M52" s="12"/>
    </row>
    <row r="53" spans="1:13" ht="20.149999999999999" customHeight="1">
      <c r="B53" s="12"/>
      <c r="C53" s="164" t="s">
        <v>100</v>
      </c>
      <c r="D53" s="28"/>
      <c r="E53" s="12"/>
      <c r="F53" s="67"/>
      <c r="G53" s="67"/>
      <c r="H53" s="118"/>
      <c r="I53" s="67"/>
      <c r="J53" s="164" t="s">
        <v>100</v>
      </c>
      <c r="K53" s="67"/>
      <c r="L53" s="119"/>
      <c r="M53" s="12"/>
    </row>
    <row r="54" spans="1:13" ht="12" customHeight="1">
      <c r="A54" s="3"/>
      <c r="B54" s="12"/>
      <c r="C54" s="12"/>
      <c r="D54" s="28"/>
      <c r="E54" s="12"/>
      <c r="F54" s="12"/>
      <c r="G54" s="12"/>
      <c r="I54" s="12"/>
      <c r="K54" s="12"/>
      <c r="M54" s="12"/>
    </row>
    <row r="55" spans="1:13">
      <c r="F55" s="82"/>
      <c r="H55" s="16"/>
      <c r="J55" s="101"/>
      <c r="L55" s="16"/>
    </row>
    <row r="56" spans="1:13">
      <c r="H56" s="16"/>
      <c r="J56" s="101"/>
      <c r="L56" s="16"/>
    </row>
    <row r="57" spans="1:13">
      <c r="H57" s="16"/>
      <c r="J57" s="101"/>
      <c r="L57" s="16"/>
    </row>
    <row r="58" spans="1:13">
      <c r="H58" s="16"/>
      <c r="J58" s="101"/>
      <c r="L58" s="16"/>
    </row>
    <row r="59" spans="1:13">
      <c r="H59" s="16"/>
      <c r="J59" s="101"/>
      <c r="L59" s="16"/>
    </row>
    <row r="60" spans="1:13">
      <c r="H60" s="16"/>
      <c r="J60" s="101"/>
      <c r="L60" s="16"/>
    </row>
    <row r="61" spans="1:13">
      <c r="H61" s="16"/>
      <c r="J61" s="101"/>
      <c r="L61" s="16"/>
    </row>
    <row r="62" spans="1:13">
      <c r="H62" s="16"/>
      <c r="J62" s="101"/>
      <c r="L62" s="16"/>
    </row>
    <row r="63" spans="1:13">
      <c r="H63" s="16"/>
      <c r="J63" s="101"/>
      <c r="L63" s="16"/>
    </row>
    <row r="64" spans="1:13">
      <c r="H64" s="16"/>
      <c r="J64" s="101"/>
      <c r="L64" s="16"/>
    </row>
    <row r="65" spans="8:12">
      <c r="H65" s="16"/>
      <c r="J65" s="101"/>
      <c r="L65" s="16"/>
    </row>
    <row r="66" spans="8:12">
      <c r="H66" s="16"/>
      <c r="J66" s="101"/>
      <c r="L66" s="16"/>
    </row>
    <row r="67" spans="8:12">
      <c r="H67" s="16"/>
      <c r="J67" s="101"/>
      <c r="L67" s="16"/>
    </row>
    <row r="68" spans="8:12">
      <c r="H68" s="16"/>
      <c r="J68" s="101"/>
      <c r="L68" s="16"/>
    </row>
    <row r="69" spans="8:12">
      <c r="H69" s="16"/>
      <c r="J69" s="101"/>
      <c r="L69" s="16"/>
    </row>
  </sheetData>
  <mergeCells count="3">
    <mergeCell ref="F5:L5"/>
    <mergeCell ref="F6:H6"/>
    <mergeCell ref="J6:L6"/>
  </mergeCells>
  <conditionalFormatting sqref="E33:E34 E36">
    <cfRule type="expression" priority="1" stopIfTrue="1">
      <formula>"if(E11&gt;0,#,##0;(#,##0),"-")"</formula>
    </cfRule>
  </conditionalFormatting>
  <pageMargins left="0.70866141732283472" right="0.11811023622047245" top="0.78740157480314965" bottom="0.59055118110236227" header="0.39370078740157483" footer="0.39370078740157483"/>
  <pageSetup paperSize="9" scale="67" firstPageNumber="6" fitToHeight="0" orientation="portrait" useFirstPageNumber="1" horizontalDpi="4294967293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86">
    <pageSetUpPr fitToPage="1"/>
  </sheetPr>
  <dimension ref="A1:V28"/>
  <sheetViews>
    <sheetView view="pageBreakPreview" topLeftCell="A15" zoomScale="90" zoomScaleNormal="70" zoomScaleSheetLayoutView="90" workbookViewId="0">
      <selection activeCell="A24" sqref="A24"/>
    </sheetView>
  </sheetViews>
  <sheetFormatPr defaultColWidth="10.453125" defaultRowHeight="19.5" customHeight="1"/>
  <cols>
    <col min="1" max="2" width="2.36328125" style="11" customWidth="1"/>
    <col min="3" max="3" width="42.1796875" style="11" customWidth="1"/>
    <col min="4" max="4" width="7" style="11" customWidth="1"/>
    <col min="5" max="5" width="1.36328125" style="11" customWidth="1"/>
    <col min="6" max="6" width="16.26953125" style="78" customWidth="1"/>
    <col min="7" max="7" width="1.36328125" style="11" customWidth="1"/>
    <col min="8" max="8" width="14.54296875" style="78" hidden="1" customWidth="1"/>
    <col min="9" max="9" width="1.36328125" style="11" hidden="1" customWidth="1"/>
    <col min="10" max="10" width="25" style="78" bestFit="1" customWidth="1"/>
    <col min="11" max="11" width="1.36328125" style="11" customWidth="1"/>
    <col min="12" max="12" width="16.90625" style="78" customWidth="1"/>
    <col min="13" max="13" width="1.36328125" style="11" customWidth="1"/>
    <col min="14" max="14" width="34.08984375" style="78" customWidth="1"/>
    <col min="15" max="15" width="1.36328125" style="11" customWidth="1"/>
    <col min="16" max="16" width="20.26953125" style="78" customWidth="1"/>
    <col min="17" max="17" width="1.36328125" style="11" customWidth="1"/>
    <col min="18" max="18" width="13.453125" style="78" customWidth="1"/>
    <col min="19" max="19" width="1.36328125" style="78" customWidth="1"/>
    <col min="20" max="20" width="19.36328125" style="78" customWidth="1"/>
    <col min="21" max="21" width="0.6328125" style="11" customWidth="1"/>
    <col min="22" max="22" width="14.6328125" style="11" bestFit="1" customWidth="1"/>
    <col min="23" max="23" width="18.6328125" style="11" bestFit="1" customWidth="1"/>
    <col min="24" max="24" width="12.6328125" style="11" bestFit="1" customWidth="1"/>
    <col min="25" max="16384" width="10.453125" style="11"/>
  </cols>
  <sheetData>
    <row r="1" spans="1:22" ht="21" customHeight="1">
      <c r="A1" s="89" t="s">
        <v>133</v>
      </c>
      <c r="T1" s="121"/>
      <c r="U1" s="2"/>
      <c r="V1" s="2"/>
    </row>
    <row r="2" spans="1:22" ht="21" customHeight="1">
      <c r="A2" s="89" t="s">
        <v>2</v>
      </c>
      <c r="T2" s="121"/>
      <c r="U2" s="2"/>
      <c r="V2" s="2"/>
    </row>
    <row r="3" spans="1:22" ht="21" customHeight="1">
      <c r="A3" s="96" t="s">
        <v>137</v>
      </c>
      <c r="B3" s="72"/>
      <c r="C3" s="72"/>
      <c r="D3" s="72"/>
      <c r="E3" s="72"/>
      <c r="G3" s="72"/>
      <c r="I3" s="72"/>
      <c r="K3" s="72"/>
      <c r="M3" s="72"/>
      <c r="O3" s="72"/>
      <c r="Q3" s="72"/>
      <c r="U3" s="2"/>
      <c r="V3" s="2"/>
    </row>
    <row r="4" spans="1:22" ht="20.25" customHeight="1">
      <c r="A4" s="96"/>
      <c r="B4" s="72"/>
      <c r="C4" s="72"/>
      <c r="D4" s="72"/>
      <c r="E4" s="72"/>
      <c r="G4" s="72"/>
      <c r="I4" s="72"/>
      <c r="K4" s="72"/>
      <c r="M4" s="72"/>
      <c r="O4" s="72"/>
      <c r="Q4" s="72"/>
      <c r="U4" s="2"/>
      <c r="V4" s="2"/>
    </row>
    <row r="5" spans="1:22" ht="20.149999999999999" customHeight="1">
      <c r="D5" s="5"/>
      <c r="E5" s="5"/>
      <c r="F5" s="172" t="s">
        <v>74</v>
      </c>
      <c r="G5" s="172"/>
      <c r="H5" s="172"/>
      <c r="I5" s="172"/>
      <c r="J5" s="172"/>
      <c r="K5" s="172"/>
      <c r="L5" s="172"/>
      <c r="M5" s="172"/>
      <c r="N5" s="172"/>
      <c r="O5" s="172"/>
      <c r="P5" s="172"/>
      <c r="Q5" s="172"/>
      <c r="R5" s="172"/>
      <c r="S5" s="172"/>
      <c r="T5" s="172"/>
      <c r="U5" s="2"/>
      <c r="V5" s="2"/>
    </row>
    <row r="6" spans="1:22" ht="20.149999999999999" customHeight="1">
      <c r="D6" s="5"/>
      <c r="E6" s="5"/>
      <c r="F6" s="173" t="s">
        <v>28</v>
      </c>
      <c r="G6" s="173"/>
      <c r="H6" s="173"/>
      <c r="I6" s="173"/>
      <c r="J6" s="173"/>
      <c r="K6" s="173"/>
      <c r="L6" s="173"/>
      <c r="M6" s="173"/>
      <c r="N6" s="173"/>
      <c r="O6" s="173"/>
      <c r="P6" s="173"/>
      <c r="Q6" s="173"/>
      <c r="R6" s="173"/>
      <c r="S6" s="173"/>
      <c r="T6" s="173"/>
      <c r="U6" s="2"/>
      <c r="V6" s="2"/>
    </row>
    <row r="7" spans="1:22" ht="20.149999999999999" customHeight="1">
      <c r="D7" s="5"/>
      <c r="E7" s="5"/>
      <c r="F7" s="173" t="s">
        <v>38</v>
      </c>
      <c r="G7" s="173"/>
      <c r="H7" s="173"/>
      <c r="I7" s="173"/>
      <c r="J7" s="173"/>
      <c r="K7" s="173"/>
      <c r="L7" s="173"/>
      <c r="M7" s="173"/>
      <c r="N7" s="173"/>
      <c r="O7" s="5"/>
      <c r="P7" s="20"/>
      <c r="Q7" s="5"/>
      <c r="R7" s="20"/>
      <c r="S7" s="20"/>
      <c r="T7" s="20"/>
      <c r="U7" s="2"/>
      <c r="V7" s="2"/>
    </row>
    <row r="8" spans="1:22" ht="20.149999999999999" customHeight="1">
      <c r="D8" s="5"/>
      <c r="E8" s="5"/>
      <c r="G8" s="5"/>
      <c r="H8" s="16"/>
      <c r="I8" s="122"/>
      <c r="J8" s="16"/>
      <c r="K8" s="122"/>
      <c r="M8" s="123"/>
      <c r="N8" s="112" t="s">
        <v>140</v>
      </c>
      <c r="O8" s="12"/>
      <c r="P8" s="135"/>
      <c r="Q8" s="123"/>
      <c r="R8" s="121"/>
      <c r="U8" s="2"/>
      <c r="V8" s="2"/>
    </row>
    <row r="9" spans="1:22" ht="20.149999999999999" customHeight="1">
      <c r="D9" s="5"/>
      <c r="E9" s="5"/>
      <c r="F9" s="121"/>
      <c r="G9" s="5"/>
      <c r="H9" s="20"/>
      <c r="I9" s="123"/>
      <c r="J9" s="20"/>
      <c r="K9" s="123"/>
      <c r="M9" s="123"/>
      <c r="N9" s="124" t="s">
        <v>20</v>
      </c>
      <c r="O9" s="122"/>
      <c r="P9" s="166"/>
      <c r="Q9" s="123"/>
      <c r="R9" s="20"/>
      <c r="T9" s="20"/>
      <c r="U9" s="2"/>
      <c r="V9" s="2"/>
    </row>
    <row r="10" spans="1:22" ht="20.149999999999999" customHeight="1">
      <c r="D10" s="5"/>
      <c r="E10" s="5"/>
      <c r="F10" s="121"/>
      <c r="G10" s="5"/>
      <c r="H10" s="20"/>
      <c r="I10" s="123"/>
      <c r="J10" s="20"/>
      <c r="K10" s="20"/>
      <c r="L10" s="20"/>
      <c r="M10" s="123"/>
      <c r="N10" s="20" t="s">
        <v>161</v>
      </c>
      <c r="O10" s="122"/>
      <c r="P10" s="121" t="s">
        <v>87</v>
      </c>
      <c r="Q10" s="123"/>
      <c r="R10" s="20"/>
      <c r="T10" s="20"/>
      <c r="U10" s="2"/>
      <c r="V10" s="2"/>
    </row>
    <row r="11" spans="1:22" ht="20.149999999999999" customHeight="1">
      <c r="D11" s="5"/>
      <c r="E11" s="5"/>
      <c r="F11" s="121" t="s">
        <v>21</v>
      </c>
      <c r="G11" s="5"/>
      <c r="H11" s="121"/>
      <c r="I11" s="123"/>
      <c r="J11" s="20" t="s">
        <v>98</v>
      </c>
      <c r="K11" s="123"/>
      <c r="L11" s="123"/>
      <c r="M11" s="123"/>
      <c r="N11" s="139" t="s">
        <v>117</v>
      </c>
      <c r="O11" s="123"/>
      <c r="P11" s="20" t="s">
        <v>88</v>
      </c>
      <c r="Q11" s="123"/>
      <c r="R11" s="20" t="s">
        <v>53</v>
      </c>
      <c r="T11" s="20"/>
      <c r="U11" s="2"/>
      <c r="V11" s="2"/>
    </row>
    <row r="12" spans="1:22" ht="20.149999999999999" customHeight="1">
      <c r="D12" s="5"/>
      <c r="E12" s="5"/>
      <c r="F12" s="121" t="s">
        <v>115</v>
      </c>
      <c r="G12" s="5"/>
      <c r="H12" s="121" t="s">
        <v>106</v>
      </c>
      <c r="I12" s="123"/>
      <c r="J12" s="20" t="s">
        <v>64</v>
      </c>
      <c r="K12" s="123"/>
      <c r="L12" s="20" t="s">
        <v>158</v>
      </c>
      <c r="M12" s="123"/>
      <c r="N12" s="20" t="s">
        <v>118</v>
      </c>
      <c r="O12" s="123"/>
      <c r="P12" s="20" t="s">
        <v>89</v>
      </c>
      <c r="Q12" s="123"/>
      <c r="R12" s="20" t="s">
        <v>23</v>
      </c>
      <c r="T12" s="20" t="s">
        <v>13</v>
      </c>
      <c r="U12" s="2"/>
      <c r="V12" s="2"/>
    </row>
    <row r="13" spans="1:22" ht="20.149999999999999" customHeight="1">
      <c r="D13" s="5"/>
      <c r="E13" s="5"/>
      <c r="F13" s="104" t="s">
        <v>25</v>
      </c>
      <c r="G13" s="5"/>
      <c r="H13" s="104" t="s">
        <v>25</v>
      </c>
      <c r="I13" s="123"/>
      <c r="J13" s="104" t="s">
        <v>54</v>
      </c>
      <c r="K13" s="123"/>
      <c r="L13" s="165" t="s">
        <v>159</v>
      </c>
      <c r="M13" s="123"/>
      <c r="N13" s="104" t="s">
        <v>116</v>
      </c>
      <c r="O13" s="123"/>
      <c r="P13" s="104" t="s">
        <v>90</v>
      </c>
      <c r="Q13" s="123"/>
      <c r="R13" s="104" t="s">
        <v>26</v>
      </c>
      <c r="T13" s="104" t="s">
        <v>46</v>
      </c>
      <c r="U13" s="2"/>
      <c r="V13" s="2"/>
    </row>
    <row r="14" spans="1:22" ht="20.149999999999999" customHeight="1">
      <c r="A14" s="89" t="s">
        <v>138</v>
      </c>
      <c r="B14" s="125"/>
      <c r="C14" s="126"/>
      <c r="E14" s="5"/>
      <c r="F14" s="16">
        <v>128077700</v>
      </c>
      <c r="G14" s="28"/>
      <c r="H14" s="20" t="s">
        <v>39</v>
      </c>
      <c r="I14" s="82"/>
      <c r="J14" s="16">
        <v>-225647</v>
      </c>
      <c r="K14" s="82"/>
      <c r="L14" s="16">
        <v>-80376869</v>
      </c>
      <c r="M14" s="82"/>
      <c r="N14" s="16">
        <v>571500</v>
      </c>
      <c r="O14" s="12"/>
      <c r="P14" s="16">
        <f>SUM(F14:O14)</f>
        <v>48046684</v>
      </c>
      <c r="Q14" s="12"/>
      <c r="R14" s="20" t="s">
        <v>39</v>
      </c>
      <c r="T14" s="16">
        <f>SUM(P14:R14)</f>
        <v>48046684</v>
      </c>
      <c r="U14" s="2"/>
      <c r="V14" s="2"/>
    </row>
    <row r="15" spans="1:22" ht="20.149999999999999" customHeight="1">
      <c r="A15" s="89" t="s">
        <v>84</v>
      </c>
      <c r="D15" s="127"/>
      <c r="E15" s="128"/>
      <c r="F15" s="20"/>
      <c r="G15" s="5"/>
      <c r="H15" s="20"/>
      <c r="I15" s="123"/>
      <c r="J15" s="20"/>
      <c r="K15" s="123"/>
      <c r="L15" s="20"/>
      <c r="M15" s="123"/>
      <c r="N15" s="20"/>
      <c r="O15" s="12"/>
      <c r="P15" s="16"/>
      <c r="Q15" s="123"/>
      <c r="R15" s="20"/>
      <c r="T15" s="16"/>
      <c r="U15" s="2"/>
      <c r="V15" s="2"/>
    </row>
    <row r="16" spans="1:22" ht="20.149999999999999" customHeight="1">
      <c r="A16" s="11" t="s">
        <v>126</v>
      </c>
      <c r="D16" s="127"/>
      <c r="E16" s="128"/>
      <c r="F16" s="20" t="s">
        <v>39</v>
      </c>
      <c r="G16" s="5"/>
      <c r="H16" s="20" t="s">
        <v>39</v>
      </c>
      <c r="I16" s="123"/>
      <c r="J16" s="20" t="s">
        <v>39</v>
      </c>
      <c r="K16" s="123"/>
      <c r="L16" s="20">
        <f>'PL (E) (Y)'!H25</f>
        <v>22466643</v>
      </c>
      <c r="M16" s="123"/>
      <c r="N16" s="20" t="s">
        <v>39</v>
      </c>
      <c r="O16" s="12"/>
      <c r="P16" s="16">
        <f>SUM(F16:O16)</f>
        <v>22466643</v>
      </c>
      <c r="Q16" s="12"/>
      <c r="R16" s="20" t="s">
        <v>39</v>
      </c>
      <c r="T16" s="16">
        <f>SUM(P16:R16)</f>
        <v>22466643</v>
      </c>
      <c r="U16" s="2"/>
      <c r="V16" s="2"/>
    </row>
    <row r="17" spans="1:22" ht="20.149999999999999" customHeight="1">
      <c r="A17" s="11" t="s">
        <v>20</v>
      </c>
      <c r="D17" s="127"/>
      <c r="E17" s="128"/>
      <c r="F17" s="104" t="s">
        <v>39</v>
      </c>
      <c r="G17" s="5"/>
      <c r="H17" s="104" t="s">
        <v>39</v>
      </c>
      <c r="I17" s="123"/>
      <c r="J17" s="104" t="s">
        <v>39</v>
      </c>
      <c r="K17" s="123"/>
      <c r="L17" s="104">
        <f>'PL (E) (Y)'!H32</f>
        <v>-70730</v>
      </c>
      <c r="M17" s="123"/>
      <c r="N17" s="104">
        <f>'PL (E) (Y)'!H31</f>
        <v>52500</v>
      </c>
      <c r="O17" s="12"/>
      <c r="P17" s="43">
        <f>SUM(F17:O17)</f>
        <v>-18230</v>
      </c>
      <c r="Q17" s="123"/>
      <c r="R17" s="104" t="s">
        <v>39</v>
      </c>
      <c r="T17" s="43">
        <f>SUM(P17:R17)</f>
        <v>-18230</v>
      </c>
      <c r="U17" s="2"/>
      <c r="V17" s="2"/>
    </row>
    <row r="18" spans="1:22" ht="20.149999999999999" customHeight="1">
      <c r="A18" s="89" t="s">
        <v>91</v>
      </c>
      <c r="D18" s="127"/>
      <c r="E18" s="128"/>
      <c r="F18" s="129" t="s">
        <v>39</v>
      </c>
      <c r="G18" s="5"/>
      <c r="H18" s="129" t="s">
        <v>39</v>
      </c>
      <c r="I18" s="123"/>
      <c r="J18" s="129" t="s">
        <v>39</v>
      </c>
      <c r="K18" s="123"/>
      <c r="L18" s="129">
        <f>SUM(L16:L17)</f>
        <v>22395913</v>
      </c>
      <c r="M18" s="123"/>
      <c r="N18" s="129">
        <f>SUM(N16:N17)</f>
        <v>52500</v>
      </c>
      <c r="O18" s="12"/>
      <c r="P18" s="129">
        <f>SUM(P16:P17)</f>
        <v>22448413</v>
      </c>
      <c r="Q18" s="123"/>
      <c r="R18" s="129" t="s">
        <v>39</v>
      </c>
      <c r="T18" s="129">
        <f>SUM(T16:T17)</f>
        <v>22448413</v>
      </c>
      <c r="U18" s="2"/>
      <c r="V18" s="2"/>
    </row>
    <row r="19" spans="1:22" ht="20.149999999999999" customHeight="1">
      <c r="A19" s="89" t="s">
        <v>129</v>
      </c>
      <c r="D19" s="127"/>
      <c r="E19" s="128"/>
      <c r="F19" s="130">
        <f>SUM(F14,F18)</f>
        <v>128077700</v>
      </c>
      <c r="G19" s="5"/>
      <c r="H19" s="130" t="s">
        <v>39</v>
      </c>
      <c r="I19" s="123"/>
      <c r="J19" s="130">
        <f>SUM(J14,J18)</f>
        <v>-225647</v>
      </c>
      <c r="K19" s="123"/>
      <c r="L19" s="130">
        <f>SUM(L14,L18)</f>
        <v>-57980956</v>
      </c>
      <c r="M19" s="123"/>
      <c r="N19" s="130">
        <f>SUM(N14,N18)</f>
        <v>624000</v>
      </c>
      <c r="O19" s="12"/>
      <c r="P19" s="130">
        <f>SUM(P14,P18)</f>
        <v>70495097</v>
      </c>
      <c r="Q19" s="123"/>
      <c r="R19" s="130" t="s">
        <v>39</v>
      </c>
      <c r="T19" s="130">
        <f>SUM(T14,T18)</f>
        <v>70495097</v>
      </c>
      <c r="U19" s="2"/>
      <c r="V19" s="131">
        <f>T19-'BS (E)'!H77</f>
        <v>0</v>
      </c>
    </row>
    <row r="20" spans="1:22" ht="20.149999999999999" customHeight="1">
      <c r="A20" s="89" t="s">
        <v>84</v>
      </c>
      <c r="D20" s="127"/>
      <c r="E20" s="128"/>
      <c r="F20" s="20"/>
      <c r="G20" s="5"/>
      <c r="H20" s="20"/>
      <c r="I20" s="123"/>
      <c r="J20" s="20"/>
      <c r="K20" s="123"/>
      <c r="L20" s="20"/>
      <c r="M20" s="123"/>
      <c r="N20" s="20"/>
      <c r="O20" s="12"/>
      <c r="P20" s="16"/>
      <c r="Q20" s="123"/>
      <c r="R20" s="20"/>
      <c r="T20" s="16"/>
      <c r="U20" s="2"/>
      <c r="V20" s="2"/>
    </row>
    <row r="21" spans="1:22" ht="20.149999999999999" customHeight="1">
      <c r="A21" s="11" t="s">
        <v>146</v>
      </c>
      <c r="D21" s="127"/>
      <c r="E21" s="128"/>
      <c r="F21" s="20" t="s">
        <v>39</v>
      </c>
      <c r="G21" s="5"/>
      <c r="H21" s="20" t="s">
        <v>39</v>
      </c>
      <c r="I21" s="123"/>
      <c r="J21" s="20" t="s">
        <v>39</v>
      </c>
      <c r="K21" s="123"/>
      <c r="L21" s="20">
        <f>'PL (E) (Y)'!F25</f>
        <v>-6770537</v>
      </c>
      <c r="M21" s="123"/>
      <c r="N21" s="20" t="s">
        <v>39</v>
      </c>
      <c r="O21" s="12"/>
      <c r="P21" s="16">
        <f t="shared" ref="P21:P22" si="0">SUM(F21:O21)</f>
        <v>-6770537</v>
      </c>
      <c r="Q21" s="12"/>
      <c r="R21" s="20" t="s">
        <v>39</v>
      </c>
      <c r="T21" s="16">
        <f>SUM(P21:R21)</f>
        <v>-6770537</v>
      </c>
      <c r="U21" s="2"/>
      <c r="V21" s="2"/>
    </row>
    <row r="22" spans="1:22" ht="20.149999999999999" customHeight="1">
      <c r="A22" s="11" t="s">
        <v>20</v>
      </c>
      <c r="D22" s="127"/>
      <c r="E22" s="128"/>
      <c r="F22" s="104" t="s">
        <v>39</v>
      </c>
      <c r="G22" s="5"/>
      <c r="H22" s="104" t="s">
        <v>39</v>
      </c>
      <c r="I22" s="123"/>
      <c r="J22" s="104" t="s">
        <v>39</v>
      </c>
      <c r="K22" s="123"/>
      <c r="L22" s="104">
        <f>+'PL (E) (Y)'!F32</f>
        <v>-455355</v>
      </c>
      <c r="M22" s="123"/>
      <c r="N22" s="104">
        <f>+'PL (E) (Y)'!F31</f>
        <v>60000</v>
      </c>
      <c r="O22" s="12"/>
      <c r="P22" s="43">
        <f t="shared" si="0"/>
        <v>-395355</v>
      </c>
      <c r="Q22" s="123"/>
      <c r="R22" s="104" t="s">
        <v>39</v>
      </c>
      <c r="T22" s="43">
        <f>SUM(P22:R22)</f>
        <v>-395355</v>
      </c>
      <c r="U22" s="2"/>
      <c r="V22" s="2"/>
    </row>
    <row r="23" spans="1:22" ht="20.149999999999999" customHeight="1">
      <c r="A23" s="89" t="s">
        <v>91</v>
      </c>
      <c r="D23" s="127"/>
      <c r="E23" s="128"/>
      <c r="F23" s="20" t="s">
        <v>39</v>
      </c>
      <c r="G23" s="5"/>
      <c r="H23" s="20" t="s">
        <v>39</v>
      </c>
      <c r="I23" s="123"/>
      <c r="J23" s="20" t="s">
        <v>39</v>
      </c>
      <c r="K23" s="123"/>
      <c r="L23" s="20">
        <f>SUM(L21:L22)</f>
        <v>-7225892</v>
      </c>
      <c r="M23" s="123"/>
      <c r="N23" s="20">
        <f>SUM(N21:N22)</f>
        <v>60000</v>
      </c>
      <c r="O23" s="12"/>
      <c r="P23" s="20">
        <f>SUM(P21:P22)</f>
        <v>-7165892</v>
      </c>
      <c r="Q23" s="123"/>
      <c r="R23" s="20" t="s">
        <v>39</v>
      </c>
      <c r="T23" s="20">
        <f>SUM(T21:T22)</f>
        <v>-7165892</v>
      </c>
      <c r="U23" s="2"/>
      <c r="V23" s="2"/>
    </row>
    <row r="24" spans="1:22" ht="20.149999999999999" customHeight="1" thickBot="1">
      <c r="A24" s="89" t="s">
        <v>139</v>
      </c>
      <c r="D24" s="127"/>
      <c r="E24" s="128"/>
      <c r="F24" s="132">
        <f>SUM(F19,F23)</f>
        <v>128077700</v>
      </c>
      <c r="G24" s="5"/>
      <c r="H24" s="132" t="s">
        <v>39</v>
      </c>
      <c r="I24" s="123"/>
      <c r="J24" s="132">
        <f>SUM(J19,J23)</f>
        <v>-225647</v>
      </c>
      <c r="K24" s="123"/>
      <c r="L24" s="132">
        <f>SUM(L19,L23)</f>
        <v>-65206848</v>
      </c>
      <c r="M24" s="123"/>
      <c r="N24" s="132">
        <f>SUM(N19,N23)</f>
        <v>684000</v>
      </c>
      <c r="O24" s="12"/>
      <c r="P24" s="132">
        <f>SUM(P19,P23)</f>
        <v>63329205</v>
      </c>
      <c r="Q24" s="123"/>
      <c r="R24" s="132" t="s">
        <v>39</v>
      </c>
      <c r="T24" s="132">
        <f>SUM(T19,T23)</f>
        <v>63329205</v>
      </c>
      <c r="U24" s="2"/>
      <c r="V24" s="131">
        <f>T24-'BS (E)'!F77</f>
        <v>0</v>
      </c>
    </row>
    <row r="25" spans="1:22" ht="20.25" customHeight="1" thickTop="1">
      <c r="A25" s="89"/>
      <c r="D25" s="127"/>
      <c r="E25" s="128"/>
      <c r="F25" s="20"/>
      <c r="G25" s="5"/>
      <c r="H25" s="20"/>
      <c r="I25" s="123"/>
      <c r="J25" s="20"/>
      <c r="K25" s="123"/>
      <c r="L25" s="20"/>
      <c r="M25" s="123"/>
      <c r="N25" s="20"/>
      <c r="O25" s="12"/>
      <c r="P25" s="20"/>
      <c r="Q25" s="123"/>
      <c r="R25" s="20"/>
      <c r="T25" s="20"/>
      <c r="U25" s="2"/>
      <c r="V25" s="131"/>
    </row>
    <row r="26" spans="1:22" ht="20.25" customHeight="1">
      <c r="A26" s="89"/>
      <c r="D26" s="127"/>
      <c r="E26" s="128"/>
      <c r="F26" s="20"/>
      <c r="G26" s="5"/>
      <c r="H26" s="20"/>
      <c r="I26" s="123"/>
      <c r="J26" s="20"/>
      <c r="K26" s="123"/>
      <c r="L26" s="20"/>
      <c r="M26" s="123"/>
      <c r="N26" s="20"/>
      <c r="O26" s="12"/>
      <c r="P26" s="20"/>
      <c r="Q26" s="123"/>
      <c r="R26" s="20"/>
      <c r="T26" s="20"/>
      <c r="U26" s="2"/>
      <c r="V26" s="131"/>
    </row>
    <row r="27" spans="1:22" ht="20.25" customHeight="1">
      <c r="D27" s="127"/>
      <c r="E27" s="128"/>
      <c r="F27" s="20"/>
      <c r="G27" s="5"/>
      <c r="H27" s="20"/>
      <c r="I27" s="123"/>
      <c r="J27" s="20"/>
      <c r="K27" s="123"/>
      <c r="L27" s="20"/>
      <c r="M27" s="123"/>
      <c r="N27" s="20"/>
      <c r="O27" s="12"/>
      <c r="P27" s="16"/>
      <c r="Q27" s="123"/>
      <c r="R27" s="20"/>
      <c r="T27" s="16"/>
      <c r="U27" s="2"/>
      <c r="V27" s="2"/>
    </row>
    <row r="28" spans="1:22" ht="20.25" customHeight="1">
      <c r="F28" s="117" t="s">
        <v>100</v>
      </c>
      <c r="H28" s="133"/>
      <c r="J28" s="133"/>
      <c r="L28" s="133"/>
      <c r="M28" s="134"/>
      <c r="N28" s="117" t="s">
        <v>100</v>
      </c>
      <c r="P28" s="133"/>
      <c r="R28" s="133"/>
      <c r="T28" s="133"/>
    </row>
  </sheetData>
  <mergeCells count="3">
    <mergeCell ref="F5:T5"/>
    <mergeCell ref="F6:T6"/>
    <mergeCell ref="F7:N7"/>
  </mergeCells>
  <pageMargins left="0.59055118110236227" right="0.11811023622047245" top="0.78740157480314965" bottom="0.59055118110236227" header="0.39370078740157483" footer="0.39370078740157483"/>
  <pageSetup paperSize="9" scale="68" firstPageNumber="7" orientation="landscape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87"/>
  <dimension ref="A1:M36"/>
  <sheetViews>
    <sheetView tabSelected="1" view="pageBreakPreview" topLeftCell="A18" zoomScaleNormal="70" zoomScaleSheetLayoutView="100" workbookViewId="0">
      <selection activeCell="C26" sqref="C26"/>
    </sheetView>
  </sheetViews>
  <sheetFormatPr defaultColWidth="10.453125" defaultRowHeight="20.149999999999999" customHeight="1"/>
  <cols>
    <col min="1" max="2" width="2.36328125" style="11" customWidth="1"/>
    <col min="3" max="3" width="60.36328125" style="11" customWidth="1"/>
    <col min="4" max="4" width="9.36328125" style="11" customWidth="1"/>
    <col min="5" max="5" width="1.6328125" style="11" customWidth="1"/>
    <col min="6" max="6" width="20.6328125" style="78" customWidth="1"/>
    <col min="7" max="7" width="1.6328125" style="78" customWidth="1"/>
    <col min="8" max="8" width="20.6328125" style="78" customWidth="1"/>
    <col min="9" max="9" width="1.6328125" style="78" customWidth="1"/>
    <col min="10" max="10" width="35.453125" style="78" customWidth="1"/>
    <col min="11" max="11" width="1.6328125" style="78" customWidth="1"/>
    <col min="12" max="12" width="20.6328125" style="78" customWidth="1"/>
    <col min="13" max="13" width="18.6328125" style="11" bestFit="1" customWidth="1"/>
    <col min="14" max="14" width="12.6328125" style="11" bestFit="1" customWidth="1"/>
    <col min="15" max="16384" width="10.453125" style="11"/>
  </cols>
  <sheetData>
    <row r="1" spans="1:13" ht="21" customHeight="1">
      <c r="A1" s="89" t="s">
        <v>133</v>
      </c>
      <c r="B1" s="13"/>
      <c r="C1" s="13"/>
      <c r="D1" s="13"/>
      <c r="E1" s="13"/>
      <c r="F1" s="135"/>
      <c r="G1" s="135"/>
      <c r="H1" s="135"/>
      <c r="I1" s="135"/>
      <c r="J1" s="135"/>
      <c r="K1" s="135"/>
      <c r="L1" s="121"/>
    </row>
    <row r="2" spans="1:13" ht="21" customHeight="1">
      <c r="A2" s="89" t="s">
        <v>2</v>
      </c>
      <c r="B2" s="13"/>
      <c r="C2" s="13"/>
      <c r="D2" s="13"/>
      <c r="E2" s="13"/>
      <c r="F2" s="135"/>
      <c r="G2" s="135"/>
      <c r="H2" s="135"/>
      <c r="I2" s="135"/>
      <c r="J2" s="135"/>
      <c r="K2" s="135"/>
      <c r="L2" s="121"/>
    </row>
    <row r="3" spans="1:13" ht="21" customHeight="1">
      <c r="A3" s="1" t="s">
        <v>137</v>
      </c>
      <c r="B3" s="13"/>
      <c r="C3" s="13"/>
      <c r="D3" s="13"/>
      <c r="E3" s="13"/>
      <c r="F3" s="135"/>
      <c r="G3" s="135"/>
      <c r="H3" s="135"/>
      <c r="I3" s="135"/>
      <c r="J3" s="135"/>
      <c r="K3" s="135"/>
      <c r="L3" s="135"/>
    </row>
    <row r="4" spans="1:13" ht="20.25" customHeight="1">
      <c r="A4" s="1"/>
      <c r="B4" s="13"/>
      <c r="C4" s="13"/>
      <c r="D4" s="13"/>
      <c r="E4" s="13"/>
      <c r="F4" s="135"/>
      <c r="G4" s="135"/>
      <c r="H4" s="135"/>
      <c r="I4" s="135"/>
      <c r="J4" s="135"/>
      <c r="K4" s="135"/>
      <c r="L4" s="135"/>
    </row>
    <row r="5" spans="1:13" ht="20.149999999999999" customHeight="1">
      <c r="D5" s="5"/>
      <c r="E5" s="5"/>
      <c r="F5" s="174" t="s">
        <v>74</v>
      </c>
      <c r="G5" s="174"/>
      <c r="H5" s="174"/>
      <c r="I5" s="174"/>
      <c r="J5" s="174"/>
      <c r="K5" s="174"/>
      <c r="L5" s="174"/>
    </row>
    <row r="6" spans="1:13" ht="20.149999999999999" customHeight="1">
      <c r="D6" s="5"/>
      <c r="E6" s="5"/>
      <c r="F6" s="174" t="s">
        <v>81</v>
      </c>
      <c r="G6" s="174"/>
      <c r="H6" s="174"/>
      <c r="I6" s="174"/>
      <c r="J6" s="174"/>
      <c r="K6" s="174"/>
      <c r="L6" s="174"/>
    </row>
    <row r="7" spans="1:13" ht="20.149999999999999" customHeight="1">
      <c r="D7" s="5"/>
      <c r="E7" s="5"/>
      <c r="F7" s="121"/>
      <c r="G7" s="121"/>
      <c r="H7" s="121"/>
      <c r="I7" s="121"/>
      <c r="J7" s="136" t="s">
        <v>47</v>
      </c>
      <c r="K7" s="137"/>
    </row>
    <row r="8" spans="1:13" ht="20.149999999999999" customHeight="1">
      <c r="D8" s="5"/>
      <c r="E8" s="5"/>
      <c r="F8" s="121"/>
      <c r="G8" s="121"/>
      <c r="H8" s="121"/>
      <c r="I8" s="121"/>
      <c r="J8" s="136" t="s">
        <v>46</v>
      </c>
      <c r="K8" s="137"/>
    </row>
    <row r="9" spans="1:13" ht="20.149999999999999" customHeight="1">
      <c r="D9" s="5"/>
      <c r="E9" s="5"/>
      <c r="F9" s="121"/>
      <c r="I9" s="121"/>
      <c r="J9" s="138" t="s">
        <v>20</v>
      </c>
      <c r="K9" s="137"/>
    </row>
    <row r="10" spans="1:13" ht="20.149999999999999" customHeight="1">
      <c r="D10" s="5"/>
      <c r="E10" s="5"/>
      <c r="F10" s="121"/>
      <c r="I10" s="121"/>
      <c r="J10" s="20" t="s">
        <v>161</v>
      </c>
      <c r="K10" s="137"/>
    </row>
    <row r="11" spans="1:13" ht="20.149999999999999" customHeight="1">
      <c r="D11" s="5"/>
      <c r="E11" s="5"/>
      <c r="F11" s="121" t="s">
        <v>21</v>
      </c>
      <c r="G11" s="16"/>
      <c r="H11" s="16"/>
      <c r="I11" s="121"/>
      <c r="J11" s="139" t="s">
        <v>117</v>
      </c>
      <c r="K11" s="20"/>
    </row>
    <row r="12" spans="1:13" ht="20.149999999999999" customHeight="1">
      <c r="D12" s="5"/>
      <c r="E12" s="5"/>
      <c r="F12" s="121" t="s">
        <v>22</v>
      </c>
      <c r="G12" s="121">
        <v>0</v>
      </c>
      <c r="H12" s="121" t="s">
        <v>158</v>
      </c>
      <c r="I12" s="121"/>
      <c r="J12" s="20" t="s">
        <v>118</v>
      </c>
      <c r="K12" s="20"/>
      <c r="L12" s="20" t="s">
        <v>13</v>
      </c>
    </row>
    <row r="13" spans="1:13" ht="20.149999999999999" customHeight="1">
      <c r="D13" s="5"/>
      <c r="E13" s="5"/>
      <c r="F13" s="104" t="s">
        <v>25</v>
      </c>
      <c r="G13" s="20">
        <v>0</v>
      </c>
      <c r="H13" s="104" t="s">
        <v>160</v>
      </c>
      <c r="I13" s="20"/>
      <c r="J13" s="104" t="s">
        <v>116</v>
      </c>
      <c r="K13" s="20"/>
      <c r="L13" s="104" t="s">
        <v>46</v>
      </c>
    </row>
    <row r="14" spans="1:13" ht="20.149999999999999" customHeight="1">
      <c r="A14" s="89" t="s">
        <v>138</v>
      </c>
      <c r="C14" s="126"/>
      <c r="D14" s="5"/>
      <c r="E14" s="5"/>
      <c r="F14" s="78">
        <v>128077700</v>
      </c>
      <c r="G14" s="78">
        <v>0</v>
      </c>
      <c r="H14" s="78">
        <v>-80756241</v>
      </c>
      <c r="I14" s="78">
        <v>0</v>
      </c>
      <c r="J14" s="78">
        <v>571500</v>
      </c>
      <c r="K14" s="78">
        <v>0</v>
      </c>
      <c r="L14" s="78">
        <f>SUM(F14:J14)</f>
        <v>47892959</v>
      </c>
    </row>
    <row r="15" spans="1:13" ht="20.149999999999999" customHeight="1">
      <c r="A15" s="89" t="s">
        <v>84</v>
      </c>
      <c r="D15" s="5"/>
      <c r="E15" s="5"/>
      <c r="M15" s="12"/>
    </row>
    <row r="16" spans="1:13" ht="20.149999999999999" customHeight="1">
      <c r="A16" s="11" t="s">
        <v>126</v>
      </c>
      <c r="D16" s="14"/>
      <c r="E16" s="5"/>
      <c r="F16" s="121" t="s">
        <v>39</v>
      </c>
      <c r="H16" s="78">
        <f>+'PL (E) (Y)'!L25</f>
        <v>22454507</v>
      </c>
      <c r="J16" s="121" t="s">
        <v>39</v>
      </c>
      <c r="L16" s="16">
        <f t="shared" ref="L16:L17" si="0">SUM(F16:J16)</f>
        <v>22454507</v>
      </c>
      <c r="M16" s="12"/>
    </row>
    <row r="17" spans="1:13" ht="20.149999999999999" customHeight="1">
      <c r="A17" s="11" t="s">
        <v>20</v>
      </c>
      <c r="D17" s="14"/>
      <c r="E17" s="5"/>
      <c r="F17" s="104" t="s">
        <v>39</v>
      </c>
      <c r="H17" s="104">
        <f>+'PL (E) (Y)'!L32</f>
        <v>-70730</v>
      </c>
      <c r="J17" s="104">
        <f>+'PL (E) (Y)'!L31</f>
        <v>52500</v>
      </c>
      <c r="L17" s="43">
        <f t="shared" si="0"/>
        <v>-18230</v>
      </c>
      <c r="M17" s="12"/>
    </row>
    <row r="18" spans="1:13" ht="20.149999999999999" customHeight="1">
      <c r="A18" s="89" t="s">
        <v>91</v>
      </c>
      <c r="D18" s="14"/>
      <c r="E18" s="5"/>
      <c r="F18" s="129" t="s">
        <v>39</v>
      </c>
      <c r="H18" s="30">
        <f>SUM(H16:H17)</f>
        <v>22383777</v>
      </c>
      <c r="J18" s="129">
        <f>SUM(J16:J17)</f>
        <v>52500</v>
      </c>
      <c r="L18" s="30">
        <f>SUM(L16:L17)</f>
        <v>22436277</v>
      </c>
      <c r="M18" s="12"/>
    </row>
    <row r="19" spans="1:13" ht="20.149999999999999" customHeight="1">
      <c r="A19" s="89" t="s">
        <v>129</v>
      </c>
      <c r="C19" s="126"/>
      <c r="D19" s="14"/>
      <c r="E19" s="5"/>
      <c r="F19" s="140">
        <f>SUM(F14,F18)</f>
        <v>128077700</v>
      </c>
      <c r="H19" s="140">
        <f>SUM(H14,H18)</f>
        <v>-58372464</v>
      </c>
      <c r="I19" s="16"/>
      <c r="J19" s="140">
        <f>SUM(J14,J18)</f>
        <v>624000</v>
      </c>
      <c r="K19" s="16"/>
      <c r="L19" s="140">
        <f>SUM(L14,L18)</f>
        <v>70329236</v>
      </c>
      <c r="M19" s="81">
        <f>L19-'BS (E)'!L77</f>
        <v>0</v>
      </c>
    </row>
    <row r="20" spans="1:13" ht="20.149999999999999" customHeight="1">
      <c r="A20" s="89" t="s">
        <v>84</v>
      </c>
      <c r="C20" s="126"/>
      <c r="D20" s="14"/>
      <c r="E20" s="5"/>
      <c r="F20" s="16"/>
      <c r="H20" s="16"/>
      <c r="I20" s="16"/>
      <c r="J20" s="16"/>
      <c r="K20" s="16"/>
      <c r="L20" s="16"/>
      <c r="M20" s="81"/>
    </row>
    <row r="21" spans="1:13" ht="20.149999999999999" customHeight="1">
      <c r="A21" s="11" t="s">
        <v>146</v>
      </c>
      <c r="D21" s="14"/>
      <c r="E21" s="5"/>
      <c r="F21" s="121" t="s">
        <v>39</v>
      </c>
      <c r="H21" s="121">
        <f>+'PL (E) (Y)'!J25</f>
        <v>-6769753</v>
      </c>
      <c r="J21" s="121" t="s">
        <v>39</v>
      </c>
      <c r="L21" s="16">
        <f>SUM(F21:H21,J21)</f>
        <v>-6769753</v>
      </c>
      <c r="M21" s="12"/>
    </row>
    <row r="22" spans="1:13" ht="20.149999999999999" customHeight="1">
      <c r="A22" s="11" t="s">
        <v>20</v>
      </c>
      <c r="D22" s="14"/>
      <c r="E22" s="5"/>
      <c r="F22" s="104" t="s">
        <v>39</v>
      </c>
      <c r="H22" s="104">
        <f>+'PL (E) (Y)'!J32</f>
        <v>-455355</v>
      </c>
      <c r="J22" s="104">
        <f>+'PL (E) (Y)'!J31</f>
        <v>60000</v>
      </c>
      <c r="L22" s="43">
        <f>SUM(F22:H22,J22)</f>
        <v>-395355</v>
      </c>
      <c r="M22" s="12"/>
    </row>
    <row r="23" spans="1:13" ht="20.149999999999999" customHeight="1">
      <c r="A23" s="89" t="s">
        <v>91</v>
      </c>
      <c r="D23" s="14"/>
      <c r="E23" s="5"/>
      <c r="F23" s="121" t="s">
        <v>39</v>
      </c>
      <c r="H23" s="30">
        <f>SUM(H21:H22)</f>
        <v>-7225108</v>
      </c>
      <c r="J23" s="121">
        <f>SUM(J21:J22)</f>
        <v>60000</v>
      </c>
      <c r="L23" s="43">
        <f>SUM(F23:H23,J23)</f>
        <v>-7165108</v>
      </c>
      <c r="M23" s="12"/>
    </row>
    <row r="24" spans="1:13" ht="20.149999999999999" customHeight="1" thickBot="1">
      <c r="A24" s="89" t="s">
        <v>139</v>
      </c>
      <c r="C24" s="126"/>
      <c r="D24" s="14"/>
      <c r="E24" s="5"/>
      <c r="F24" s="141">
        <f>SUM(F19,F23)</f>
        <v>128077700</v>
      </c>
      <c r="H24" s="141">
        <f>SUM(H19,H23)</f>
        <v>-65597572</v>
      </c>
      <c r="I24" s="16"/>
      <c r="J24" s="141">
        <f>SUM(J19,J23)</f>
        <v>684000</v>
      </c>
      <c r="K24" s="16"/>
      <c r="L24" s="141">
        <f>SUM(L19,L23)</f>
        <v>63164128</v>
      </c>
      <c r="M24" s="81">
        <f>L24-'BS (E)'!J77</f>
        <v>0</v>
      </c>
    </row>
    <row r="25" spans="1:13" ht="20.149999999999999" customHeight="1" thickTop="1">
      <c r="A25" s="95"/>
      <c r="C25" s="126"/>
      <c r="D25" s="14"/>
      <c r="E25" s="5"/>
      <c r="F25" s="16"/>
      <c r="H25" s="16"/>
      <c r="I25" s="16"/>
      <c r="J25" s="16"/>
      <c r="K25" s="16"/>
      <c r="L25" s="16"/>
      <c r="M25" s="81"/>
    </row>
    <row r="26" spans="1:13" ht="20.149999999999999" customHeight="1">
      <c r="A26" s="95"/>
      <c r="C26" s="126"/>
      <c r="D26" s="14"/>
      <c r="E26" s="5"/>
      <c r="F26" s="16"/>
      <c r="H26" s="16"/>
      <c r="I26" s="16"/>
      <c r="J26" s="16"/>
      <c r="K26" s="16"/>
      <c r="L26" s="16"/>
      <c r="M26" s="81"/>
    </row>
    <row r="27" spans="1:13" ht="20.149999999999999" customHeight="1">
      <c r="A27" s="89"/>
      <c r="D27" s="127"/>
      <c r="E27" s="128"/>
      <c r="F27" s="20"/>
      <c r="G27" s="20"/>
      <c r="H27" s="20"/>
      <c r="I27" s="20"/>
      <c r="J27" s="20"/>
      <c r="K27" s="20"/>
      <c r="L27" s="20"/>
    </row>
    <row r="28" spans="1:13" ht="20.149999999999999" customHeight="1">
      <c r="C28" s="126"/>
      <c r="D28" s="117" t="s">
        <v>100</v>
      </c>
      <c r="E28" s="5"/>
      <c r="F28" s="16"/>
      <c r="H28" s="117"/>
      <c r="I28" s="16"/>
      <c r="J28" s="164" t="s">
        <v>100</v>
      </c>
      <c r="K28" s="16"/>
      <c r="L28" s="16"/>
      <c r="M28" s="81"/>
    </row>
    <row r="30" spans="1:13" ht="20.149999999999999" customHeight="1">
      <c r="F30" s="133"/>
      <c r="H30" s="133"/>
      <c r="J30" s="133"/>
      <c r="L30" s="133"/>
    </row>
    <row r="31" spans="1:13" ht="20.149999999999999" customHeight="1">
      <c r="F31" s="133"/>
      <c r="H31" s="133"/>
      <c r="J31" s="133"/>
      <c r="K31" s="78">
        <v>564</v>
      </c>
      <c r="L31" s="133"/>
    </row>
    <row r="33" spans="11:11" ht="20.149999999999999" customHeight="1">
      <c r="K33" s="78">
        <v>0</v>
      </c>
    </row>
    <row r="34" spans="11:11" ht="20.149999999999999" customHeight="1">
      <c r="K34" s="78">
        <v>-3821</v>
      </c>
    </row>
    <row r="35" spans="11:11" ht="20.149999999999999" customHeight="1">
      <c r="K35" s="78">
        <v>3802</v>
      </c>
    </row>
    <row r="36" spans="11:11" ht="20.149999999999999" customHeight="1">
      <c r="K36" s="78">
        <v>545</v>
      </c>
    </row>
  </sheetData>
  <mergeCells count="2">
    <mergeCell ref="F5:L5"/>
    <mergeCell ref="F6:L6"/>
  </mergeCells>
  <pageMargins left="0.70866141732283472" right="0.11811023622047245" top="0.78740157480314965" bottom="0.59055118110236227" header="0.51181102362204722" footer="0.39370078740157483"/>
  <pageSetup paperSize="9" scale="70" firstPageNumber="8" fitToHeight="0" orientation="landscape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J59"/>
  <sheetViews>
    <sheetView view="pageBreakPreview" topLeftCell="A30" zoomScale="90" zoomScaleNormal="70" zoomScaleSheetLayoutView="90" workbookViewId="0">
      <selection activeCell="A40" sqref="A40"/>
    </sheetView>
  </sheetViews>
  <sheetFormatPr defaultColWidth="15.54296875" defaultRowHeight="15" customHeight="1"/>
  <cols>
    <col min="1" max="1" width="75.54296875" style="144" customWidth="1"/>
    <col min="2" max="2" width="1.54296875" style="144" customWidth="1"/>
    <col min="3" max="3" width="16.36328125" style="78" customWidth="1"/>
    <col min="4" max="4" width="1.54296875" style="78" customWidth="1"/>
    <col min="5" max="5" width="16.36328125" style="78" customWidth="1"/>
    <col min="6" max="6" width="1.6328125" style="78" customWidth="1"/>
    <col min="7" max="7" width="16.36328125" style="78" customWidth="1"/>
    <col min="8" max="8" width="1.6328125" style="78" customWidth="1"/>
    <col min="9" max="9" width="16.36328125" style="78" customWidth="1"/>
    <col min="10" max="10" width="2.36328125" style="144" customWidth="1"/>
    <col min="11" max="16384" width="15.54296875" style="144"/>
  </cols>
  <sheetData>
    <row r="1" spans="1:9" ht="21" customHeight="1">
      <c r="A1" s="142" t="s">
        <v>133</v>
      </c>
      <c r="B1" s="142"/>
      <c r="C1" s="143"/>
      <c r="D1" s="143"/>
      <c r="E1" s="143"/>
      <c r="F1" s="143"/>
      <c r="G1" s="143"/>
      <c r="H1" s="143"/>
      <c r="I1" s="121"/>
    </row>
    <row r="2" spans="1:9" ht="21" customHeight="1">
      <c r="A2" s="145" t="s">
        <v>99</v>
      </c>
      <c r="B2" s="145"/>
      <c r="C2" s="143"/>
      <c r="D2" s="143"/>
      <c r="E2" s="143"/>
      <c r="F2" s="143"/>
      <c r="G2" s="143"/>
      <c r="H2" s="143"/>
      <c r="I2" s="121"/>
    </row>
    <row r="3" spans="1:9" ht="21" customHeight="1">
      <c r="A3" s="73" t="s">
        <v>137</v>
      </c>
      <c r="B3" s="145"/>
      <c r="C3" s="143"/>
      <c r="D3" s="143"/>
      <c r="E3" s="143"/>
      <c r="F3" s="143"/>
      <c r="G3" s="143"/>
      <c r="H3" s="143"/>
      <c r="I3" s="143"/>
    </row>
    <row r="4" spans="1:9" ht="21" customHeight="1">
      <c r="A4" s="73"/>
      <c r="B4" s="145"/>
      <c r="C4" s="143"/>
      <c r="D4" s="143"/>
      <c r="E4" s="143"/>
      <c r="F4" s="143"/>
      <c r="G4" s="143"/>
      <c r="H4" s="143"/>
      <c r="I4" s="143"/>
    </row>
    <row r="5" spans="1:9" ht="20.149999999999999" customHeight="1">
      <c r="C5" s="174" t="s">
        <v>74</v>
      </c>
      <c r="D5" s="174"/>
      <c r="E5" s="174"/>
      <c r="F5" s="174"/>
      <c r="G5" s="174"/>
      <c r="H5" s="174"/>
      <c r="I5" s="174"/>
    </row>
    <row r="6" spans="1:9" ht="20.149999999999999" customHeight="1">
      <c r="C6" s="174" t="s">
        <v>28</v>
      </c>
      <c r="D6" s="174"/>
      <c r="E6" s="174"/>
      <c r="F6" s="20"/>
      <c r="G6" s="174" t="s">
        <v>81</v>
      </c>
      <c r="H6" s="174"/>
      <c r="I6" s="174"/>
    </row>
    <row r="7" spans="1:9" s="139" customFormat="1" ht="20.149999999999999" customHeight="1">
      <c r="C7" s="76" t="s">
        <v>136</v>
      </c>
      <c r="D7" s="20"/>
      <c r="E7" s="76" t="s">
        <v>128</v>
      </c>
      <c r="F7" s="121"/>
      <c r="G7" s="76" t="s">
        <v>136</v>
      </c>
      <c r="H7" s="20"/>
      <c r="I7" s="76" t="s">
        <v>128</v>
      </c>
    </row>
    <row r="8" spans="1:9" ht="20.149999999999999" customHeight="1">
      <c r="A8" s="145" t="s">
        <v>55</v>
      </c>
      <c r="B8" s="29"/>
      <c r="C8" s="146"/>
      <c r="D8" s="16"/>
      <c r="H8" s="16"/>
    </row>
    <row r="9" spans="1:9" ht="20.149999999999999" customHeight="1">
      <c r="A9" s="22" t="s">
        <v>164</v>
      </c>
      <c r="B9" s="147"/>
      <c r="C9" s="57">
        <f>'PL (E) (Y)'!F23</f>
        <v>-6876763</v>
      </c>
      <c r="D9" s="131"/>
      <c r="E9" s="57">
        <f>'PL (E) (Y)'!H23</f>
        <v>22374670</v>
      </c>
      <c r="F9" s="131"/>
      <c r="G9" s="61">
        <f>'PL (E) (Y)'!J23</f>
        <v>-6875979</v>
      </c>
      <c r="H9" s="131"/>
      <c r="I9" s="57">
        <f>'PL (E) (Y)'!L23</f>
        <v>22362534</v>
      </c>
    </row>
    <row r="10" spans="1:9" ht="20.149999999999999" customHeight="1">
      <c r="A10" s="145" t="s">
        <v>56</v>
      </c>
      <c r="B10" s="147"/>
      <c r="C10" s="131"/>
      <c r="D10" s="131"/>
      <c r="E10" s="131"/>
      <c r="F10" s="131"/>
      <c r="G10" s="148"/>
      <c r="H10" s="131"/>
      <c r="I10" s="131"/>
    </row>
    <row r="11" spans="1:9" ht="20.149999999999999" customHeight="1">
      <c r="A11" s="22" t="s">
        <v>31</v>
      </c>
      <c r="B11" s="147"/>
      <c r="C11" s="57">
        <v>7166193</v>
      </c>
      <c r="D11" s="131"/>
      <c r="E11" s="57">
        <v>4594035</v>
      </c>
      <c r="F11" s="131"/>
      <c r="G11" s="61">
        <v>7166193</v>
      </c>
      <c r="H11" s="131"/>
      <c r="I11" s="57">
        <v>4594035</v>
      </c>
    </row>
    <row r="12" spans="1:9" ht="20.149999999999999" customHeight="1">
      <c r="A12" s="144" t="s">
        <v>162</v>
      </c>
      <c r="B12" s="147"/>
      <c r="C12" s="61" t="s">
        <v>39</v>
      </c>
      <c r="D12" s="131"/>
      <c r="E12" s="61" t="s">
        <v>39</v>
      </c>
      <c r="F12" s="131"/>
      <c r="G12" s="61">
        <v>196330</v>
      </c>
      <c r="H12" s="131"/>
      <c r="I12" s="57">
        <v>268620</v>
      </c>
    </row>
    <row r="13" spans="1:9" ht="20.149999999999999" customHeight="1">
      <c r="A13" s="22" t="s">
        <v>112</v>
      </c>
      <c r="B13" s="147"/>
      <c r="C13" s="61">
        <v>293749</v>
      </c>
      <c r="D13" s="131"/>
      <c r="E13" s="61">
        <v>214256</v>
      </c>
      <c r="F13" s="148"/>
      <c r="G13" s="61">
        <v>293749</v>
      </c>
      <c r="H13" s="148"/>
      <c r="I13" s="61">
        <v>214256</v>
      </c>
    </row>
    <row r="14" spans="1:9" ht="20.149999999999999" customHeight="1">
      <c r="A14" s="149" t="s">
        <v>32</v>
      </c>
      <c r="B14" s="147"/>
      <c r="C14" s="57">
        <v>483421</v>
      </c>
      <c r="D14" s="131"/>
      <c r="E14" s="57">
        <v>358801</v>
      </c>
      <c r="F14" s="131"/>
      <c r="G14" s="61">
        <v>483421</v>
      </c>
      <c r="H14" s="131"/>
      <c r="I14" s="57">
        <v>358801</v>
      </c>
    </row>
    <row r="15" spans="1:9" ht="20.149999999999999" customHeight="1">
      <c r="A15" s="22" t="s">
        <v>120</v>
      </c>
      <c r="B15" s="147"/>
      <c r="C15" s="61" t="s">
        <v>39</v>
      </c>
      <c r="D15" s="131"/>
      <c r="E15" s="61">
        <v>-809217</v>
      </c>
      <c r="F15" s="131"/>
      <c r="G15" s="61" t="s">
        <v>39</v>
      </c>
      <c r="H15" s="131"/>
      <c r="I15" s="61">
        <v>-809217</v>
      </c>
    </row>
    <row r="16" spans="1:9" ht="20.149999999999999" customHeight="1">
      <c r="A16" s="22" t="s">
        <v>73</v>
      </c>
      <c r="B16" s="147"/>
      <c r="C16" s="57">
        <v>-20813</v>
      </c>
      <c r="D16" s="131"/>
      <c r="E16" s="57">
        <v>-14063</v>
      </c>
      <c r="F16" s="131"/>
      <c r="G16" s="61">
        <v>-20813</v>
      </c>
      <c r="H16" s="131"/>
      <c r="I16" s="57">
        <v>-14063</v>
      </c>
    </row>
    <row r="17" spans="1:9" ht="20.149999999999999" customHeight="1">
      <c r="A17" s="22" t="s">
        <v>33</v>
      </c>
      <c r="B17" s="147"/>
      <c r="C17" s="57">
        <v>-173372</v>
      </c>
      <c r="D17" s="131"/>
      <c r="E17" s="57">
        <v>-67612</v>
      </c>
      <c r="F17" s="131"/>
      <c r="G17" s="61">
        <v>-173355</v>
      </c>
      <c r="H17" s="131"/>
      <c r="I17" s="57">
        <v>-67605</v>
      </c>
    </row>
    <row r="18" spans="1:9" ht="20.149999999999999" customHeight="1">
      <c r="A18" s="22" t="s">
        <v>66</v>
      </c>
      <c r="B18" s="150"/>
      <c r="C18" s="64">
        <v>331380</v>
      </c>
      <c r="D18" s="23"/>
      <c r="E18" s="64">
        <v>412758</v>
      </c>
      <c r="F18" s="131"/>
      <c r="G18" s="151">
        <v>331380</v>
      </c>
      <c r="H18" s="131"/>
      <c r="I18" s="64">
        <v>412758</v>
      </c>
    </row>
    <row r="19" spans="1:9" ht="20.149999999999999" customHeight="1">
      <c r="A19" s="22" t="s">
        <v>130</v>
      </c>
      <c r="B19" s="147"/>
      <c r="C19" s="57">
        <f>SUM(C9:C18)</f>
        <v>1203795</v>
      </c>
      <c r="D19" s="131"/>
      <c r="E19" s="57">
        <f>SUM(E9:E18)</f>
        <v>27063628</v>
      </c>
      <c r="F19" s="131"/>
      <c r="G19" s="57">
        <f>SUM(G9:G18)</f>
        <v>1400926</v>
      </c>
      <c r="H19" s="131"/>
      <c r="I19" s="57">
        <f>SUM(I9:I18)</f>
        <v>27320119</v>
      </c>
    </row>
    <row r="20" spans="1:9" ht="20.149999999999999" customHeight="1">
      <c r="A20" s="152" t="s">
        <v>58</v>
      </c>
      <c r="B20" s="147"/>
      <c r="C20" s="131"/>
      <c r="D20" s="131"/>
      <c r="E20" s="131"/>
      <c r="F20" s="23"/>
      <c r="G20" s="131"/>
      <c r="H20" s="23"/>
      <c r="I20" s="131"/>
    </row>
    <row r="21" spans="1:9" ht="20.149999999999999" customHeight="1">
      <c r="A21" s="22" t="s">
        <v>15</v>
      </c>
      <c r="B21" s="147"/>
      <c r="C21" s="57">
        <v>-18039918</v>
      </c>
      <c r="D21" s="131"/>
      <c r="E21" s="57">
        <v>9910225</v>
      </c>
      <c r="F21" s="23"/>
      <c r="G21" s="57">
        <v>-18236247</v>
      </c>
      <c r="H21" s="23"/>
      <c r="I21" s="57">
        <v>9641605</v>
      </c>
    </row>
    <row r="22" spans="1:9" ht="20.149999999999999" customHeight="1">
      <c r="A22" s="13" t="s">
        <v>123</v>
      </c>
      <c r="B22" s="147"/>
      <c r="C22" s="57">
        <v>775608</v>
      </c>
      <c r="D22" s="131"/>
      <c r="E22" s="61">
        <v>15569909</v>
      </c>
      <c r="F22" s="23"/>
      <c r="G22" s="57">
        <v>775608</v>
      </c>
      <c r="H22" s="23"/>
      <c r="I22" s="61">
        <v>15569909</v>
      </c>
    </row>
    <row r="23" spans="1:9" ht="20.149999999999999" customHeight="1">
      <c r="A23" s="22" t="s">
        <v>113</v>
      </c>
      <c r="B23" s="147"/>
      <c r="C23" s="57">
        <v>-2989561</v>
      </c>
      <c r="D23" s="131"/>
      <c r="E23" s="61">
        <v>-746637</v>
      </c>
      <c r="F23" s="23"/>
      <c r="G23" s="57">
        <v>-2989561</v>
      </c>
      <c r="H23" s="23"/>
      <c r="I23" s="61">
        <v>-746637</v>
      </c>
    </row>
    <row r="24" spans="1:9" ht="20.149999999999999" customHeight="1">
      <c r="A24" s="22" t="s">
        <v>3</v>
      </c>
      <c r="B24" s="150"/>
      <c r="C24" s="57">
        <v>-308562</v>
      </c>
      <c r="D24" s="131"/>
      <c r="E24" s="57">
        <v>-266219</v>
      </c>
      <c r="F24" s="131"/>
      <c r="G24" s="57">
        <v>-308562</v>
      </c>
      <c r="H24" s="131"/>
      <c r="I24" s="57">
        <v>-265724</v>
      </c>
    </row>
    <row r="25" spans="1:9" ht="20.149999999999999" customHeight="1">
      <c r="A25" s="22" t="s">
        <v>9</v>
      </c>
      <c r="B25" s="153"/>
      <c r="C25" s="57">
        <v>-17528881</v>
      </c>
      <c r="D25" s="23"/>
      <c r="E25" s="57">
        <v>-180312</v>
      </c>
      <c r="F25" s="23"/>
      <c r="G25" s="57">
        <v>-17528881</v>
      </c>
      <c r="H25" s="23"/>
      <c r="I25" s="57">
        <v>-180312</v>
      </c>
    </row>
    <row r="26" spans="1:9" ht="20.149999999999999" customHeight="1">
      <c r="A26" s="152" t="s">
        <v>59</v>
      </c>
      <c r="B26" s="150"/>
      <c r="C26" s="57"/>
      <c r="D26" s="131"/>
      <c r="E26" s="57"/>
      <c r="F26" s="131"/>
      <c r="G26" s="57"/>
      <c r="H26" s="131"/>
      <c r="I26" s="57"/>
    </row>
    <row r="27" spans="1:9" ht="20.149999999999999" customHeight="1">
      <c r="A27" s="22" t="s">
        <v>18</v>
      </c>
      <c r="B27" s="150"/>
      <c r="C27" s="57">
        <v>6174794</v>
      </c>
      <c r="D27" s="131"/>
      <c r="E27" s="57">
        <v>-8819920</v>
      </c>
      <c r="F27" s="131"/>
      <c r="G27" s="57">
        <v>6178004</v>
      </c>
      <c r="H27" s="131"/>
      <c r="I27" s="57">
        <v>-8799830</v>
      </c>
    </row>
    <row r="28" spans="1:9" ht="20.149999999999999" customHeight="1">
      <c r="A28" s="2" t="s">
        <v>124</v>
      </c>
      <c r="B28" s="150"/>
      <c r="C28" s="61">
        <v>-2468459</v>
      </c>
      <c r="D28" s="131"/>
      <c r="E28" s="61">
        <v>-2292394</v>
      </c>
      <c r="F28" s="131"/>
      <c r="G28" s="61">
        <v>-2468459</v>
      </c>
      <c r="H28" s="131"/>
      <c r="I28" s="61">
        <v>-2292394</v>
      </c>
    </row>
    <row r="29" spans="1:9" ht="20.149999999999999" customHeight="1">
      <c r="A29" s="154" t="s">
        <v>7</v>
      </c>
      <c r="B29" s="150"/>
      <c r="C29" s="64">
        <v>857016</v>
      </c>
      <c r="D29" s="131"/>
      <c r="E29" s="64">
        <v>-283333</v>
      </c>
      <c r="F29" s="131"/>
      <c r="G29" s="64">
        <v>857016</v>
      </c>
      <c r="H29" s="131"/>
      <c r="I29" s="64">
        <v>-283333</v>
      </c>
    </row>
    <row r="30" spans="1:9" ht="20.149999999999999" customHeight="1">
      <c r="A30" s="152" t="s">
        <v>132</v>
      </c>
      <c r="B30" s="150"/>
      <c r="C30" s="57">
        <f>SUM(C19:C29)</f>
        <v>-32324168</v>
      </c>
      <c r="D30" s="23"/>
      <c r="E30" s="57">
        <f>SUM(E19:E29)</f>
        <v>39954947</v>
      </c>
      <c r="F30" s="131"/>
      <c r="G30" s="57">
        <f>SUM(G19:G29)</f>
        <v>-32320156</v>
      </c>
      <c r="H30" s="131"/>
      <c r="I30" s="57">
        <f>SUM(I19:I29)</f>
        <v>39963403</v>
      </c>
    </row>
    <row r="31" spans="1:9" ht="20.149999999999999" customHeight="1">
      <c r="A31" s="155" t="s">
        <v>34</v>
      </c>
      <c r="B31" s="150"/>
      <c r="C31" s="57">
        <v>-3936142</v>
      </c>
      <c r="D31" s="23"/>
      <c r="E31" s="57">
        <v>-6616365</v>
      </c>
      <c r="F31" s="23"/>
      <c r="G31" s="57">
        <v>-3936142</v>
      </c>
      <c r="H31" s="23"/>
      <c r="I31" s="57">
        <v>-6616365</v>
      </c>
    </row>
    <row r="32" spans="1:9" ht="20.149999999999999" customHeight="1">
      <c r="A32" s="152" t="s">
        <v>131</v>
      </c>
      <c r="B32" s="150"/>
      <c r="C32" s="156">
        <f>SUM(C30:C31)</f>
        <v>-36260310</v>
      </c>
      <c r="D32" s="23"/>
      <c r="E32" s="156">
        <f>SUM(E30:E31)</f>
        <v>33338582</v>
      </c>
      <c r="F32" s="23"/>
      <c r="G32" s="156">
        <f>SUM(G30:G31)</f>
        <v>-36256298</v>
      </c>
      <c r="H32" s="23"/>
      <c r="I32" s="156">
        <f>SUM(I30:I31)</f>
        <v>33347038</v>
      </c>
    </row>
    <row r="33" spans="1:10" ht="10" customHeight="1">
      <c r="A33" s="22"/>
      <c r="C33" s="158"/>
      <c r="D33" s="158"/>
      <c r="E33" s="148"/>
      <c r="F33" s="131"/>
      <c r="G33" s="131"/>
      <c r="H33" s="131"/>
      <c r="I33" s="131"/>
    </row>
    <row r="34" spans="1:10" ht="20.149999999999999" customHeight="1">
      <c r="A34" s="145" t="s">
        <v>60</v>
      </c>
      <c r="B34" s="139"/>
      <c r="C34" s="148"/>
      <c r="D34" s="157"/>
      <c r="E34" s="23"/>
      <c r="F34" s="23"/>
      <c r="G34" s="23"/>
      <c r="H34" s="23"/>
      <c r="I34" s="131"/>
    </row>
    <row r="35" spans="1:10" ht="20.149999999999999" customHeight="1">
      <c r="A35" s="22" t="s">
        <v>95</v>
      </c>
      <c r="C35" s="61">
        <v>173372</v>
      </c>
      <c r="D35" s="131"/>
      <c r="E35" s="57">
        <v>67612</v>
      </c>
      <c r="F35" s="131"/>
      <c r="G35" s="61">
        <v>173355</v>
      </c>
      <c r="H35" s="131"/>
      <c r="I35" s="61">
        <v>67605</v>
      </c>
    </row>
    <row r="36" spans="1:10" ht="20.149999999999999" customHeight="1">
      <c r="A36" s="22" t="s">
        <v>93</v>
      </c>
      <c r="C36" s="61">
        <v>20813</v>
      </c>
      <c r="D36" s="131"/>
      <c r="E36" s="57">
        <v>14063</v>
      </c>
      <c r="F36" s="131"/>
      <c r="G36" s="61">
        <v>20813</v>
      </c>
      <c r="H36" s="131"/>
      <c r="I36" s="57">
        <v>14063</v>
      </c>
    </row>
    <row r="37" spans="1:10" ht="20.149999999999999" customHeight="1">
      <c r="A37" s="22" t="s">
        <v>62</v>
      </c>
      <c r="B37" s="139"/>
      <c r="C37" s="61">
        <v>-12721071</v>
      </c>
      <c r="D37" s="158"/>
      <c r="E37" s="57">
        <v>-2905449</v>
      </c>
      <c r="F37" s="131"/>
      <c r="G37" s="61">
        <v>-12721071</v>
      </c>
      <c r="H37" s="131"/>
      <c r="I37" s="57">
        <v>-2905449</v>
      </c>
    </row>
    <row r="38" spans="1:10" ht="20.149999999999999" customHeight="1">
      <c r="A38" s="22" t="s">
        <v>61</v>
      </c>
      <c r="B38" s="139"/>
      <c r="C38" s="61">
        <v>-230499.99999999994</v>
      </c>
      <c r="D38" s="158"/>
      <c r="E38" s="57">
        <v>-228100</v>
      </c>
      <c r="F38" s="23"/>
      <c r="G38" s="61">
        <v>-230499.99999999994</v>
      </c>
      <c r="H38" s="131"/>
      <c r="I38" s="57">
        <v>-228100</v>
      </c>
    </row>
    <row r="39" spans="1:10" ht="20.149999999999999" customHeight="1">
      <c r="A39" s="152" t="s">
        <v>165</v>
      </c>
      <c r="B39" s="159"/>
      <c r="C39" s="156">
        <f>SUM(C35:C38)</f>
        <v>-12757386</v>
      </c>
      <c r="D39" s="158"/>
      <c r="E39" s="156">
        <f>SUM(E35:E38)</f>
        <v>-3051874</v>
      </c>
      <c r="F39" s="131"/>
      <c r="G39" s="156">
        <f>SUM(G35:G38)</f>
        <v>-12757403</v>
      </c>
      <c r="H39" s="131"/>
      <c r="I39" s="156">
        <f>SUM(I35:I38)</f>
        <v>-3051881</v>
      </c>
    </row>
    <row r="40" spans="1:10" ht="10" customHeight="1">
      <c r="A40" s="22"/>
      <c r="C40" s="158"/>
      <c r="D40" s="158"/>
      <c r="E40" s="148"/>
      <c r="F40" s="131"/>
      <c r="G40" s="131"/>
      <c r="H40" s="131"/>
      <c r="I40" s="131"/>
    </row>
    <row r="41" spans="1:10" ht="20.149999999999999" customHeight="1">
      <c r="A41" s="152" t="s">
        <v>63</v>
      </c>
      <c r="B41" s="139"/>
      <c r="C41" s="158"/>
      <c r="D41" s="158"/>
      <c r="E41" s="148"/>
      <c r="F41" s="131"/>
      <c r="G41" s="131"/>
      <c r="H41" s="131"/>
      <c r="I41" s="131"/>
    </row>
    <row r="42" spans="1:10" ht="20.149999999999999" customHeight="1">
      <c r="A42" s="22" t="s">
        <v>114</v>
      </c>
      <c r="B42" s="139"/>
      <c r="C42" s="61">
        <v>-4674000</v>
      </c>
      <c r="D42" s="158"/>
      <c r="E42" s="61">
        <v>-3960000</v>
      </c>
      <c r="F42" s="131"/>
      <c r="G42" s="61">
        <v>-4674000</v>
      </c>
      <c r="H42" s="131"/>
      <c r="I42" s="61">
        <v>-3960000</v>
      </c>
      <c r="J42" s="77"/>
    </row>
    <row r="43" spans="1:10" ht="20.149999999999999" customHeight="1">
      <c r="A43" s="160" t="s">
        <v>141</v>
      </c>
      <c r="C43" s="156">
        <f>SUM(C42:C42)</f>
        <v>-4674000</v>
      </c>
      <c r="D43" s="158"/>
      <c r="E43" s="156">
        <f>SUM(E42:E42)</f>
        <v>-3960000</v>
      </c>
      <c r="F43" s="131"/>
      <c r="G43" s="156">
        <f>SUM(G42:G42)</f>
        <v>-4674000</v>
      </c>
      <c r="H43" s="131"/>
      <c r="I43" s="156">
        <f>SUM(I42:I42)</f>
        <v>-3960000</v>
      </c>
    </row>
    <row r="44" spans="1:10" ht="6" customHeight="1">
      <c r="A44" s="22"/>
      <c r="C44" s="39"/>
      <c r="D44" s="39"/>
      <c r="E44" s="39"/>
      <c r="F44" s="23"/>
      <c r="G44" s="39"/>
      <c r="H44" s="23"/>
      <c r="I44" s="39"/>
    </row>
    <row r="45" spans="1:10" ht="20.149999999999999" customHeight="1">
      <c r="A45" s="152" t="s">
        <v>147</v>
      </c>
      <c r="B45" s="139"/>
      <c r="C45" s="57">
        <f>SUM(C43,C39,C32)</f>
        <v>-53691696</v>
      </c>
      <c r="D45" s="39"/>
      <c r="E45" s="57">
        <f>SUM(E43,E39,E32)</f>
        <v>26326708</v>
      </c>
      <c r="F45" s="39"/>
      <c r="G45" s="57">
        <f>SUM(G43,G39,G32)</f>
        <v>-53687701</v>
      </c>
      <c r="H45" s="39"/>
      <c r="I45" s="57">
        <f>SUM(I43,I39,I32)</f>
        <v>26335157</v>
      </c>
    </row>
    <row r="46" spans="1:10" ht="6" customHeight="1">
      <c r="A46" s="152"/>
      <c r="B46" s="139"/>
      <c r="C46" s="57"/>
      <c r="D46" s="39"/>
      <c r="E46" s="57"/>
      <c r="F46" s="39"/>
      <c r="G46" s="57"/>
      <c r="H46" s="39"/>
      <c r="I46" s="57"/>
    </row>
    <row r="47" spans="1:10" ht="20.149999999999999" customHeight="1">
      <c r="A47" s="22" t="s">
        <v>92</v>
      </c>
      <c r="B47" s="139"/>
      <c r="C47" s="57">
        <f>+'BS (E)'!H10</f>
        <v>68865753</v>
      </c>
      <c r="D47" s="158"/>
      <c r="E47" s="57">
        <v>42539045</v>
      </c>
      <c r="F47" s="39"/>
      <c r="G47" s="57">
        <f>+'BS (E)'!L10</f>
        <v>68849429</v>
      </c>
      <c r="H47" s="39"/>
      <c r="I47" s="57">
        <v>42514272</v>
      </c>
    </row>
    <row r="48" spans="1:10" ht="6" customHeight="1">
      <c r="A48" s="22"/>
      <c r="B48" s="139"/>
      <c r="C48" s="57"/>
      <c r="D48" s="158"/>
      <c r="E48" s="57"/>
      <c r="F48" s="39"/>
      <c r="G48" s="57"/>
      <c r="H48" s="39"/>
      <c r="I48" s="57"/>
    </row>
    <row r="49" spans="1:9" ht="20.149999999999999" customHeight="1" thickBot="1">
      <c r="A49" s="152" t="s">
        <v>76</v>
      </c>
      <c r="B49" s="139"/>
      <c r="C49" s="161">
        <f>SUM(C45:C47)</f>
        <v>15174057</v>
      </c>
      <c r="D49" s="23"/>
      <c r="E49" s="161">
        <f>SUM(E45:E47)</f>
        <v>68865753</v>
      </c>
      <c r="F49" s="39"/>
      <c r="G49" s="161">
        <f>SUM(G45:G47)</f>
        <v>15161728</v>
      </c>
      <c r="H49" s="39"/>
      <c r="I49" s="161">
        <f>SUM(I45:I47)</f>
        <v>68849429</v>
      </c>
    </row>
    <row r="50" spans="1:9" ht="20.149999999999999" customHeight="1" thickTop="1">
      <c r="A50" s="22"/>
      <c r="B50" s="139"/>
      <c r="C50" s="162"/>
      <c r="D50" s="162"/>
      <c r="F50" s="163"/>
      <c r="H50" s="163"/>
    </row>
    <row r="51" spans="1:9" ht="20.149999999999999" customHeight="1">
      <c r="A51" s="22"/>
      <c r="B51" s="139"/>
      <c r="C51" s="162"/>
      <c r="D51" s="162"/>
      <c r="F51" s="163"/>
      <c r="H51" s="163"/>
    </row>
    <row r="52" spans="1:9" ht="20.149999999999999" customHeight="1">
      <c r="A52" s="22"/>
      <c r="B52" s="139"/>
      <c r="C52" s="121"/>
      <c r="D52" s="121"/>
      <c r="E52" s="162"/>
      <c r="I52" s="162"/>
    </row>
    <row r="53" spans="1:9" ht="20.149999999999999" customHeight="1">
      <c r="A53" s="164" t="s">
        <v>100</v>
      </c>
      <c r="B53" s="139"/>
      <c r="C53" s="121"/>
      <c r="D53" s="121"/>
      <c r="E53" s="118"/>
      <c r="G53" s="164" t="s">
        <v>100</v>
      </c>
      <c r="I53" s="162"/>
    </row>
    <row r="54" spans="1:9" ht="20.75" customHeight="1">
      <c r="A54" s="22"/>
      <c r="B54" s="139"/>
      <c r="C54" s="121"/>
      <c r="D54" s="121"/>
      <c r="E54" s="162"/>
      <c r="I54" s="162"/>
    </row>
    <row r="55" spans="1:9" ht="20.75" customHeight="1">
      <c r="C55" s="131">
        <f>+C49-'BS (E)'!F10</f>
        <v>0</v>
      </c>
      <c r="D55" s="131"/>
      <c r="E55" s="131">
        <f>+E49-'BS (E)'!H10</f>
        <v>0</v>
      </c>
      <c r="F55" s="131"/>
      <c r="G55" s="131">
        <f>+G49-'BS (E)'!J10</f>
        <v>0</v>
      </c>
      <c r="I55" s="78">
        <f>+I49-'BS (E)'!L10</f>
        <v>0</v>
      </c>
    </row>
    <row r="59" spans="1:9" ht="15" customHeight="1">
      <c r="E59" s="16"/>
    </row>
  </sheetData>
  <mergeCells count="3">
    <mergeCell ref="C5:I5"/>
    <mergeCell ref="C6:E6"/>
    <mergeCell ref="G6:I6"/>
  </mergeCells>
  <pageMargins left="0.70866141732283472" right="0.11811023622047245" top="0.78740157480314965" bottom="0.59055118110236227" header="0.39370078740157483" footer="0.39370078740157483"/>
  <pageSetup paperSize="9" scale="65" firstPageNumber="9" fitToHeight="0" orientation="portrait" useFirstPageNumber="1" r:id="rId1"/>
  <headerFooter alignWithMargins="0">
    <oddFooter>&amp;L&amp;"Calibri,Regular"The accompanying notes are an integral part of these financial statements.&amp;R&amp;"Calibri,Regular"&amp;P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 (E)</vt:lpstr>
      <vt:lpstr>PL (E) (Y)</vt:lpstr>
      <vt:lpstr>SE_CON (E)</vt:lpstr>
      <vt:lpstr>SE_COM (E)</vt:lpstr>
      <vt:lpstr>CF (E)</vt:lpstr>
      <vt:lpstr>'BS (E)'!Print_Area</vt:lpstr>
      <vt:lpstr>'CF (E)'!Print_Area</vt:lpstr>
      <vt:lpstr>'PL (E) (Y)'!Print_Area</vt:lpstr>
      <vt:lpstr>'SE_COM (E)'!Print_Area</vt:lpstr>
      <vt:lpstr>'SE_CON (E)'!Print_Area</vt:lpstr>
    </vt:vector>
  </TitlesOfParts>
  <Company>Chuo Senko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ACCOUNT_ACC</dc:creator>
  <cp:lastModifiedBy>Thanyaporn Bunnag</cp:lastModifiedBy>
  <cp:lastPrinted>2024-02-22T12:38:24Z</cp:lastPrinted>
  <dcterms:created xsi:type="dcterms:W3CDTF">2005-05-17T04:06:56Z</dcterms:created>
  <dcterms:modified xsi:type="dcterms:W3CDTF">2024-02-22T12:39:07Z</dcterms:modified>
</cp:coreProperties>
</file>