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updateLinks="never"/>
  <mc:AlternateContent xmlns:mc="http://schemas.openxmlformats.org/markup-compatibility/2006">
    <mc:Choice Requires="x15">
      <x15ac:absPath xmlns:x15ac="http://schemas.microsoft.com/office/spreadsheetml/2010/11/ac" url="https://mazarsthailand.sharepoint.com/sites/7UP615/Shared Documents/01) 7UP/Q4/2023/00 FS 7UP/Draft FS Per Audit/Final send to client/"/>
    </mc:Choice>
  </mc:AlternateContent>
  <xr:revisionPtr revIDLastSave="244" documentId="8_{3CB3D226-1845-43B3-8FFB-7B301CD5B70A}" xr6:coauthVersionLast="47" xr6:coauthVersionMax="47" xr10:uidLastSave="{6C47FE31-040C-4A6E-996B-854653F5DB1E}"/>
  <bookViews>
    <workbookView xWindow="-108" yWindow="-108" windowWidth="23256" windowHeight="12576" tabRatio="639" xr2:uid="{00000000-000D-0000-FFFF-FFFF00000000}"/>
  </bookViews>
  <sheets>
    <sheet name="BS-TH" sheetId="1" r:id="rId1"/>
    <sheet name="PL-TH" sheetId="13" r:id="rId2"/>
    <sheet name="CS-Conso" sheetId="11" r:id="rId3"/>
    <sheet name="CS-Separate" sheetId="3" r:id="rId4"/>
    <sheet name="CF" sheetId="10" r:id="rId5"/>
  </sheets>
  <definedNames>
    <definedName name="_xlnm.Print_Area" localSheetId="0">'BS-TH'!$A$1:$L$94</definedName>
    <definedName name="_xlnm.Print_Area" localSheetId="4">CF!$A$1:$L$90</definedName>
    <definedName name="_xlnm.Print_Area" localSheetId="2">'CS-Conso'!$A$1:$AG$30</definedName>
    <definedName name="_xlnm.Print_Area" localSheetId="3">'CS-Separate'!$A$1:$X$28</definedName>
    <definedName name="_xlnm.Print_Area" localSheetId="1">'PL-TH'!$A$1:$L$58</definedName>
    <definedName name="_xlnm.Print_Titles" localSheetId="4">CF!$42:$47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3" i="10" l="1"/>
  <c r="J83" i="10"/>
  <c r="H83" i="10"/>
  <c r="L81" i="10"/>
  <c r="J81" i="10"/>
  <c r="H81" i="10"/>
  <c r="L79" i="10"/>
  <c r="J79" i="10"/>
  <c r="H79" i="10"/>
  <c r="L65" i="10"/>
  <c r="J65" i="10"/>
  <c r="H65" i="10"/>
  <c r="L41" i="10"/>
  <c r="J41" i="10"/>
  <c r="H41" i="10"/>
  <c r="L39" i="10"/>
  <c r="J39" i="10"/>
  <c r="H39" i="10"/>
  <c r="F39" i="10"/>
  <c r="L30" i="10"/>
  <c r="J30" i="10"/>
  <c r="H30" i="10"/>
  <c r="U30" i="11" l="1"/>
  <c r="F26" i="13" l="1"/>
  <c r="F28" i="13" s="1"/>
  <c r="F35" i="13"/>
  <c r="F90" i="1"/>
  <c r="Y27" i="3"/>
  <c r="T27" i="3" l="1"/>
  <c r="AE21" i="11" l="1"/>
  <c r="AG21" i="11"/>
  <c r="AA16" i="11"/>
  <c r="AC16" i="11" s="1"/>
  <c r="AG16" i="11" s="1"/>
  <c r="S28" i="11" l="1"/>
  <c r="S30" i="11" s="1"/>
  <c r="J90" i="1"/>
  <c r="J92" i="1" s="1"/>
  <c r="J63" i="1"/>
  <c r="F31" i="1"/>
  <c r="AA29" i="11"/>
  <c r="AC29" i="11" s="1"/>
  <c r="F92" i="1"/>
  <c r="J82" i="10" l="1"/>
  <c r="V25" i="3" l="1"/>
  <c r="AE28" i="11"/>
  <c r="AE30" i="11" s="1"/>
  <c r="AE32" i="11" s="1"/>
  <c r="L16" i="1" l="1"/>
  <c r="J16" i="1"/>
  <c r="H16" i="1"/>
  <c r="F16" i="1"/>
  <c r="F54" i="1"/>
  <c r="F32" i="1" l="1"/>
  <c r="E21" i="11"/>
  <c r="G21" i="11"/>
  <c r="I21" i="11"/>
  <c r="K21" i="11"/>
  <c r="M21" i="11"/>
  <c r="O21" i="11"/>
  <c r="Q21" i="11"/>
  <c r="S21" i="11"/>
  <c r="AA23" i="11"/>
  <c r="AC23" i="11" s="1"/>
  <c r="AA13" i="11"/>
  <c r="AA15" i="11"/>
  <c r="AA19" i="11"/>
  <c r="AA18" i="11"/>
  <c r="AA17" i="11"/>
  <c r="AC18" i="11"/>
  <c r="AC19" i="11"/>
  <c r="AG19" i="11" s="1"/>
  <c r="AC20" i="11"/>
  <c r="AG20" i="11" s="1"/>
  <c r="AA20" i="11"/>
  <c r="F21" i="3" l="1"/>
  <c r="H21" i="3"/>
  <c r="J21" i="3"/>
  <c r="L21" i="3"/>
  <c r="N21" i="3"/>
  <c r="T21" i="3"/>
  <c r="V20" i="3"/>
  <c r="X20" i="3" s="1"/>
  <c r="V19" i="3"/>
  <c r="X19" i="3" s="1"/>
  <c r="V18" i="3"/>
  <c r="V17" i="3"/>
  <c r="X17" i="3" s="1"/>
  <c r="V16" i="3"/>
  <c r="V15" i="3"/>
  <c r="X15" i="3" s="1"/>
  <c r="X18" i="3"/>
  <c r="X16" i="3"/>
  <c r="AA28" i="11" l="1"/>
  <c r="AA27" i="11"/>
  <c r="AC27" i="11" s="1"/>
  <c r="AG27" i="11" s="1"/>
  <c r="AA26" i="11"/>
  <c r="AC26" i="11" s="1"/>
  <c r="AG26" i="11" s="1"/>
  <c r="R21" i="3"/>
  <c r="P21" i="3"/>
  <c r="V30" i="11"/>
  <c r="W30" i="11"/>
  <c r="X30" i="11"/>
  <c r="Y30" i="11"/>
  <c r="Z30" i="11"/>
  <c r="AB30" i="11"/>
  <c r="AD30" i="11"/>
  <c r="AF30" i="11"/>
  <c r="Y21" i="11"/>
  <c r="U21" i="11"/>
  <c r="Q30" i="11" l="1"/>
  <c r="Q32" i="11" s="1"/>
  <c r="O30" i="11"/>
  <c r="O32" i="11" s="1"/>
  <c r="K30" i="11"/>
  <c r="K32" i="11" s="1"/>
  <c r="I30" i="11"/>
  <c r="I32" i="11" s="1"/>
  <c r="G30" i="11"/>
  <c r="G32" i="11" s="1"/>
  <c r="E30" i="11"/>
  <c r="E32" i="11" s="1"/>
  <c r="M30" i="11"/>
  <c r="M32" i="11" s="1"/>
  <c r="AG23" i="11"/>
  <c r="X25" i="3" l="1"/>
  <c r="L23" i="3" l="1"/>
  <c r="L28" i="3" s="1"/>
  <c r="L30" i="3" s="1"/>
  <c r="H90" i="1"/>
  <c r="L45" i="13" l="1"/>
  <c r="J45" i="13"/>
  <c r="H45" i="13"/>
  <c r="F45" i="13"/>
  <c r="H53" i="13"/>
  <c r="L39" i="1" l="1"/>
  <c r="L71" i="1" s="1"/>
  <c r="J39" i="1"/>
  <c r="J71" i="1" s="1"/>
  <c r="H39" i="1"/>
  <c r="H71" i="1" s="1"/>
  <c r="F39" i="1"/>
  <c r="F71" i="1" s="1"/>
  <c r="F63" i="1" l="1"/>
  <c r="W21" i="11" l="1"/>
  <c r="F65" i="10" l="1"/>
  <c r="L90" i="1"/>
  <c r="H92" i="1"/>
  <c r="V13" i="3" l="1"/>
  <c r="V21" i="3" l="1"/>
  <c r="X13" i="3"/>
  <c r="AA21" i="11"/>
  <c r="H35" i="13"/>
  <c r="F82" i="10"/>
  <c r="T23" i="3" l="1"/>
  <c r="T28" i="3" s="1"/>
  <c r="J35" i="13" l="1"/>
  <c r="AC17" i="11" l="1"/>
  <c r="AG17" i="11" s="1"/>
  <c r="AC15" i="11"/>
  <c r="L35" i="13"/>
  <c r="F10" i="13"/>
  <c r="F15" i="13"/>
  <c r="H63" i="1"/>
  <c r="X21" i="3" l="1"/>
  <c r="X23" i="3" s="1"/>
  <c r="F17" i="13"/>
  <c r="F79" i="10"/>
  <c r="F38" i="13" l="1"/>
  <c r="AA30" i="11"/>
  <c r="AA32" i="11" s="1"/>
  <c r="AG29" i="11"/>
  <c r="AG33" i="11" s="1"/>
  <c r="AC28" i="11"/>
  <c r="F8" i="10"/>
  <c r="F30" i="10" s="1"/>
  <c r="F41" i="10" s="1"/>
  <c r="F81" i="10" s="1"/>
  <c r="S32" i="11" l="1"/>
  <c r="F49" i="13"/>
  <c r="F59" i="13" s="1"/>
  <c r="F54" i="13"/>
  <c r="F60" i="13" s="1"/>
  <c r="AG28" i="11" l="1"/>
  <c r="AG30" i="11" s="1"/>
  <c r="AC30" i="11"/>
  <c r="AG18" i="11"/>
  <c r="AG15" i="11"/>
  <c r="L31" i="1" l="1"/>
  <c r="J31" i="1"/>
  <c r="J32" i="1" s="1"/>
  <c r="H31" i="1"/>
  <c r="J23" i="3" l="1"/>
  <c r="J28" i="3" s="1"/>
  <c r="J30" i="3" s="1"/>
  <c r="L15" i="13"/>
  <c r="J15" i="13"/>
  <c r="L10" i="13"/>
  <c r="J10" i="13"/>
  <c r="H15" i="13"/>
  <c r="H10" i="13"/>
  <c r="AC32" i="11"/>
  <c r="N23" i="3" l="1"/>
  <c r="N28" i="3" s="1"/>
  <c r="N30" i="3" s="1"/>
  <c r="J17" i="13"/>
  <c r="J26" i="13" s="1"/>
  <c r="AC13" i="11"/>
  <c r="AC21" i="11" s="1"/>
  <c r="L17" i="13"/>
  <c r="L26" i="13" s="1"/>
  <c r="L28" i="13" s="1"/>
  <c r="H17" i="13"/>
  <c r="H26" i="13" l="1"/>
  <c r="H28" i="13" s="1"/>
  <c r="AG13" i="11"/>
  <c r="L54" i="13"/>
  <c r="L38" i="13"/>
  <c r="L49" i="13"/>
  <c r="H38" i="13" l="1"/>
  <c r="H52" i="13" s="1"/>
  <c r="H54" i="13" s="1"/>
  <c r="H47" i="13"/>
  <c r="H49" i="13" s="1"/>
  <c r="P23" i="3"/>
  <c r="J8" i="10" l="1"/>
  <c r="O83" i="10" s="1"/>
  <c r="L43" i="13" l="1"/>
  <c r="A42" i="13"/>
  <c r="A41" i="13"/>
  <c r="A40" i="13"/>
  <c r="V27" i="3"/>
  <c r="J28" i="13" l="1"/>
  <c r="J47" i="13" l="1"/>
  <c r="J38" i="13"/>
  <c r="X27" i="3"/>
  <c r="L8" i="10"/>
  <c r="H8" i="10"/>
  <c r="J49" i="13" l="1"/>
  <c r="P26" i="3"/>
  <c r="J52" i="13"/>
  <c r="J54" i="13" s="1"/>
  <c r="X26" i="3" l="1"/>
  <c r="X28" i="3" s="1"/>
  <c r="X30" i="3" s="1"/>
  <c r="P28" i="3"/>
  <c r="P30" i="3" s="1"/>
  <c r="AG32" i="11"/>
  <c r="H23" i="3" l="1"/>
  <c r="H28" i="3" s="1"/>
  <c r="F83" i="10" l="1"/>
  <c r="N83" i="10" s="1"/>
  <c r="H30" i="3" l="1"/>
  <c r="J54" i="1"/>
  <c r="J64" i="1" s="1"/>
  <c r="J93" i="1" s="1"/>
  <c r="R23" i="3" l="1"/>
  <c r="F23" i="3"/>
  <c r="F28" i="3" s="1"/>
  <c r="F30" i="3" s="1"/>
  <c r="X4" i="3"/>
  <c r="L92" i="1"/>
  <c r="A36" i="1"/>
  <c r="A68" i="1" s="1"/>
  <c r="L63" i="1"/>
  <c r="L54" i="1"/>
  <c r="H54" i="1"/>
  <c r="H64" i="1" s="1"/>
  <c r="H93" i="1" s="1"/>
  <c r="V23" i="3" l="1"/>
  <c r="R28" i="3"/>
  <c r="H32" i="1"/>
  <c r="H95" i="1" s="1"/>
  <c r="L64" i="1"/>
  <c r="L93" i="1" s="1"/>
  <c r="F64" i="1"/>
  <c r="L32" i="1"/>
  <c r="F93" i="1" l="1"/>
  <c r="F95" i="1" s="1"/>
  <c r="V28" i="3"/>
  <c r="V30" i="3" s="1"/>
  <c r="L95" i="1"/>
  <c r="J95" i="1" l="1"/>
</calcChain>
</file>

<file path=xl/sharedStrings.xml><?xml version="1.0" encoding="utf-8"?>
<sst xmlns="http://schemas.openxmlformats.org/spreadsheetml/2006/main" count="391" uniqueCount="266">
  <si>
    <t xml:space="preserve">บริษัท เซเว่น ยูทิลิตี้ส์ แอนด์ พาวเวอร์ จำกัด (มหาชน) </t>
  </si>
  <si>
    <t>งบแสดงฐานะการเงิน</t>
  </si>
  <si>
    <t>ณ วันที่ 31 ธันวาคม 2566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</si>
  <si>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</si>
  <si>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</si>
  <si>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</si>
  <si>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</si>
  <si>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31 ธันวาคม 2566</t>
  </si>
  <si>
    <t>31 ธันวาคม 2565</t>
  </si>
  <si>
    <t>สินทรัพย์</t>
  </si>
  <si>
    <t>สินทรัพย์หมุนเวียน</t>
  </si>
  <si>
    <t>เงินสดและรายการเทียบเท่าเงินสด</t>
  </si>
  <si>
    <t>7.1</t>
  </si>
  <si>
    <t>ลูกหนี้การค้าและลูกหนี้หมุนเวียนอื่น</t>
  </si>
  <si>
    <t>8</t>
  </si>
  <si>
    <t>เงินให้กู้ยืมระยะสั้นแก่บุคคลและกิจการที่เกี่ยวข้องกัน</t>
  </si>
  <si>
    <t>6, 9</t>
  </si>
  <si>
    <t>เงินให้กู้ยืมระยะสั้นแก่
บุคคลและกิจการที่ไม่เกี่ยวข้องกัน</t>
  </si>
  <si>
    <t>9</t>
  </si>
  <si>
    <t>สินค้าคงเหลือ</t>
  </si>
  <si>
    <t>10</t>
  </si>
  <si>
    <t>สินทรัพย์หมุนเวียนอื่น</t>
  </si>
  <si>
    <t>11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</si>
  <si>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</si>
  <si>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</si>
  <si>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</si>
  <si>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12</t>
  </si>
  <si>
    <t>เงินฝากธนาคารที่มีภาระค้ำประกัน</t>
  </si>
  <si>
    <t>13</t>
  </si>
  <si>
    <t>เงินลงทุนในบริษัทย่อย</t>
  </si>
  <si>
    <t>14</t>
  </si>
  <si>
    <t>เงินลงทุนในบริษัทร่วม</t>
  </si>
  <si>
    <t>15</t>
  </si>
  <si>
    <t>เงินให้กู้ยืมระยะยาวแก่กิจการที่เกี่ยวข้องกัน</t>
  </si>
  <si>
    <t xml:space="preserve">ที่ดิน อาคารและอุปกรณ์ </t>
  </si>
  <si>
    <t>16, 42</t>
  </si>
  <si>
    <t>สินทรัพย์สิทธิการใช้</t>
  </si>
  <si>
    <t>17</t>
  </si>
  <si>
    <t xml:space="preserve">ค่าความนิยม </t>
  </si>
  <si>
    <t>18</t>
  </si>
  <si>
    <t>สิทธิการเช่า</t>
  </si>
  <si>
    <t>19</t>
  </si>
  <si>
    <t>สินทรัพย์ไม่มีตัวตน</t>
  </si>
  <si>
    <t>20, 42</t>
  </si>
  <si>
    <t>สินทรัพย์ภาษีเงินได้รอการตัดบัญชี</t>
  </si>
  <si>
    <t>สินทรัพย์ไม่หมุนเวียนอื่น</t>
  </si>
  <si>
    <t>22</t>
  </si>
  <si>
    <t>รวมสินทรัพย์ไม่หมุนเวียน</t>
  </si>
  <si>
    <t>รวมสินทรัพย์</t>
  </si>
  <si>
    <t>บริษัท เซเว่น ยูทิลิตี้ส์ แอนด์ พาวเวอร์ จำกัด (มหาชน)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</si>
  <si>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</si>
  <si>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</si>
  <si>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</si>
  <si>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7.5, 23</t>
  </si>
  <si>
    <t>เจ้าหนี้การค้าและเจ้าหนี้หมุนเวียนอื่น</t>
  </si>
  <si>
    <t>24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</si>
  <si>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</si>
  <si>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</si>
  <si>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ส่วนของเงินกู้ยืมระยะยาวจากกิจการที่เกี่ยวข้องกัน</t>
  </si>
  <si>
    <t>26</t>
  </si>
  <si>
    <t>ส่วนของหนี้สินตามสัญญาเช่าเงินทุน</t>
  </si>
  <si>
    <t>7.4</t>
  </si>
  <si>
    <t>เงินกู้ยืมระยะสั้นจากบุคคลและกิจการที่เกี่ยวข้องกัน</t>
  </si>
  <si>
    <t>6, 7.5, 26</t>
  </si>
  <si>
    <t>เงินกู้ยืมระยะสั้นจากบุคคลที่ไม่เกี่ยวข้องกัน</t>
  </si>
  <si>
    <t>7.5, 26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</si>
  <si>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</si>
  <si>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</si>
  <si>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</si>
  <si>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</si>
  <si>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25</t>
  </si>
  <si>
    <t>เงินกู้ยืมระยะยาวจากกิจการที่เกี่ยวข้องกัน</t>
  </si>
  <si>
    <t>หนี้สินตามสัญญาเช่าเงินทุน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</si>
  <si>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</si>
  <si>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</si>
  <si>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27.1</t>
  </si>
  <si>
    <t>หนี้สินไม่หมุนเวียนอื่น</t>
  </si>
  <si>
    <t>28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</si>
  <si>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</si>
  <si>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</si>
  <si>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</si>
  <si>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</si>
  <si>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</si>
  <si>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5,143,071,814 หุ้น มูลค่าหุ้นละ 0.50 บาท</t>
  </si>
  <si>
    <t>หุ้นสามัญ 5,547,739,371 หุ้น มูลค่าหุ้นละ 0.50 บาท</t>
  </si>
  <si>
    <t>ทุนที่ออกและชำระแล้ว</t>
  </si>
  <si>
    <t>ส่วนต่ำกว่ามูลค่าหุ้นสามัญ</t>
  </si>
  <si>
    <t>ส่วนต่ำจากการออกหุ้นสามัญใหม่ในมูลค่าที่สูงกว่ามูลค่ายุติธรรม</t>
  </si>
  <si>
    <t>ส่วนเกินจากการเปลี่ยนแปลงสัดส่วนการถือหุ้นในบริษัทย่อย</t>
  </si>
  <si>
    <t>ใบสำคัญแสดงสิทธิที่จะซื้อหุ้น</t>
  </si>
  <si>
    <t>ส่วนเกินทุนจากใบสำคัญแสดงสิทธิหมดอายุ</t>
  </si>
  <si>
    <t>กำไร (ขาดทุน) สะสม</t>
  </si>
  <si>
    <t xml:space="preserve">    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</si>
  <si>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</si>
  <si>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</si>
  <si>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</si>
  <si>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</si>
  <si>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</si>
  <si>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</si>
  <si>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</si>
  <si>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</si>
  <si>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</si>
  <si>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สำหรับปีสิ้นสุดวันที่ 31 ธันวาคม 2566</t>
  </si>
  <si>
    <t>รายได้จากการขายและบริการ</t>
  </si>
  <si>
    <t>รายได้จากการขาย</t>
  </si>
  <si>
    <t>รายได้จากการให้บริการ</t>
  </si>
  <si>
    <t>รวมรายได้</t>
  </si>
  <si>
    <t>ต้นทุนจากการขายและบริการ</t>
  </si>
  <si>
    <t>ต้นทุนจากการขาย</t>
  </si>
  <si>
    <t>ต้นทุนจากการให้บริการ</t>
  </si>
  <si>
    <t>รวมต้นทุน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</si>
  <si>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</si>
  <si>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</si>
  <si>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</si>
  <si>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</si>
  <si>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กำไรจากการจำหน่ายและตัดจำหน่ายสินทรัพย์</t>
  </si>
  <si>
    <t>ต้นทุนทางการเงิน</t>
  </si>
  <si>
    <t>ส่วนแบ่งขาดทุนจากเงินลงทุนในบริษัทร่วม</t>
  </si>
  <si>
    <t>กำไร (ขาดทุน) ก่อนรายได้ (ค่าใช้จ่าย) ภาษีเงินได้</t>
  </si>
  <si>
    <t>รายได้ (ค่าใช้จ่าย) ภาษีเงินได้</t>
  </si>
  <si>
    <t>กำไร (ขาดทุน) สุทธิสำหรับปี</t>
  </si>
  <si>
    <t>กำไร (ขาดทุน) เบ็ดเสร็จอื่น</t>
  </si>
  <si>
    <t>รายการที่จะไม่ถูกจัดประเภทใหม่ไว้ในกำไรหรือขาดทุนในภายหลัง</t>
  </si>
  <si>
    <t>การเปลี่ยนแปลงจากการตีราคาสินทรัพย์</t>
  </si>
  <si>
    <t>การเปลี่ยนแปลงจากการวัดมูลค่าใหม่ของผลประโยชน์พนักงานที่กำหนดไว้</t>
  </si>
  <si>
    <t>ผลกระทบของภาษีเงินได้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</si>
  <si>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</si>
  <si>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</si>
  <si>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การแบ่งปันกำไร (ขาดทุน) สำหรับปี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</si>
  <si>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</si>
  <si>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</si>
  <si>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-</t>
  </si>
  <si>
    <t>การแบ่งปันกำไร (ขาดทุน) เบ็ดเสร็จรวมสำหรับปี</t>
  </si>
  <si>
    <t>กำไร (ขาดทุน) ต่อหุ้น</t>
  </si>
  <si>
    <t>กำไร (ขาดทุน) ต่อหุ้นขั้นพื้นฐาน (บาท)</t>
  </si>
  <si>
    <t>งบแสดงการเปลี่ยนแปลงส่วนของผู้ถือหุ้น</t>
  </si>
  <si>
    <t>ส่วนต่ำจากการ</t>
  </si>
  <si>
    <t>ส่วนเกินจากการ</t>
  </si>
  <si>
    <t>ส่วนเกินทุน</t>
  </si>
  <si>
    <t>การเปลี่ยนแปลง</t>
  </si>
  <si>
    <t>ส่วนแบ่งกำไร</t>
  </si>
  <si>
    <t>รวม</t>
  </si>
  <si>
    <t>ส่วนของผู้มี</t>
  </si>
  <si>
    <t>ออกหุ้นสามัญใหม่ใน</t>
  </si>
  <si>
    <t>เปลี่ยนแปลง</t>
  </si>
  <si>
    <t>ใบสำคัญ</t>
  </si>
  <si>
    <t>จากใบสำคัญ</t>
  </si>
  <si>
    <t>จากการวัดมูลค่าใหม่</t>
  </si>
  <si>
    <t>(ขาดทุน) เบ็ดเสร็จอื่น</t>
  </si>
  <si>
    <t>องค์ประกอบอื่น</t>
  </si>
  <si>
    <t>ส่วนได้เสียที่</t>
  </si>
  <si>
    <t>ทุนที่ออก</t>
  </si>
  <si>
    <t>ส่วนต่ำกว่า</t>
  </si>
  <si>
    <t>มูลค่าที่สูงกว่า</t>
  </si>
  <si>
    <t>สัดส่วนการถือหุ้น</t>
  </si>
  <si>
    <t>แสดงสิทธิ</t>
  </si>
  <si>
    <t>จัดสรร</t>
  </si>
  <si>
    <t>จากการตีราคา</t>
  </si>
  <si>
    <t>ของผลประโยชน์</t>
  </si>
  <si>
    <t>จากเงินลงทุน</t>
  </si>
  <si>
    <t>ของส่วนของ</t>
  </si>
  <si>
    <t>ส่วนของ</t>
  </si>
  <si>
    <t>ไม่มีอำนาจ</t>
  </si>
  <si>
    <t>รวมส่วน</t>
  </si>
  <si>
    <t>และชำระแล้ว</t>
  </si>
  <si>
    <t>มูลค่าหุ้นสามัญ</t>
  </si>
  <si>
    <t>มูลค่ายุติธรรม</t>
  </si>
  <si>
    <t>ในบริษัทย่อย</t>
  </si>
  <si>
    <t>ที่จะซื้อหุ้น</t>
  </si>
  <si>
    <t>หมดอายุ</t>
  </si>
  <si>
    <t>ยังไม่จัดสรร</t>
  </si>
  <si>
    <t>พนักงานที่กำหนดไว้</t>
  </si>
  <si>
    <t>ในบริษัทร่วม</t>
  </si>
  <si>
    <t>ผู้ถือหุ้น</t>
  </si>
  <si>
    <t>บริษัทใหญ่</t>
  </si>
  <si>
    <t>ควบคุม</t>
  </si>
  <si>
    <t>ของผู้ถือหุ้น</t>
  </si>
  <si>
    <t>ยอดคงเหลือต้นปี ณ วันที่ 1 มกราคม 2565</t>
  </si>
  <si>
    <t>ส่วนเปลี่ยนแปลงของผู้ถือหุ้นระหว่างปี</t>
  </si>
  <si>
    <t>เพิ่มทุน</t>
  </si>
  <si>
    <t>ขาดทุนสุทธิสำหรับปี</t>
  </si>
  <si>
    <t>ขาดทุนเบ็ดเสร็จอื่นรวมสำหรับปี</t>
  </si>
  <si>
    <t>โอนหนี้สินภาษีเงินได้รอตัดบัญชีไปกำไรสะสม</t>
  </si>
  <si>
    <t>โอนส่วนเกินทุนจากการตีราคาสินทรัพย์ไปกำไรสะสม</t>
  </si>
  <si>
    <t>ยอดคงเหลือปลายปี ณ วันที่ 31 ธันวาคม 2565</t>
  </si>
  <si>
    <t>ยอดคงเหลือต้นปี ณ วันที่ 1 มกราคม 2566</t>
  </si>
  <si>
    <t>การเปลี่ยนแปลงสัดส่วนความเป็นเจ้าของ</t>
  </si>
  <si>
    <t xml:space="preserve">     ในบริษัทย่อยโดยอำนาจการควบคุมไม่เปลี่ยนแปลง</t>
  </si>
  <si>
    <t>กำไรเบ็ดเสร็จอื่นรวมสำหรับปี</t>
  </si>
  <si>
    <t>ยอดคงเหลือปลายปี ณ วันที่ 31 ธันวาคม 2566</t>
  </si>
  <si>
    <t>ที่ออก</t>
  </si>
  <si>
    <t xml:space="preserve">        </t>
  </si>
  <si>
    <t>โอนหนี้สินภาษีเงินได้รอตัดบัญชีไปยังกำไรสะสม</t>
  </si>
  <si>
    <t>งบกระแสเงินสด</t>
  </si>
  <si>
    <t>2565</t>
  </si>
  <si>
    <t>กระแสเงินสดจากกิจกรรมดำเนินงาน</t>
  </si>
  <si>
    <t>ขาดทุนก่อนภาษี</t>
  </si>
  <si>
    <t>รายการปรับกระทบยอดกำไร (ขาดทุน) ก่อนภาษี</t>
  </si>
  <si>
    <t>เงินสดรับ (จ่าย) จากกิจกรรมดำเนินงาน</t>
  </si>
  <si>
    <t>ค่าใช้จ่ายดอกเบี้ย</t>
  </si>
  <si>
    <t>ค่าเสื่อมราคา</t>
  </si>
  <si>
    <t>สิทธิการเช่าตัดจ่าย</t>
  </si>
  <si>
    <t>ค่าตัดจำหน่ายสินทรัพย์ไม่มีตัวตน</t>
  </si>
  <si>
    <t>ผลขาดทุนจากการด้อยค่า - ลูกหนี้การค้าและลูกหนี้หมุนเวียนอื่น</t>
  </si>
  <si>
    <t>โอนกลับผลขาดทุนจากการด้อยค่า - ดอกเบี้ยค้างรับ</t>
  </si>
  <si>
    <t>โอนกลับผลขาดทุนจากการด้อยค่า - เงินให้กู้ยืมระยะสั้นแก่กิจการที่เกี่ยวข้องกัน</t>
  </si>
  <si>
    <t>ผลขาดทุนจากการด้อยค่า - สินค้าคงเหลือ (โอนกลับ)</t>
  </si>
  <si>
    <t>สำรองผลประโยชน์ระยะยาวของพนักงาน</t>
  </si>
  <si>
    <t>ประมาณการหนี้สินจากคดีความฟ้องร้อง (โอนกลับ)</t>
  </si>
  <si>
    <t>กำไรจากอัตราแลกเปลี่ยนที่ยังไม่เกิดขึ้น</t>
  </si>
  <si>
    <t>(กำไร) ขาดทุนจากการเปลี่ยนแปลงมูลค่าสินทรัพย์ทางการเงินไม่หมุนเวียนอื่น</t>
  </si>
  <si>
    <t>โอนกลับส่วนแบ่งขาดทุนจากเงินลงทุนในการร่วมค้า</t>
  </si>
  <si>
    <t>เงินปันผลรับ</t>
  </si>
  <si>
    <t>ดอกเบี้ยรับ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</si>
  <si>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</si>
  <si>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</si>
  <si>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</si>
  <si>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</si>
  <si>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กระแสเงินสดได้มาจาก (ใช้ไปใน) กิจกรรมดำเนินงาน</t>
  </si>
  <si>
    <t>เงินสดจ่ายภาษีเงินได้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</si>
  <si>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</si>
  <si>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</si>
  <si>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เงินสดรับจากการลดสัดส่วนการลงทุนในบริษัทย่อย</t>
  </si>
  <si>
    <t>เงินสดจ่ายจากการเพิ่มสัดส่วนการลงทุนในบริษัทย่อย</t>
  </si>
  <si>
    <t>เงินสดรับจากการขายบริษัทร่วม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</si>
  <si>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</si>
  <si>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</si>
  <si>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เงินสดจ่ายเพื่อซื้อสิทธิการเช่า</t>
  </si>
  <si>
    <t>เงินสดจ่ายเพื่อซื้อสินทรัพย์ไม่มีตัวตน</t>
  </si>
  <si>
    <t>เงินสดรับจากเงินให้กู้ยืมระยะสั้นแก่บุคคลและกิจการที่เกี่ยวข้องกัน</t>
  </si>
  <si>
    <t>เงินสดจ่ายเพื่อให้กู้ยืมระยะสั้นแก่บุคคลและกิจการที่เกี่ยวข้องกัน</t>
  </si>
  <si>
    <t>เงินสดรับจากเงินให้กู้ยืมระยะสั้นแก่บุคคลและกิจการที่ไม่เกี่ยวข้องกัน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</si>
  <si>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</si>
  <si>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เงินสดจ่ายเพื่อให้กู้ยืมระยะยาวแก่กิจการที่เกี่ยวข้องกัน</t>
  </si>
  <si>
    <t>เงินฝากธนาคารที่มีภาระค้ำประกัน (เพิ่มขึ้น) ลดลง</t>
  </si>
  <si>
    <t>เงินสดรับเพื่อตรวจสอบธุรกิจก่อนซื้อกิจการ</t>
  </si>
  <si>
    <t>เงินสดรับจากดอกเบี้ยรับ</t>
  </si>
  <si>
    <t>เงินสดสุทธิได้มาจากกิจกรรมลงทุน</t>
  </si>
  <si>
    <t>กระแสเงินสดจากกิจกรรมจัดหาเงิน</t>
  </si>
  <si>
    <t>เงินสดรับจากการใช้สิทธิแปลงสภาพใบสำคัญแสดงสิทธิ</t>
  </si>
  <si>
    <t>เงินสดรับจากเงินกู้ยืมระยะสั้นจากบุคคลและกิจการที่เกี่ยวข้องกัน</t>
  </si>
  <si>
    <t>เงินสดจ่ายคืนเงินกู้ยืมระยะสั้นจากบุคคลและกิจการที่เกี่ยวข้องกัน</t>
  </si>
  <si>
    <t>เงินสดรับจากเงินกู้ยืมระยะสั้นจากบุคคลและกิจการที่ไม่เกี่ยวข้องกัน</t>
  </si>
  <si>
    <t>เงินสดจ่ายคืนเงินกู้ยืมระยะสั้นจากบุคคลและกิจการที่ไม่เกี่ยวข้องกัน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</si>
  <si>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</si>
  <si>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</si>
  <si>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</si>
  <si>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</si>
  <si>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เงินสดจ่ายหนี้สินตามสัญญาเช่าเงินทุน</t>
  </si>
  <si>
    <t>เงินสดจ่ายเงินเบิกเกินบัญชี</t>
  </si>
  <si>
    <t>เงินสดจ่ายค่าดอกเบี้ย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</si>
  <si>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</si>
  <si>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</si>
  <si>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เงินสดและรายการเทียบเท่าเงินสดยกมาสำหรับปี</t>
  </si>
  <si>
    <t>เงินสดและรายการเทียบเท่าเงินสดยกไปสำหรับปี</t>
  </si>
  <si>
    <t>ข้อมูลเพิ่มเติมสำหรับงบกระแสเงินสด</t>
  </si>
  <si>
    <t>รายการที่ไม่เป็นเงินสดที่มีสาระสำคัญ มีดังนี้</t>
  </si>
  <si>
    <t>การได้มาซึ่งสินทรัพย์สิทธิการใช้ภายใต้สัญญาเช่าเงินทุน</t>
  </si>
  <si>
    <t>ซื้ออุปกรณ์และงานระหว่างก่อสร้างซึ่งยังไม่ได้จ่ายชำระ</t>
  </si>
  <si>
    <t>ซื้อสินทรัพย์ไม่มีตัวตนซึ่งยังไม่ได้จ่ายชำระ</t>
  </si>
  <si>
    <t xml:space="preserve">                        -  </t>
  </si>
  <si>
    <t xml:space="preserve">                                -   </t>
  </si>
  <si>
    <t xml:space="preserve">                         -   </t>
  </si>
  <si>
    <t>กำไรสุทธิสำหรับปี</t>
  </si>
  <si>
    <t>ผลขาดทุนจากการด้อยค่า - ภาษีเงินได้หัก ณ ที่จ่าย</t>
  </si>
  <si>
    <t>โอนกลับผลขาดทุนจากการด้อยค่า - เงินให้กู้ยืมและดอกเบี้ย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</si>
</sst>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* #,##0_);* \(#,##0\);&quot;-&quot;??_);@"/>
    <numFmt numFmtId="167" formatCode="* \(#,##0\);* #,##0_);&quot;-&quot;??_);@"/>
    <numFmt numFmtId="168" formatCode="[$-409]d\-mmm\-yy;@"/>
    <numFmt numFmtId="169" formatCode="_-* #,##0.00\ _€_-;\-* #,##0.00\ _€_-;_-* &quot;-&quot;??\ _€_-;_-@_-"/>
    <numFmt numFmtId="170" formatCode="_(* #,##0.0_);_(* \(#,##0.0\);_(* &quot;-&quot;??_);_(@_)"/>
    <numFmt numFmtId="171" formatCode="_(* #,##0.000_);_(* \(#,##0.000\);_(* &quot;-&quot;??_);_(@_)"/>
    <numFmt numFmtId="172" formatCode="#,##0.000"/>
  </numFmts>
  <fonts count="27">
    <font>
      <sz val="9"/>
      <color theme="1"/>
      <name val="Verdana"/>
      <family val="2"/>
    </font>
    <font>
      <b/>
      <sz val="16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14"/>
      <name val="Cordia New"/>
      <family val="2"/>
    </font>
    <font>
      <sz val="10"/>
      <name val="Angsana New"/>
      <family val="1"/>
    </font>
    <font>
      <sz val="14"/>
      <name val="Times New Roman"/>
      <family val="1"/>
    </font>
    <font>
      <sz val="9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EYInterstate"/>
      <family val="2"/>
    </font>
    <font>
      <sz val="14"/>
      <color rgb="FFFF0000"/>
      <name val="Angsana New"/>
      <family val="1"/>
    </font>
    <font>
      <sz val="14"/>
      <color rgb="FF000000"/>
      <name val="Angsana New"/>
      <family val="1"/>
    </font>
    <font>
      <sz val="14"/>
      <color theme="1"/>
      <name val="Angsana New"/>
      <family val="1"/>
    </font>
    <font>
      <sz val="13"/>
      <name val="Angsana New"/>
      <family val="1"/>
    </font>
    <font>
      <sz val="8"/>
      <name val="Verdana"/>
      <family val="2"/>
    </font>
    <font>
      <b/>
      <u/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4"/>
      <color rgb="FFFF0000"/>
      <name val="Angsana New"/>
      <family val="1"/>
    </font>
    <font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sz val="12"/>
      <color theme="1"/>
      <name val="Times New Roman"/>
      <family val="1"/>
    </font>
    <font>
      <b/>
      <sz val="14"/>
      <color rgb="FF0070C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0">
    <xf numFmtId="0" fontId="0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7" fillId="0" borderId="0" applyFill="0" applyBorder="0" applyProtection="0"/>
    <xf numFmtId="166" fontId="7" fillId="0" borderId="0" applyFill="0" applyBorder="0" applyProtection="0"/>
    <xf numFmtId="166" fontId="7" fillId="0" borderId="1" applyFill="0" applyProtection="0"/>
    <xf numFmtId="166" fontId="7" fillId="0" borderId="2" applyFill="0" applyProtection="0"/>
    <xf numFmtId="0" fontId="6" fillId="0" borderId="0"/>
    <xf numFmtId="0" fontId="6" fillId="0" borderId="0"/>
    <xf numFmtId="168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14" fillId="0" borderId="0"/>
    <xf numFmtId="0" fontId="5" fillId="0" borderId="0"/>
    <xf numFmtId="0" fontId="13" fillId="0" borderId="0"/>
    <xf numFmtId="0" fontId="12" fillId="0" borderId="0"/>
    <xf numFmtId="0" fontId="6" fillId="0" borderId="0"/>
    <xf numFmtId="0" fontId="3" fillId="0" borderId="0"/>
    <xf numFmtId="0" fontId="14" fillId="0" borderId="0"/>
    <xf numFmtId="0" fontId="13" fillId="0" borderId="0"/>
    <xf numFmtId="0" fontId="6" fillId="0" borderId="0"/>
    <xf numFmtId="0" fontId="11" fillId="0" borderId="0"/>
    <xf numFmtId="0" fontId="12" fillId="0" borderId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1" fillId="0" borderId="0"/>
    <xf numFmtId="164" fontId="3" fillId="0" borderId="0" applyFont="0" applyFill="0" applyBorder="0" applyAlignment="0" applyProtection="0"/>
    <xf numFmtId="0" fontId="3" fillId="0" borderId="0"/>
    <xf numFmtId="9" fontId="11" fillId="0" borderId="0" applyFont="0" applyFill="0" applyBorder="0" applyAlignment="0" applyProtection="0"/>
  </cellStyleXfs>
  <cellXfs count="228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/>
    <xf numFmtId="43" fontId="2" fillId="0" borderId="0" xfId="1" applyFont="1" applyFill="1"/>
    <xf numFmtId="0" fontId="2" fillId="0" borderId="0" xfId="0" applyFont="1" applyAlignment="1">
      <alignment horizontal="left" indent="1"/>
    </xf>
    <xf numFmtId="49" fontId="2" fillId="0" borderId="0" xfId="0" quotePrefix="1" applyNumberFormat="1" applyFont="1" applyAlignment="1">
      <alignment horizontal="center"/>
    </xf>
    <xf numFmtId="165" fontId="2" fillId="0" borderId="0" xfId="1" applyNumberFormat="1" applyFont="1" applyFill="1" applyBorder="1" applyAlignment="1" applyProtection="1"/>
    <xf numFmtId="3" fontId="2" fillId="0" borderId="0" xfId="1" applyNumberFormat="1" applyFont="1" applyFill="1" applyAlignment="1"/>
    <xf numFmtId="165" fontId="2" fillId="0" borderId="0" xfId="1" applyNumberFormat="1" applyFont="1" applyFill="1" applyBorder="1" applyAlignment="1" applyProtection="1">
      <alignment horizontal="center"/>
    </xf>
    <xf numFmtId="0" fontId="2" fillId="0" borderId="0" xfId="0" applyFont="1" applyAlignment="1">
      <alignment horizontal="left" indent="2"/>
    </xf>
    <xf numFmtId="41" fontId="2" fillId="0" borderId="0" xfId="1" applyNumberFormat="1" applyFont="1" applyFill="1" applyBorder="1" applyAlignment="1" applyProtection="1">
      <alignment horizontal="right"/>
    </xf>
    <xf numFmtId="165" fontId="2" fillId="0" borderId="0" xfId="1" applyNumberFormat="1" applyFont="1" applyFill="1" applyBorder="1" applyAlignment="1" applyProtection="1">
      <alignment horizontal="right"/>
    </xf>
    <xf numFmtId="165" fontId="2" fillId="0" borderId="0" xfId="1" applyNumberFormat="1" applyFont="1" applyFill="1"/>
    <xf numFmtId="3" fontId="4" fillId="0" borderId="0" xfId="1" applyNumberFormat="1" applyFont="1" applyFill="1" applyAlignment="1"/>
    <xf numFmtId="165" fontId="2" fillId="0" borderId="0" xfId="1" applyNumberFormat="1" applyFont="1" applyFill="1" applyBorder="1"/>
    <xf numFmtId="3" fontId="2" fillId="0" borderId="0" xfId="0" applyNumberFormat="1" applyFont="1"/>
    <xf numFmtId="41" fontId="4" fillId="0" borderId="0" xfId="1" applyNumberFormat="1" applyFont="1" applyFill="1" applyBorder="1" applyAlignment="1" applyProtection="1">
      <alignment horizontal="right"/>
    </xf>
    <xf numFmtId="165" fontId="4" fillId="0" borderId="0" xfId="1" applyNumberFormat="1" applyFont="1" applyFill="1" applyBorder="1" applyAlignment="1" applyProtection="1">
      <alignment horizontal="right"/>
    </xf>
    <xf numFmtId="165" fontId="4" fillId="0" borderId="0" xfId="1" applyNumberFormat="1" applyFont="1" applyFill="1"/>
    <xf numFmtId="165" fontId="2" fillId="0" borderId="0" xfId="1" applyNumberFormat="1" applyFont="1" applyFill="1" applyBorder="1" applyAlignment="1">
      <alignment horizontal="right"/>
    </xf>
    <xf numFmtId="0" fontId="4" fillId="0" borderId="0" xfId="0" applyFont="1" applyAlignment="1">
      <alignment horizontal="left" vertical="center"/>
    </xf>
    <xf numFmtId="165" fontId="2" fillId="0" borderId="0" xfId="1" applyNumberFormat="1" applyFont="1" applyFill="1" applyAlignment="1">
      <alignment horizontal="right"/>
    </xf>
    <xf numFmtId="165" fontId="2" fillId="0" borderId="0" xfId="1" applyNumberFormat="1" applyFont="1" applyFill="1" applyAlignment="1">
      <alignment horizontal="center"/>
    </xf>
    <xf numFmtId="165" fontId="2" fillId="0" borderId="3" xfId="1" applyNumberFormat="1" applyFont="1" applyFill="1" applyBorder="1" applyAlignment="1">
      <alignment horizontal="right"/>
    </xf>
    <xf numFmtId="165" fontId="2" fillId="0" borderId="0" xfId="3" applyNumberFormat="1" applyFont="1" applyFill="1" applyBorder="1" applyAlignment="1" applyProtection="1">
      <alignment horizontal="center"/>
    </xf>
    <xf numFmtId="165" fontId="2" fillId="0" borderId="0" xfId="3" applyNumberFormat="1" applyFont="1" applyFill="1" applyBorder="1" applyAlignment="1" applyProtection="1">
      <alignment horizontal="right"/>
    </xf>
    <xf numFmtId="37" fontId="2" fillId="0" borderId="0" xfId="3" applyNumberFormat="1" applyFont="1" applyFill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  <xf numFmtId="43" fontId="2" fillId="0" borderId="0" xfId="3" applyFont="1" applyFill="1" applyAlignment="1">
      <alignment horizontal="left" indent="2"/>
    </xf>
    <xf numFmtId="43" fontId="2" fillId="0" borderId="0" xfId="3" applyFont="1" applyFill="1"/>
    <xf numFmtId="165" fontId="2" fillId="0" borderId="0" xfId="0" applyNumberFormat="1" applyFont="1"/>
    <xf numFmtId="165" fontId="15" fillId="0" borderId="0" xfId="1" applyNumberFormat="1" applyFont="1" applyFill="1" applyAlignment="1"/>
    <xf numFmtId="165" fontId="15" fillId="0" borderId="0" xfId="1" applyNumberFormat="1" applyFont="1" applyFill="1" applyBorder="1" applyAlignment="1"/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 applyProtection="1">
      <alignment horizontal="center"/>
    </xf>
    <xf numFmtId="165" fontId="2" fillId="0" borderId="0" xfId="1" quotePrefix="1" applyNumberFormat="1" applyFont="1" applyFill="1" applyBorder="1" applyAlignment="1" applyProtection="1">
      <alignment horizontal="center"/>
    </xf>
    <xf numFmtId="165" fontId="2" fillId="0" borderId="0" xfId="1" applyNumberFormat="1" applyFont="1" applyFill="1" applyBorder="1" applyAlignment="1">
      <alignment horizontal="center"/>
    </xf>
    <xf numFmtId="1" fontId="4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center"/>
    </xf>
    <xf numFmtId="0" fontId="4" fillId="0" borderId="0" xfId="0" applyFont="1" applyAlignment="1">
      <alignment horizontal="left" indent="1"/>
    </xf>
    <xf numFmtId="37" fontId="2" fillId="0" borderId="0" xfId="0" applyNumberFormat="1" applyFont="1" applyAlignment="1">
      <alignment horizontal="center"/>
    </xf>
    <xf numFmtId="165" fontId="2" fillId="0" borderId="0" xfId="1" applyNumberFormat="1" applyFont="1" applyFill="1" applyBorder="1" applyAlignment="1"/>
    <xf numFmtId="0" fontId="4" fillId="0" borderId="0" xfId="27" applyFont="1" applyAlignment="1">
      <alignment horizontal="left"/>
    </xf>
    <xf numFmtId="37" fontId="2" fillId="0" borderId="0" xfId="27" applyNumberFormat="1" applyFont="1" applyAlignment="1">
      <alignment horizontal="center"/>
    </xf>
    <xf numFmtId="0" fontId="2" fillId="0" borderId="0" xfId="27" applyFont="1" applyAlignment="1">
      <alignment horizontal="left"/>
    </xf>
    <xf numFmtId="43" fontId="2" fillId="0" borderId="0" xfId="1" applyFont="1" applyFill="1" applyBorder="1"/>
    <xf numFmtId="39" fontId="2" fillId="0" borderId="0" xfId="0" applyNumberFormat="1" applyFont="1"/>
    <xf numFmtId="43" fontId="2" fillId="0" borderId="0" xfId="1" applyFont="1" applyFill="1" applyBorder="1" applyAlignment="1">
      <alignment horizontal="center"/>
    </xf>
    <xf numFmtId="0" fontId="1" fillId="0" borderId="0" xfId="0" applyFont="1"/>
    <xf numFmtId="0" fontId="4" fillId="0" borderId="0" xfId="0" quotePrefix="1" applyFont="1"/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center"/>
    </xf>
    <xf numFmtId="165" fontId="4" fillId="0" borderId="2" xfId="1" applyNumberFormat="1" applyFont="1" applyFill="1" applyBorder="1" applyAlignment="1" applyProtection="1"/>
    <xf numFmtId="165" fontId="4" fillId="0" borderId="4" xfId="1" applyNumberFormat="1" applyFont="1" applyFill="1" applyBorder="1" applyAlignment="1" applyProtection="1"/>
    <xf numFmtId="0" fontId="9" fillId="0" borderId="0" xfId="0" applyFont="1"/>
    <xf numFmtId="165" fontId="4" fillId="0" borderId="2" xfId="1" applyNumberFormat="1" applyFont="1" applyFill="1" applyBorder="1" applyAlignment="1">
      <alignment horizontal="right"/>
    </xf>
    <xf numFmtId="165" fontId="4" fillId="0" borderId="4" xfId="1" applyNumberFormat="1" applyFont="1" applyFill="1" applyBorder="1" applyAlignment="1">
      <alignment horizontal="right"/>
    </xf>
    <xf numFmtId="165" fontId="4" fillId="0" borderId="0" xfId="1" applyNumberFormat="1" applyFont="1" applyFill="1" applyBorder="1"/>
    <xf numFmtId="165" fontId="2" fillId="0" borderId="0" xfId="1" quotePrefix="1" applyNumberFormat="1" applyFont="1" applyFill="1" applyBorder="1" applyAlignment="1" applyProtection="1"/>
    <xf numFmtId="165" fontId="2" fillId="0" borderId="3" xfId="1" applyNumberFormat="1" applyFont="1" applyFill="1" applyBorder="1" applyAlignment="1" applyProtection="1"/>
    <xf numFmtId="165" fontId="2" fillId="0" borderId="0" xfId="1" applyNumberFormat="1" applyFont="1" applyFill="1" applyAlignment="1"/>
    <xf numFmtId="165" fontId="4" fillId="0" borderId="0" xfId="1" applyNumberFormat="1" applyFont="1" applyFill="1" applyBorder="1" applyAlignment="1">
      <alignment horizontal="center"/>
    </xf>
    <xf numFmtId="165" fontId="16" fillId="0" borderId="0" xfId="1" applyNumberFormat="1" applyFont="1" applyFill="1"/>
    <xf numFmtId="165" fontId="4" fillId="0" borderId="0" xfId="1" applyNumberFormat="1" applyFont="1" applyFill="1" applyAlignment="1">
      <alignment horizontal="center"/>
    </xf>
    <xf numFmtId="165" fontId="2" fillId="0" borderId="5" xfId="1" applyNumberFormat="1" applyFont="1" applyFill="1" applyBorder="1" applyAlignment="1" applyProtection="1"/>
    <xf numFmtId="165" fontId="4" fillId="0" borderId="0" xfId="1" applyNumberFormat="1" applyFont="1"/>
    <xf numFmtId="165" fontId="2" fillId="0" borderId="0" xfId="1" applyNumberFormat="1" applyFont="1"/>
    <xf numFmtId="165" fontId="4" fillId="0" borderId="0" xfId="1" applyNumberFormat="1" applyFont="1" applyFill="1" applyBorder="1" applyAlignment="1" applyProtection="1"/>
    <xf numFmtId="165" fontId="2" fillId="0" borderId="0" xfId="0" applyNumberFormat="1" applyFont="1" applyAlignment="1">
      <alignment horizontal="center"/>
    </xf>
    <xf numFmtId="165" fontId="15" fillId="0" borderId="0" xfId="1" applyNumberFormat="1" applyFont="1" applyFill="1" applyBorder="1"/>
    <xf numFmtId="165" fontId="4" fillId="0" borderId="0" xfId="1" applyNumberFormat="1" applyFont="1" applyFill="1" applyAlignment="1">
      <alignment horizontal="right"/>
    </xf>
    <xf numFmtId="0" fontId="2" fillId="0" borderId="3" xfId="0" applyFont="1" applyBorder="1" applyAlignment="1">
      <alignment horizontal="center"/>
    </xf>
    <xf numFmtId="165" fontId="15" fillId="0" borderId="0" xfId="1" applyNumberFormat="1" applyFont="1" applyFill="1" applyBorder="1" applyAlignment="1" applyProtection="1">
      <alignment horizontal="right"/>
    </xf>
    <xf numFmtId="1" fontId="2" fillId="0" borderId="3" xfId="0" applyNumberFormat="1" applyFont="1" applyBorder="1" applyAlignment="1">
      <alignment horizontal="center"/>
    </xf>
    <xf numFmtId="1" fontId="2" fillId="0" borderId="0" xfId="0" applyNumberFormat="1" applyFont="1" applyAlignment="1">
      <alignment horizontal="center"/>
    </xf>
    <xf numFmtId="0" fontId="2" fillId="0" borderId="0" xfId="32" applyFont="1" applyAlignment="1">
      <alignment horizontal="center"/>
    </xf>
    <xf numFmtId="0" fontId="2" fillId="0" borderId="3" xfId="32" applyFont="1" applyBorder="1" applyAlignment="1">
      <alignment horizontal="center"/>
    </xf>
    <xf numFmtId="165" fontId="10" fillId="0" borderId="0" xfId="1" applyNumberFormat="1" applyFont="1" applyFill="1" applyBorder="1" applyAlignment="1">
      <alignment vertical="center"/>
    </xf>
    <xf numFmtId="165" fontId="10" fillId="0" borderId="0" xfId="1" applyNumberFormat="1" applyFont="1" applyAlignment="1">
      <alignment horizontal="center" vertical="center"/>
    </xf>
    <xf numFmtId="165" fontId="10" fillId="0" borderId="0" xfId="1" applyNumberFormat="1" applyFont="1" applyAlignment="1">
      <alignment vertical="center"/>
    </xf>
    <xf numFmtId="165" fontId="2" fillId="0" borderId="1" xfId="1" applyNumberFormat="1" applyFont="1" applyFill="1" applyBorder="1" applyAlignment="1" applyProtection="1">
      <alignment horizontal="right"/>
    </xf>
    <xf numFmtId="165" fontId="2" fillId="0" borderId="0" xfId="1" quotePrefix="1" applyNumberFormat="1" applyFont="1" applyFill="1" applyBorder="1" applyAlignment="1" applyProtection="1">
      <alignment horizontal="right"/>
    </xf>
    <xf numFmtId="165" fontId="17" fillId="0" borderId="0" xfId="1" applyNumberFormat="1" applyFont="1" applyFill="1" applyBorder="1" applyAlignment="1" applyProtection="1"/>
    <xf numFmtId="0" fontId="2" fillId="0" borderId="0" xfId="27" applyFont="1"/>
    <xf numFmtId="165" fontId="2" fillId="0" borderId="0" xfId="1" applyNumberFormat="1" applyFont="1" applyFill="1" applyAlignment="1">
      <alignment vertical="center"/>
    </xf>
    <xf numFmtId="165" fontId="2" fillId="0" borderId="0" xfId="1" applyNumberFormat="1" applyFont="1" applyFill="1" applyBorder="1" applyAlignment="1">
      <alignment horizontal="right" vertical="center"/>
    </xf>
    <xf numFmtId="0" fontId="2" fillId="0" borderId="0" xfId="0" quotePrefix="1" applyFont="1" applyAlignment="1">
      <alignment horizontal="left" indent="2"/>
    </xf>
    <xf numFmtId="0" fontId="4" fillId="0" borderId="0" xfId="0" applyFont="1" applyAlignment="1">
      <alignment horizontal="left"/>
    </xf>
    <xf numFmtId="165" fontId="4" fillId="0" borderId="4" xfId="1" applyNumberFormat="1" applyFont="1" applyFill="1" applyBorder="1" applyAlignment="1">
      <alignment horizontal="right" vertical="center"/>
    </xf>
    <xf numFmtId="49" fontId="2" fillId="0" borderId="3" xfId="0" applyNumberFormat="1" applyFont="1" applyBorder="1" applyAlignment="1">
      <alignment horizontal="center"/>
    </xf>
    <xf numFmtId="37" fontId="2" fillId="0" borderId="0" xfId="0" applyNumberFormat="1" applyFont="1"/>
    <xf numFmtId="165" fontId="2" fillId="0" borderId="0" xfId="1" applyNumberFormat="1" applyFont="1" applyFill="1" applyBorder="1" applyProtection="1"/>
    <xf numFmtId="165" fontId="17" fillId="0" borderId="0" xfId="1" applyNumberFormat="1" applyFont="1" applyFill="1" applyBorder="1" applyAlignment="1">
      <alignment horizontal="center"/>
    </xf>
    <xf numFmtId="165" fontId="4" fillId="0" borderId="2" xfId="1" applyNumberFormat="1" applyFont="1" applyFill="1" applyBorder="1" applyAlignment="1" applyProtection="1">
      <alignment horizontal="center"/>
    </xf>
    <xf numFmtId="43" fontId="2" fillId="0" borderId="0" xfId="1" applyFont="1" applyFill="1" applyBorder="1" applyAlignment="1" applyProtection="1"/>
    <xf numFmtId="43" fontId="4" fillId="0" borderId="0" xfId="1" applyFont="1" applyFill="1" applyAlignment="1"/>
    <xf numFmtId="43" fontId="2" fillId="0" borderId="0" xfId="1" applyFont="1" applyFill="1" applyAlignment="1"/>
    <xf numFmtId="43" fontId="4" fillId="0" borderId="0" xfId="1" applyFont="1" applyFill="1" applyAlignment="1">
      <alignment horizont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center"/>
    </xf>
    <xf numFmtId="1" fontId="2" fillId="0" borderId="3" xfId="0" applyNumberFormat="1" applyFont="1" applyBorder="1" applyAlignment="1">
      <alignment horizontal="center" vertical="top"/>
    </xf>
    <xf numFmtId="49" fontId="4" fillId="0" borderId="0" xfId="0" applyNumberFormat="1" applyFont="1" applyAlignment="1">
      <alignment horizontal="center"/>
    </xf>
    <xf numFmtId="0" fontId="2" fillId="0" borderId="0" xfId="0" quotePrefix="1" applyFont="1" applyAlignment="1">
      <alignment horizontal="center"/>
    </xf>
    <xf numFmtId="0" fontId="4" fillId="0" borderId="0" xfId="0" applyFont="1" applyAlignment="1">
      <alignment vertical="center"/>
    </xf>
    <xf numFmtId="165" fontId="2" fillId="0" borderId="0" xfId="4" applyNumberFormat="1" applyFont="1" applyFill="1" applyBorder="1" applyAlignment="1">
      <alignment horizontal="right"/>
    </xf>
    <xf numFmtId="165" fontId="4" fillId="0" borderId="2" xfId="4" applyNumberFormat="1" applyFont="1" applyFill="1" applyBorder="1" applyAlignment="1">
      <alignment horizontal="right"/>
    </xf>
    <xf numFmtId="165" fontId="4" fillId="0" borderId="0" xfId="4" applyNumberFormat="1" applyFont="1" applyFill="1" applyBorder="1" applyAlignment="1">
      <alignment horizontal="right"/>
    </xf>
    <xf numFmtId="41" fontId="2" fillId="0" borderId="0" xfId="0" applyNumberFormat="1" applyFont="1"/>
    <xf numFmtId="41" fontId="2" fillId="0" borderId="0" xfId="1" applyNumberFormat="1" applyFont="1" applyFill="1" applyBorder="1" applyAlignment="1">
      <alignment horizontal="right"/>
    </xf>
    <xf numFmtId="0" fontId="18" fillId="0" borderId="3" xfId="0" applyFont="1" applyBorder="1" applyAlignment="1">
      <alignment horizontal="center"/>
    </xf>
    <xf numFmtId="0" fontId="18" fillId="0" borderId="0" xfId="0" applyFont="1"/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center" vertical="top"/>
    </xf>
    <xf numFmtId="0" fontId="18" fillId="0" borderId="1" xfId="0" applyFont="1" applyBorder="1" applyAlignment="1">
      <alignment vertical="center"/>
    </xf>
    <xf numFmtId="0" fontId="18" fillId="0" borderId="0" xfId="0" applyFont="1" applyAlignment="1">
      <alignment horizontal="centerContinuous"/>
    </xf>
    <xf numFmtId="0" fontId="18" fillId="0" borderId="0" xfId="32" applyFont="1" applyAlignment="1">
      <alignment horizontal="center"/>
    </xf>
    <xf numFmtId="0" fontId="18" fillId="0" borderId="0" xfId="32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8" fillId="0" borderId="3" xfId="32" applyFont="1" applyBorder="1" applyAlignment="1">
      <alignment horizontal="center" wrapText="1"/>
    </xf>
    <xf numFmtId="0" fontId="18" fillId="0" borderId="3" xfId="0" applyFont="1" applyBorder="1" applyAlignment="1">
      <alignment horizontal="center" wrapText="1"/>
    </xf>
    <xf numFmtId="165" fontId="17" fillId="0" borderId="0" xfId="1" applyNumberFormat="1" applyFont="1" applyFill="1" applyBorder="1" applyAlignment="1" applyProtection="1">
      <alignment horizontal="right"/>
    </xf>
    <xf numFmtId="0" fontId="2" fillId="0" borderId="0" xfId="0" quotePrefix="1" applyFont="1" applyAlignment="1">
      <alignment horizontal="left"/>
    </xf>
    <xf numFmtId="43" fontId="4" fillId="0" borderId="0" xfId="1" applyFont="1" applyFill="1" applyBorder="1" applyAlignment="1">
      <alignment horizontal="center"/>
    </xf>
    <xf numFmtId="165" fontId="2" fillId="0" borderId="0" xfId="1" applyNumberFormat="1" applyFont="1" applyFill="1" applyAlignment="1">
      <alignment horizontal="right" vertical="center"/>
    </xf>
    <xf numFmtId="165" fontId="2" fillId="0" borderId="1" xfId="1" applyNumberFormat="1" applyFont="1" applyFill="1" applyBorder="1" applyAlignment="1">
      <alignment horizontal="right"/>
    </xf>
    <xf numFmtId="165" fontId="4" fillId="0" borderId="4" xfId="1" applyNumberFormat="1" applyFont="1" applyFill="1" applyBorder="1" applyAlignment="1" applyProtection="1">
      <alignment horizontal="right"/>
    </xf>
    <xf numFmtId="165" fontId="4" fillId="0" borderId="2" xfId="1" applyNumberFormat="1" applyFont="1" applyFill="1" applyBorder="1" applyAlignment="1" applyProtection="1">
      <alignment horizontal="right"/>
    </xf>
    <xf numFmtId="165" fontId="2" fillId="0" borderId="0" xfId="3" applyNumberFormat="1" applyFont="1" applyFill="1" applyBorder="1" applyAlignment="1" applyProtection="1"/>
    <xf numFmtId="165" fontId="2" fillId="0" borderId="3" xfId="1" applyNumberFormat="1" applyFont="1" applyFill="1" applyBorder="1"/>
    <xf numFmtId="170" fontId="2" fillId="0" borderId="3" xfId="1" applyNumberFormat="1" applyFont="1" applyFill="1" applyBorder="1" applyAlignment="1" applyProtection="1"/>
    <xf numFmtId="165" fontId="2" fillId="0" borderId="0" xfId="1" applyNumberFormat="1" applyFont="1" applyFill="1" applyBorder="1" applyAlignment="1">
      <alignment horizontal="center" vertical="top" wrapText="1"/>
    </xf>
    <xf numFmtId="0" fontId="2" fillId="0" borderId="4" xfId="0" quotePrefix="1" applyFont="1" applyBorder="1" applyAlignment="1">
      <alignment horizontal="center"/>
    </xf>
    <xf numFmtId="165" fontId="2" fillId="0" borderId="0" xfId="3" applyNumberFormat="1" applyFont="1" applyFill="1" applyBorder="1" applyAlignment="1"/>
    <xf numFmtId="165" fontId="2" fillId="0" borderId="0" xfId="4" applyNumberFormat="1" applyFont="1" applyFill="1" applyBorder="1" applyAlignment="1">
      <alignment horizontal="center"/>
    </xf>
    <xf numFmtId="43" fontId="2" fillId="0" borderId="0" xfId="1" applyFont="1" applyFill="1" applyAlignment="1">
      <alignment horizontal="right"/>
    </xf>
    <xf numFmtId="165" fontId="2" fillId="0" borderId="0" xfId="3" applyNumberFormat="1" applyFont="1" applyFill="1" applyBorder="1" applyAlignment="1">
      <alignment horizontal="center"/>
    </xf>
    <xf numFmtId="165" fontId="2" fillId="0" borderId="0" xfId="3" applyNumberFormat="1" applyFont="1" applyFill="1" applyBorder="1" applyAlignment="1">
      <alignment horizontal="right"/>
    </xf>
    <xf numFmtId="43" fontId="2" fillId="0" borderId="0" xfId="1" applyFont="1" applyFill="1" applyBorder="1" applyAlignment="1"/>
    <xf numFmtId="0" fontId="4" fillId="0" borderId="0" xfId="32" applyFont="1" applyAlignment="1">
      <alignment horizontal="center"/>
    </xf>
    <xf numFmtId="165" fontId="2" fillId="0" borderId="0" xfId="3" applyNumberFormat="1" applyFont="1" applyFill="1" applyAlignment="1">
      <alignment horizontal="right"/>
    </xf>
    <xf numFmtId="43" fontId="2" fillId="0" borderId="0" xfId="1" applyFont="1" applyFill="1" applyBorder="1" applyAlignment="1">
      <alignment horizontal="right"/>
    </xf>
    <xf numFmtId="0" fontId="2" fillId="2" borderId="0" xfId="0" applyFont="1" applyFill="1"/>
    <xf numFmtId="0" fontId="2" fillId="0" borderId="0" xfId="0" applyFont="1" applyAlignment="1">
      <alignment horizontal="left" vertical="center"/>
    </xf>
    <xf numFmtId="0" fontId="2" fillId="3" borderId="0" xfId="0" applyFont="1" applyFill="1"/>
    <xf numFmtId="0" fontId="2" fillId="0" borderId="0" xfId="27" applyFont="1" applyAlignment="1">
      <alignment vertical="center"/>
    </xf>
    <xf numFmtId="0" fontId="4" fillId="0" borderId="0" xfId="0" applyFont="1" applyAlignment="1">
      <alignment horizontal="center" vertical="center"/>
    </xf>
    <xf numFmtId="9" fontId="4" fillId="0" borderId="0" xfId="49" applyFont="1" applyAlignment="1">
      <alignment vertical="center"/>
    </xf>
    <xf numFmtId="171" fontId="2" fillId="0" borderId="5" xfId="1" applyNumberFormat="1" applyFont="1" applyFill="1" applyBorder="1" applyAlignment="1">
      <alignment horizontal="right"/>
    </xf>
    <xf numFmtId="43" fontId="2" fillId="0" borderId="0" xfId="0" applyNumberFormat="1" applyFont="1"/>
    <xf numFmtId="165" fontId="2" fillId="0" borderId="5" xfId="1" applyNumberFormat="1" applyFont="1" applyFill="1" applyBorder="1" applyAlignment="1" applyProtection="1">
      <alignment vertical="center"/>
    </xf>
    <xf numFmtId="165" fontId="2" fillId="0" borderId="0" xfId="1" applyNumberFormat="1" applyFont="1" applyFill="1" applyBorder="1" applyAlignment="1" applyProtection="1">
      <alignment vertical="center"/>
    </xf>
    <xf numFmtId="0" fontId="2" fillId="0" borderId="0" xfId="0" applyFont="1" applyAlignment="1">
      <alignment horizontal="center" vertical="center"/>
    </xf>
    <xf numFmtId="165" fontId="2" fillId="0" borderId="0" xfId="3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horizontal="center" vertical="center"/>
    </xf>
    <xf numFmtId="165" fontId="2" fillId="0" borderId="0" xfId="1" quotePrefix="1" applyNumberFormat="1" applyFont="1" applyFill="1" applyAlignment="1">
      <alignment horizontal="right" vertical="center"/>
    </xf>
    <xf numFmtId="49" fontId="2" fillId="0" borderId="0" xfId="0" quotePrefix="1" applyNumberFormat="1" applyFont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165" fontId="4" fillId="0" borderId="2" xfId="4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 applyProtection="1">
      <alignment horizontal="right" vertical="center"/>
    </xf>
    <xf numFmtId="165" fontId="2" fillId="0" borderId="0" xfId="0" applyNumberFormat="1" applyFont="1" applyAlignment="1">
      <alignment vertical="center"/>
    </xf>
    <xf numFmtId="165" fontId="2" fillId="0" borderId="3" xfId="1" applyNumberFormat="1" applyFont="1" applyFill="1" applyBorder="1" applyAlignment="1" applyProtection="1">
      <alignment horizontal="right" vertical="center"/>
    </xf>
    <xf numFmtId="165" fontId="2" fillId="0" borderId="1" xfId="1" applyNumberFormat="1" applyFont="1" applyFill="1" applyBorder="1" applyAlignment="1" applyProtection="1">
      <alignment horizontal="right" vertical="center"/>
    </xf>
    <xf numFmtId="165" fontId="2" fillId="0" borderId="3" xfId="1" applyNumberFormat="1" applyFont="1" applyFill="1" applyBorder="1" applyAlignment="1" applyProtection="1">
      <alignment horizontal="center" vertical="center"/>
    </xf>
    <xf numFmtId="49" fontId="4" fillId="0" borderId="0" xfId="0" quotePrefix="1" applyNumberFormat="1" applyFont="1" applyAlignment="1">
      <alignment horizontal="center" vertical="center"/>
    </xf>
    <xf numFmtId="165" fontId="4" fillId="0" borderId="3" xfId="1" applyNumberFormat="1" applyFont="1" applyFill="1" applyBorder="1" applyAlignment="1" applyProtection="1">
      <alignment horizontal="right" vertical="center"/>
    </xf>
    <xf numFmtId="0" fontId="20" fillId="0" borderId="0" xfId="0" applyFont="1" applyAlignment="1">
      <alignment horizontal="left" vertical="center"/>
    </xf>
    <xf numFmtId="43" fontId="2" fillId="0" borderId="0" xfId="3" applyFont="1" applyFill="1" applyBorder="1" applyAlignment="1">
      <alignment vertical="center"/>
    </xf>
    <xf numFmtId="0" fontId="21" fillId="0" borderId="0" xfId="0" applyFont="1" applyAlignment="1">
      <alignment vertical="center"/>
    </xf>
    <xf numFmtId="165" fontId="4" fillId="0" borderId="0" xfId="1" applyNumberFormat="1" applyFont="1" applyFill="1" applyBorder="1" applyAlignment="1" applyProtection="1">
      <alignment horizontal="right" vertical="center"/>
    </xf>
    <xf numFmtId="165" fontId="4" fillId="0" borderId="5" xfId="1" applyNumberFormat="1" applyFont="1" applyFill="1" applyBorder="1" applyAlignment="1">
      <alignment horizontal="right"/>
    </xf>
    <xf numFmtId="49" fontId="15" fillId="0" borderId="0" xfId="0" quotePrefix="1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applyFont="1"/>
    <xf numFmtId="0" fontId="22" fillId="0" borderId="0" xfId="0" applyFont="1" applyAlignment="1">
      <alignment horizontal="center"/>
    </xf>
    <xf numFmtId="0" fontId="22" fillId="0" borderId="0" xfId="0" applyFont="1"/>
    <xf numFmtId="43" fontId="15" fillId="0" borderId="0" xfId="1" applyFont="1" applyFill="1" applyBorder="1" applyAlignment="1">
      <alignment horizontal="center"/>
    </xf>
    <xf numFmtId="49" fontId="15" fillId="0" borderId="0" xfId="0" applyNumberFormat="1" applyFont="1" applyAlignment="1">
      <alignment horizontal="center"/>
    </xf>
    <xf numFmtId="43" fontId="22" fillId="0" borderId="0" xfId="1" applyFont="1" applyFill="1" applyBorder="1" applyAlignment="1">
      <alignment horizontal="center"/>
    </xf>
    <xf numFmtId="49" fontId="17" fillId="0" borderId="0" xfId="0" quotePrefix="1" applyNumberFormat="1" applyFont="1" applyAlignment="1">
      <alignment horizontal="center"/>
    </xf>
    <xf numFmtId="0" fontId="17" fillId="0" borderId="0" xfId="0" applyFont="1" applyAlignment="1">
      <alignment horizontal="center"/>
    </xf>
    <xf numFmtId="37" fontId="22" fillId="0" borderId="0" xfId="0" applyNumberFormat="1" applyFont="1" applyAlignment="1">
      <alignment horizontal="center"/>
    </xf>
    <xf numFmtId="37" fontId="15" fillId="0" borderId="0" xfId="27" applyNumberFormat="1" applyFont="1" applyAlignment="1">
      <alignment horizontal="center"/>
    </xf>
    <xf numFmtId="0" fontId="15" fillId="0" borderId="0" xfId="27" applyFont="1" applyAlignment="1">
      <alignment horizontal="center"/>
    </xf>
    <xf numFmtId="0" fontId="22" fillId="0" borderId="0" xfId="27" applyFont="1" applyAlignment="1">
      <alignment horizontal="center"/>
    </xf>
    <xf numFmtId="0" fontId="23" fillId="0" borderId="0" xfId="0" applyFont="1" applyAlignment="1">
      <alignment horizontal="center"/>
    </xf>
    <xf numFmtId="37" fontId="23" fillId="0" borderId="0" xfId="0" quotePrefix="1" applyNumberFormat="1" applyFont="1" applyAlignment="1">
      <alignment horizontal="center"/>
    </xf>
    <xf numFmtId="165" fontId="23" fillId="0" borderId="3" xfId="1" applyNumberFormat="1" applyFont="1" applyFill="1" applyBorder="1" applyAlignment="1">
      <alignment horizontal="right"/>
    </xf>
    <xf numFmtId="43" fontId="2" fillId="0" borderId="0" xfId="1" applyFont="1"/>
    <xf numFmtId="43" fontId="4" fillId="0" borderId="0" xfId="1" applyFont="1"/>
    <xf numFmtId="165" fontId="4" fillId="0" borderId="0" xfId="4" applyNumberFormat="1" applyFont="1" applyFill="1" applyBorder="1" applyAlignment="1">
      <alignment horizontal="right" vertical="center"/>
    </xf>
    <xf numFmtId="165" fontId="2" fillId="0" borderId="0" xfId="4" applyNumberFormat="1" applyFont="1" applyFill="1" applyBorder="1" applyAlignment="1">
      <alignment horizontal="right" vertical="center"/>
    </xf>
    <xf numFmtId="165" fontId="2" fillId="0" borderId="0" xfId="1" applyNumberFormat="1" applyFont="1" applyAlignment="1">
      <alignment horizontal="center" vertical="top"/>
    </xf>
    <xf numFmtId="0" fontId="24" fillId="0" borderId="0" xfId="0" applyFont="1" applyAlignment="1">
      <alignment vertical="center" wrapText="1"/>
    </xf>
    <xf numFmtId="3" fontId="24" fillId="0" borderId="0" xfId="0" applyNumberFormat="1" applyFont="1" applyAlignment="1">
      <alignment horizontal="right" vertical="center" wrapText="1"/>
    </xf>
    <xf numFmtId="0" fontId="25" fillId="0" borderId="0" xfId="0" applyFont="1" applyAlignment="1">
      <alignment horizontal="justify" vertical="center" wrapText="1"/>
    </xf>
    <xf numFmtId="0" fontId="24" fillId="0" borderId="0" xfId="0" applyFont="1" applyAlignment="1">
      <alignment horizontal="justify" vertical="center" wrapText="1"/>
    </xf>
    <xf numFmtId="3" fontId="24" fillId="0" borderId="0" xfId="0" applyNumberFormat="1" applyFont="1" applyAlignment="1">
      <alignment vertical="center" wrapText="1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horizontal="right" vertical="center" wrapText="1"/>
    </xf>
    <xf numFmtId="3" fontId="24" fillId="0" borderId="0" xfId="0" applyNumberFormat="1" applyFont="1" applyAlignment="1">
      <alignment horizontal="justify" vertical="center" wrapText="1"/>
    </xf>
    <xf numFmtId="9" fontId="4" fillId="0" borderId="0" xfId="49" applyFont="1"/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3" fontId="4" fillId="0" borderId="0" xfId="0" applyNumberFormat="1" applyFont="1"/>
    <xf numFmtId="43" fontId="26" fillId="0" borderId="0" xfId="0" applyNumberFormat="1" applyFont="1"/>
    <xf numFmtId="0" fontId="18" fillId="0" borderId="4" xfId="0" applyFont="1" applyBorder="1" applyAlignment="1">
      <alignment horizontal="center"/>
    </xf>
    <xf numFmtId="165" fontId="2" fillId="0" borderId="0" xfId="1" applyNumberFormat="1" applyFont="1" applyAlignment="1">
      <alignment horizontal="right"/>
    </xf>
    <xf numFmtId="0" fontId="2" fillId="0" borderId="4" xfId="0" applyFont="1" applyBorder="1" applyAlignment="1">
      <alignment horizontal="center" vertical="top"/>
    </xf>
    <xf numFmtId="0" fontId="18" fillId="0" borderId="1" xfId="0" applyFont="1" applyBorder="1" applyAlignment="1">
      <alignment vertical="top"/>
    </xf>
    <xf numFmtId="37" fontId="23" fillId="0" borderId="0" xfId="0" applyNumberFormat="1" applyFont="1" applyAlignment="1">
      <alignment horizontal="center"/>
    </xf>
    <xf numFmtId="172" fontId="2" fillId="0" borderId="0" xfId="0" applyNumberFormat="1" applyFont="1"/>
    <xf numFmtId="0" fontId="4" fillId="0" borderId="0" xfId="0" applyFont="1"/>
    <xf numFmtId="0" fontId="2" fillId="0" borderId="3" xfId="0" applyFont="1" applyBorder="1" applyAlignment="1">
      <alignment horizontal="center"/>
    </xf>
    <xf numFmtId="0" fontId="18" fillId="0" borderId="3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top"/>
    </xf>
    <xf numFmtId="0" fontId="18" fillId="0" borderId="4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37" fontId="2" fillId="0" borderId="3" xfId="0" applyNumberFormat="1" applyFont="1" applyBorder="1" applyAlignment="1">
      <alignment horizontal="center"/>
    </xf>
  </cellXfs>
  <cellStyles count="50">
    <cellStyle name="Comma" xfId="1" builtinId="3"/>
    <cellStyle name="Comma 10" xfId="2" xr:uid="{00000000-0005-0000-0000-000001000000}"/>
    <cellStyle name="Comma 2" xfId="3" xr:uid="{00000000-0005-0000-0000-000002000000}"/>
    <cellStyle name="Comma 2 2" xfId="4" xr:uid="{00000000-0005-0000-0000-000003000000}"/>
    <cellStyle name="Comma 2 2 2" xfId="5" xr:uid="{00000000-0005-0000-0000-000004000000}"/>
    <cellStyle name="Comma 2 2 2 2" xfId="6" xr:uid="{00000000-0005-0000-0000-000005000000}"/>
    <cellStyle name="Comma 2 2 3" xfId="7" xr:uid="{00000000-0005-0000-0000-000006000000}"/>
    <cellStyle name="Comma 2 2 4" xfId="47" xr:uid="{024A7C00-2670-4A8A-BD82-AE6D0C7F51C9}"/>
    <cellStyle name="Comma 2 3" xfId="8" xr:uid="{00000000-0005-0000-0000-000007000000}"/>
    <cellStyle name="Comma 2 4" xfId="9" xr:uid="{00000000-0005-0000-0000-000008000000}"/>
    <cellStyle name="Comma 3" xfId="10" xr:uid="{00000000-0005-0000-0000-000009000000}"/>
    <cellStyle name="Comma 3 2" xfId="11" xr:uid="{00000000-0005-0000-0000-00000A000000}"/>
    <cellStyle name="Comma 3 3" xfId="12" xr:uid="{00000000-0005-0000-0000-00000B000000}"/>
    <cellStyle name="Comma 3 4" xfId="13" xr:uid="{00000000-0005-0000-0000-00000C000000}"/>
    <cellStyle name="Comma 4" xfId="14" xr:uid="{00000000-0005-0000-0000-00000D000000}"/>
    <cellStyle name="Comma 4 2" xfId="15" xr:uid="{00000000-0005-0000-0000-00000E000000}"/>
    <cellStyle name="Comma 5" xfId="16" xr:uid="{00000000-0005-0000-0000-00000F000000}"/>
    <cellStyle name="Comma 6" xfId="17" xr:uid="{00000000-0005-0000-0000-000010000000}"/>
    <cellStyle name="Comma 7" xfId="18" xr:uid="{00000000-0005-0000-0000-000011000000}"/>
    <cellStyle name="Comma 8" xfId="19" xr:uid="{00000000-0005-0000-0000-000012000000}"/>
    <cellStyle name="Credit" xfId="20" xr:uid="{00000000-0005-0000-0000-000013000000}"/>
    <cellStyle name="Debit" xfId="21" xr:uid="{00000000-0005-0000-0000-000014000000}"/>
    <cellStyle name="Debit subtotal" xfId="22" xr:uid="{00000000-0005-0000-0000-000015000000}"/>
    <cellStyle name="Debit Total" xfId="23" xr:uid="{00000000-0005-0000-0000-000016000000}"/>
    <cellStyle name="Normal" xfId="0" builtinId="0"/>
    <cellStyle name="Normal 10" xfId="24" xr:uid="{00000000-0005-0000-0000-000018000000}"/>
    <cellStyle name="Normal 10 4" xfId="25" xr:uid="{00000000-0005-0000-0000-000019000000}"/>
    <cellStyle name="Normal 19" xfId="26" xr:uid="{00000000-0005-0000-0000-00001A000000}"/>
    <cellStyle name="Normal 2" xfId="27" xr:uid="{00000000-0005-0000-0000-00001B000000}"/>
    <cellStyle name="Normal 2 2" xfId="28" xr:uid="{00000000-0005-0000-0000-00001C000000}"/>
    <cellStyle name="Normal 2 2 2" xfId="29" xr:uid="{00000000-0005-0000-0000-00001D000000}"/>
    <cellStyle name="Normal 2 3" xfId="30" xr:uid="{00000000-0005-0000-0000-00001E000000}"/>
    <cellStyle name="Normal 200" xfId="46" xr:uid="{00000000-0005-0000-0000-00001F000000}"/>
    <cellStyle name="Normal 289" xfId="31" xr:uid="{00000000-0005-0000-0000-000020000000}"/>
    <cellStyle name="Normal 3" xfId="32" xr:uid="{00000000-0005-0000-0000-000021000000}"/>
    <cellStyle name="Normal 3 2" xfId="33" xr:uid="{00000000-0005-0000-0000-000022000000}"/>
    <cellStyle name="Normal 3 3" xfId="34" xr:uid="{00000000-0005-0000-0000-000023000000}"/>
    <cellStyle name="Normal 3 4" xfId="35" xr:uid="{00000000-0005-0000-0000-000024000000}"/>
    <cellStyle name="Normal 3 5" xfId="48" xr:uid="{D6B155B4-EEFF-405A-99BB-78BD0266DCE0}"/>
    <cellStyle name="Normal 4" xfId="36" xr:uid="{00000000-0005-0000-0000-000025000000}"/>
    <cellStyle name="Normal 4 2" xfId="37" xr:uid="{00000000-0005-0000-0000-000026000000}"/>
    <cellStyle name="Normal 5" xfId="38" xr:uid="{00000000-0005-0000-0000-000027000000}"/>
    <cellStyle name="Normal 5 2" xfId="39" xr:uid="{00000000-0005-0000-0000-000028000000}"/>
    <cellStyle name="Normal 6" xfId="40" xr:uid="{00000000-0005-0000-0000-000029000000}"/>
    <cellStyle name="Normal 7" xfId="41" xr:uid="{00000000-0005-0000-0000-00002A000000}"/>
    <cellStyle name="Percent" xfId="49" builtinId="5"/>
    <cellStyle name="Percent 2" xfId="42" xr:uid="{00000000-0005-0000-0000-00002B000000}"/>
    <cellStyle name="Percent 3" xfId="43" xr:uid="{00000000-0005-0000-0000-00002C000000}"/>
    <cellStyle name="Percent 4" xfId="44" xr:uid="{00000000-0005-0000-0000-00002D000000}"/>
    <cellStyle name="เครื่องหมายจุลภาค 2" xfId="45" xr:uid="{00000000-0005-0000-0000-00002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Relationship Id="rId14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95"/>
  <sheetViews>
    <sheetView tabSelected="1" view="pageBreakPreview" topLeftCell="D43" zoomScaleNormal="90" zoomScaleSheetLayoutView="100" workbookViewId="0">
      <selection activeCell="N1" sqref="N1:S1048576"/>
    </sheetView>
  </sheetViews>
  <sheetFormatPr defaultColWidth="11" defaultRowHeight="19.8"/>
  <cols>
    <col min="1" max="2" width="2.59765625" style="1" customWidth="1"/>
    <col min="3" max="3" width="37.59765625" style="1" customWidth="1"/>
    <col min="4" max="4" width="8.59765625" style="181" customWidth="1"/>
    <col min="5" max="5" width="3.09765625" style="1" customWidth="1"/>
    <col min="6" max="6" width="13.59765625" style="1" customWidth="1"/>
    <col min="7" max="7" width="2.09765625" style="1" customWidth="1"/>
    <col min="8" max="8" width="13.59765625" style="5" customWidth="1"/>
    <col min="9" max="9" width="2.09765625" style="1" customWidth="1"/>
    <col min="10" max="10" width="13.59765625" style="1" customWidth="1"/>
    <col min="11" max="11" width="2.09765625" style="1" customWidth="1"/>
    <col min="12" max="12" width="13.59765625" style="14" customWidth="1"/>
    <col min="13" max="13" width="14.19921875" style="30" customWidth="1"/>
    <col min="14" max="14" width="13.8984375" style="1" bestFit="1" customWidth="1"/>
    <col min="15" max="16" width="11" style="1"/>
    <col min="17" max="17" width="11.5" style="69" bestFit="1" customWidth="1"/>
    <col min="18" max="18" width="9.5" style="1" bestFit="1" customWidth="1"/>
    <col min="19" max="16384" width="11" style="1"/>
  </cols>
  <sheetData>
    <row r="1" spans="1:18" ht="22.5" customHeight="1">
      <c r="A1" s="220" t="s">
        <v>0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</row>
    <row r="2" spans="1:18" ht="22.5" customHeight="1">
      <c r="A2" s="220" t="s">
        <v>1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</row>
    <row r="3" spans="1:18" ht="22.5" customHeight="1">
      <c r="A3" s="220" t="s">
        <v>2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</row>
    <row r="4" spans="1:18" ht="22.5" customHeight="1">
      <c r="C4" s="2"/>
      <c r="D4" s="180"/>
      <c r="E4" s="30"/>
      <c r="F4" s="30"/>
      <c r="G4" s="30"/>
      <c r="H4" s="30"/>
      <c r="I4" s="30"/>
      <c r="J4" s="30"/>
      <c r="K4" s="30"/>
      <c r="L4" s="21" t="s">
        <v>3</v>
      </c>
    </row>
    <row r="5" spans="1:18" ht="21" customHeight="1">
      <c r="F5" s="221" t="s">
        <v>4</v>
      </c>
      <c r="G5" s="221"/>
      <c r="H5" s="221"/>
      <c r="J5" s="221" t="s">
        <v>5</v>
      </c>
      <c r="K5" s="221"/>
      <c r="L5" s="221"/>
    </row>
    <row r="6" spans="1:18" ht="21" customHeight="1">
      <c r="D6" s="74" t="s">
        <v>6</v>
      </c>
      <c r="F6" s="92" t="s">
        <v>7</v>
      </c>
      <c r="G6" s="30"/>
      <c r="H6" s="92" t="s">
        <v>8</v>
      </c>
      <c r="I6" s="30"/>
      <c r="J6" s="92" t="s">
        <v>7</v>
      </c>
      <c r="K6" s="30"/>
      <c r="L6" s="92" t="s">
        <v>8</v>
      </c>
    </row>
    <row r="7" spans="1:18">
      <c r="D7" s="1"/>
      <c r="E7" s="30"/>
      <c r="F7" s="103"/>
      <c r="G7" s="104"/>
      <c r="H7" s="103"/>
      <c r="I7" s="104"/>
      <c r="J7" s="103"/>
      <c r="K7" s="104"/>
      <c r="L7" s="138"/>
    </row>
    <row r="8" spans="1:18" ht="21" customHeight="1">
      <c r="A8" s="90" t="s">
        <v>9</v>
      </c>
      <c r="D8" s="2"/>
      <c r="E8" s="2"/>
      <c r="F8" s="2"/>
      <c r="G8" s="2"/>
      <c r="H8" s="10"/>
      <c r="I8" s="2"/>
      <c r="J8" s="2"/>
      <c r="K8" s="2"/>
      <c r="L8" s="64"/>
    </row>
    <row r="9" spans="1:18" ht="21" customHeight="1">
      <c r="A9" s="90" t="s">
        <v>10</v>
      </c>
      <c r="D9" s="4"/>
      <c r="E9" s="4"/>
      <c r="F9" s="65"/>
      <c r="G9" s="14"/>
      <c r="H9" s="14"/>
      <c r="I9" s="14"/>
      <c r="J9" s="14"/>
      <c r="K9" s="14"/>
    </row>
    <row r="10" spans="1:18" ht="21" customHeight="1">
      <c r="A10" s="3" t="s">
        <v>11</v>
      </c>
      <c r="D10" s="7" t="s">
        <v>12</v>
      </c>
      <c r="E10" s="7"/>
      <c r="F10" s="85">
        <v>114826911</v>
      </c>
      <c r="G10" s="8"/>
      <c r="H10" s="85">
        <v>103534042</v>
      </c>
      <c r="I10" s="8"/>
      <c r="J10" s="8">
        <v>5227587</v>
      </c>
      <c r="K10" s="63"/>
      <c r="L10" s="8">
        <v>59206773</v>
      </c>
      <c r="N10" s="33"/>
      <c r="P10" s="33"/>
    </row>
    <row r="11" spans="1:18" ht="21" customHeight="1">
      <c r="A11" s="3" t="s">
        <v>13</v>
      </c>
      <c r="D11" s="7" t="s">
        <v>14</v>
      </c>
      <c r="E11" s="7"/>
      <c r="F11" s="85">
        <v>127293830</v>
      </c>
      <c r="G11" s="8"/>
      <c r="H11" s="85">
        <v>221376828</v>
      </c>
      <c r="I11" s="8"/>
      <c r="J11" s="8">
        <v>153486397</v>
      </c>
      <c r="K11" s="63"/>
      <c r="L11" s="8">
        <v>170377111</v>
      </c>
      <c r="P11" s="33"/>
    </row>
    <row r="12" spans="1:18" ht="21" customHeight="1">
      <c r="A12" s="150" t="s">
        <v>15</v>
      </c>
      <c r="D12" s="7" t="s">
        <v>16</v>
      </c>
      <c r="E12" s="7"/>
      <c r="F12" s="85">
        <v>39014000</v>
      </c>
      <c r="G12" s="8"/>
      <c r="H12" s="85">
        <v>30914000</v>
      </c>
      <c r="I12" s="8"/>
      <c r="J12" s="8">
        <v>649813418</v>
      </c>
      <c r="K12" s="63"/>
      <c r="L12" s="8">
        <v>576222442</v>
      </c>
      <c r="P12" s="33"/>
      <c r="R12" s="69"/>
    </row>
    <row r="13" spans="1:18" ht="21" customHeight="1">
      <c r="A13" s="150" t="s">
        <v>17</v>
      </c>
      <c r="D13" s="7" t="s">
        <v>18</v>
      </c>
      <c r="E13" s="7"/>
      <c r="F13" s="85">
        <v>6250000</v>
      </c>
      <c r="G13" s="8"/>
      <c r="H13" s="85">
        <v>81725531</v>
      </c>
      <c r="I13" s="8"/>
      <c r="J13" s="8">
        <v>6250000</v>
      </c>
      <c r="K13" s="63"/>
      <c r="L13" s="8">
        <v>81250000</v>
      </c>
      <c r="P13" s="33"/>
      <c r="R13" s="69"/>
    </row>
    <row r="14" spans="1:18" ht="21" customHeight="1">
      <c r="A14" s="3" t="s">
        <v>19</v>
      </c>
      <c r="D14" s="7" t="s">
        <v>20</v>
      </c>
      <c r="E14" s="7"/>
      <c r="F14" s="85">
        <v>18745332</v>
      </c>
      <c r="G14" s="8"/>
      <c r="H14" s="85">
        <v>31977963</v>
      </c>
      <c r="I14" s="8"/>
      <c r="J14" s="8">
        <v>0</v>
      </c>
      <c r="K14" s="44"/>
      <c r="L14" s="8">
        <v>0</v>
      </c>
      <c r="P14" s="33"/>
      <c r="R14" s="69"/>
    </row>
    <row r="15" spans="1:18" ht="21" customHeight="1">
      <c r="A15" s="150" t="s">
        <v>21</v>
      </c>
      <c r="D15" s="7" t="s">
        <v>22</v>
      </c>
      <c r="E15" s="7"/>
      <c r="F15" s="85">
        <v>160000</v>
      </c>
      <c r="G15" s="8"/>
      <c r="H15" s="85">
        <v>0</v>
      </c>
      <c r="I15" s="8"/>
      <c r="J15" s="8">
        <v>0</v>
      </c>
      <c r="K15" s="44"/>
      <c r="L15" s="8">
        <v>0</v>
      </c>
      <c r="P15" s="33"/>
    </row>
    <row r="16" spans="1:18" s="4" customFormat="1" ht="21" customHeight="1">
      <c r="A16" s="90" t="s">
        <v>23</v>
      </c>
      <c r="F16" s="56">
        <f>SUM(F10:F15)</f>
        <v>306290073</v>
      </c>
      <c r="G16" s="19"/>
      <c r="H16" s="56">
        <f>SUM(H10:H15)</f>
        <v>469528364</v>
      </c>
      <c r="I16" s="19"/>
      <c r="J16" s="56">
        <f>SUM(J10:J15)</f>
        <v>814777402</v>
      </c>
      <c r="K16" s="20"/>
      <c r="L16" s="56">
        <f>SUM(L10:L15)</f>
        <v>887056326</v>
      </c>
      <c r="M16" s="2"/>
      <c r="N16" s="212"/>
      <c r="Q16" s="68"/>
    </row>
    <row r="17" spans="1:18" ht="21" customHeight="1">
      <c r="A17" s="11"/>
      <c r="D17" s="1"/>
      <c r="F17" s="8"/>
      <c r="G17" s="12"/>
      <c r="H17" s="61"/>
      <c r="I17" s="13"/>
      <c r="J17" s="8"/>
      <c r="K17" s="14"/>
      <c r="L17" s="61"/>
    </row>
    <row r="18" spans="1:18" ht="21" customHeight="1">
      <c r="A18" s="90" t="s">
        <v>24</v>
      </c>
      <c r="D18" s="1"/>
      <c r="F18" s="12"/>
      <c r="G18" s="12"/>
      <c r="H18" s="13"/>
      <c r="I18" s="13"/>
      <c r="J18" s="13"/>
      <c r="K18" s="14"/>
      <c r="L18" s="13"/>
    </row>
    <row r="19" spans="1:18" ht="21" customHeight="1">
      <c r="A19" s="3" t="s">
        <v>25</v>
      </c>
      <c r="D19" s="7" t="s">
        <v>26</v>
      </c>
      <c r="E19" s="7"/>
      <c r="F19" s="8">
        <v>31940540</v>
      </c>
      <c r="G19" s="13"/>
      <c r="H19" s="8">
        <v>27917732</v>
      </c>
      <c r="I19" s="13"/>
      <c r="J19" s="13">
        <v>0</v>
      </c>
      <c r="K19" s="63"/>
      <c r="L19" s="13">
        <v>0</v>
      </c>
      <c r="P19" s="33"/>
    </row>
    <row r="20" spans="1:18" ht="21" customHeight="1">
      <c r="A20" s="3" t="s">
        <v>27</v>
      </c>
      <c r="D20" s="7" t="s">
        <v>28</v>
      </c>
      <c r="E20" s="7"/>
      <c r="F20" s="8">
        <v>830000</v>
      </c>
      <c r="G20" s="13"/>
      <c r="H20" s="8">
        <v>54650950</v>
      </c>
      <c r="I20" s="13"/>
      <c r="J20" s="13">
        <v>10000</v>
      </c>
      <c r="K20" s="63"/>
      <c r="L20" s="13">
        <v>22772950</v>
      </c>
      <c r="P20" s="33"/>
      <c r="R20" s="69"/>
    </row>
    <row r="21" spans="1:18" ht="21" customHeight="1">
      <c r="A21" s="3" t="s">
        <v>29</v>
      </c>
      <c r="D21" s="7" t="s">
        <v>30</v>
      </c>
      <c r="E21" s="7"/>
      <c r="F21" s="8">
        <v>0</v>
      </c>
      <c r="G21" s="13"/>
      <c r="H21" s="8">
        <v>0</v>
      </c>
      <c r="I21" s="13"/>
      <c r="J21" s="13">
        <v>1862526068</v>
      </c>
      <c r="K21" s="63"/>
      <c r="L21" s="13">
        <v>1857306242</v>
      </c>
      <c r="P21" s="33"/>
      <c r="R21" s="69"/>
    </row>
    <row r="22" spans="1:18" ht="21" customHeight="1">
      <c r="A22" s="3" t="s">
        <v>31</v>
      </c>
      <c r="D22" s="7" t="s">
        <v>32</v>
      </c>
      <c r="E22" s="7"/>
      <c r="F22" s="8">
        <v>329488436</v>
      </c>
      <c r="G22" s="13"/>
      <c r="H22" s="8">
        <v>356361041</v>
      </c>
      <c r="I22" s="13"/>
      <c r="J22" s="13">
        <v>19999900</v>
      </c>
      <c r="K22" s="63"/>
      <c r="L22" s="13">
        <v>19999900</v>
      </c>
      <c r="P22" s="33"/>
      <c r="R22" s="69"/>
    </row>
    <row r="23" spans="1:18" ht="21" customHeight="1">
      <c r="A23" s="3" t="s">
        <v>33</v>
      </c>
      <c r="D23" s="7" t="s">
        <v>16</v>
      </c>
      <c r="E23" s="7"/>
      <c r="F23" s="8">
        <v>0</v>
      </c>
      <c r="G23" s="13"/>
      <c r="H23" s="8">
        <v>0</v>
      </c>
      <c r="I23" s="13"/>
      <c r="J23" s="8">
        <v>28291055</v>
      </c>
      <c r="K23" s="23"/>
      <c r="L23" s="8">
        <v>13646321</v>
      </c>
      <c r="P23" s="33"/>
      <c r="R23" s="69"/>
    </row>
    <row r="24" spans="1:18" ht="21" customHeight="1">
      <c r="A24" s="3" t="s">
        <v>34</v>
      </c>
      <c r="D24" s="187" t="s">
        <v>35</v>
      </c>
      <c r="E24" s="7"/>
      <c r="F24" s="14">
        <v>1540534926</v>
      </c>
      <c r="G24" s="13"/>
      <c r="H24" s="8">
        <v>1606645134</v>
      </c>
      <c r="I24" s="13"/>
      <c r="J24" s="14">
        <v>297625</v>
      </c>
      <c r="K24" s="23"/>
      <c r="L24" s="8">
        <v>302097</v>
      </c>
      <c r="P24" s="33"/>
      <c r="R24" s="69"/>
    </row>
    <row r="25" spans="1:18" ht="21" customHeight="1">
      <c r="A25" s="3" t="s">
        <v>36</v>
      </c>
      <c r="D25" s="187" t="s">
        <v>37</v>
      </c>
      <c r="E25" s="7"/>
      <c r="F25" s="8">
        <v>130251301</v>
      </c>
      <c r="G25" s="13"/>
      <c r="H25" s="8">
        <v>135529036</v>
      </c>
      <c r="I25" s="13"/>
      <c r="J25" s="8">
        <v>4714151</v>
      </c>
      <c r="K25" s="23"/>
      <c r="L25" s="8">
        <v>1133658</v>
      </c>
      <c r="N25" s="196"/>
      <c r="P25" s="33"/>
      <c r="R25" s="69"/>
    </row>
    <row r="26" spans="1:18" ht="21" customHeight="1">
      <c r="A26" s="3" t="s">
        <v>38</v>
      </c>
      <c r="D26" s="187" t="s">
        <v>39</v>
      </c>
      <c r="E26" s="7"/>
      <c r="F26" s="8">
        <v>165470180</v>
      </c>
      <c r="G26" s="13"/>
      <c r="H26" s="8">
        <v>165470180</v>
      </c>
      <c r="I26" s="13"/>
      <c r="J26" s="13">
        <v>0</v>
      </c>
      <c r="K26" s="63"/>
      <c r="L26" s="13">
        <v>0</v>
      </c>
      <c r="N26" s="196"/>
      <c r="P26" s="33"/>
      <c r="R26" s="69"/>
    </row>
    <row r="27" spans="1:18" ht="21" customHeight="1">
      <c r="A27" s="3" t="s">
        <v>40</v>
      </c>
      <c r="D27" s="187" t="s">
        <v>41</v>
      </c>
      <c r="E27" s="7"/>
      <c r="F27" s="8">
        <v>61801880</v>
      </c>
      <c r="G27" s="21"/>
      <c r="H27" s="8">
        <v>64393117</v>
      </c>
      <c r="I27" s="21"/>
      <c r="J27" s="13">
        <v>0</v>
      </c>
      <c r="K27" s="23"/>
      <c r="L27" s="13">
        <v>0</v>
      </c>
      <c r="N27" s="196"/>
      <c r="P27" s="33"/>
      <c r="R27" s="69"/>
    </row>
    <row r="28" spans="1:18" ht="21" customHeight="1">
      <c r="A28" s="3" t="s">
        <v>42</v>
      </c>
      <c r="D28" s="187" t="s">
        <v>43</v>
      </c>
      <c r="E28" s="7"/>
      <c r="F28" s="14">
        <v>1363131973</v>
      </c>
      <c r="G28" s="13"/>
      <c r="H28" s="8">
        <v>1413934224</v>
      </c>
      <c r="I28" s="13"/>
      <c r="J28" s="8">
        <v>892693</v>
      </c>
      <c r="K28" s="23"/>
      <c r="L28" s="8">
        <v>874342</v>
      </c>
      <c r="N28" s="196"/>
      <c r="P28" s="33"/>
      <c r="R28" s="69"/>
    </row>
    <row r="29" spans="1:18" ht="21" customHeight="1">
      <c r="A29" s="3" t="s">
        <v>44</v>
      </c>
      <c r="D29" s="188">
        <v>21</v>
      </c>
      <c r="E29" s="30"/>
      <c r="F29" s="8">
        <v>1034215</v>
      </c>
      <c r="G29" s="14"/>
      <c r="H29" s="8">
        <v>1039315</v>
      </c>
      <c r="I29" s="14"/>
      <c r="J29" s="13">
        <v>0</v>
      </c>
      <c r="K29" s="63"/>
      <c r="L29" s="13">
        <v>0</v>
      </c>
      <c r="N29" s="196"/>
      <c r="P29" s="33"/>
      <c r="R29" s="69"/>
    </row>
    <row r="30" spans="1:18" ht="21" customHeight="1">
      <c r="A30" s="3" t="s">
        <v>45</v>
      </c>
      <c r="D30" s="187" t="s">
        <v>46</v>
      </c>
      <c r="E30" s="7"/>
      <c r="F30" s="13">
        <v>9028189</v>
      </c>
      <c r="G30" s="13"/>
      <c r="H30" s="13">
        <v>7482072</v>
      </c>
      <c r="I30" s="13"/>
      <c r="J30" s="13">
        <v>786010</v>
      </c>
      <c r="K30" s="63"/>
      <c r="L30" s="13">
        <v>0</v>
      </c>
      <c r="N30" s="196"/>
      <c r="P30" s="33"/>
      <c r="R30" s="69"/>
    </row>
    <row r="31" spans="1:18" s="4" customFormat="1" ht="21" customHeight="1">
      <c r="A31" s="90" t="s">
        <v>47</v>
      </c>
      <c r="D31" s="183"/>
      <c r="F31" s="56">
        <f>SUM(F19:F30)</f>
        <v>3633511640</v>
      </c>
      <c r="G31" s="19"/>
      <c r="H31" s="56">
        <f>SUM(H19:H30)</f>
        <v>3833422801</v>
      </c>
      <c r="I31" s="19"/>
      <c r="J31" s="56">
        <f>SUM(J19:J30)</f>
        <v>1917517502</v>
      </c>
      <c r="K31" s="20"/>
      <c r="L31" s="56">
        <f>SUM(L19:L30)</f>
        <v>1916035510</v>
      </c>
      <c r="M31" s="2"/>
      <c r="N31" s="197"/>
      <c r="Q31" s="68"/>
    </row>
    <row r="32" spans="1:18" ht="21" customHeight="1" thickBot="1">
      <c r="A32" s="90" t="s">
        <v>48</v>
      </c>
      <c r="F32" s="55">
        <f>SUM(F16+F31)</f>
        <v>3939801713</v>
      </c>
      <c r="G32" s="19"/>
      <c r="H32" s="55">
        <f>SUM(H16+H31)</f>
        <v>4302951165</v>
      </c>
      <c r="I32" s="19"/>
      <c r="J32" s="55">
        <f>SUM(J16+J31)</f>
        <v>2732294904</v>
      </c>
      <c r="K32" s="20"/>
      <c r="L32" s="55">
        <f>SUM(L16+L31)</f>
        <v>2803091836</v>
      </c>
      <c r="N32" s="196"/>
    </row>
    <row r="33" spans="1:18" ht="21" customHeight="1" thickTop="1">
      <c r="A33" s="90"/>
      <c r="F33" s="70"/>
      <c r="G33" s="19"/>
      <c r="H33" s="70"/>
      <c r="I33" s="19"/>
      <c r="J33" s="70"/>
      <c r="K33" s="20"/>
      <c r="L33" s="70"/>
    </row>
    <row r="34" spans="1:18" ht="20.399999999999999">
      <c r="A34" s="220" t="s">
        <v>49</v>
      </c>
      <c r="B34" s="220"/>
      <c r="C34" s="220"/>
      <c r="D34" s="220"/>
      <c r="E34" s="220"/>
      <c r="F34" s="220"/>
      <c r="G34" s="220"/>
      <c r="H34" s="220"/>
      <c r="I34" s="220"/>
      <c r="J34" s="220"/>
      <c r="K34" s="220"/>
      <c r="L34" s="220"/>
    </row>
    <row r="35" spans="1:18" ht="20.399999999999999">
      <c r="A35" s="220" t="s">
        <v>1</v>
      </c>
      <c r="B35" s="220"/>
      <c r="C35" s="220"/>
      <c r="D35" s="220"/>
      <c r="E35" s="220"/>
      <c r="F35" s="220"/>
      <c r="G35" s="220"/>
      <c r="H35" s="220"/>
      <c r="I35" s="220"/>
      <c r="J35" s="220"/>
      <c r="K35" s="220"/>
      <c r="L35" s="220"/>
    </row>
    <row r="36" spans="1:18" ht="20.399999999999999">
      <c r="A36" s="220" t="str">
        <f>A3</f>
        <v>ณ วันที่ 31 ธันวาคม 2566</v>
      </c>
      <c r="B36" s="220"/>
      <c r="C36" s="220"/>
      <c r="D36" s="220"/>
      <c r="E36" s="220"/>
      <c r="F36" s="220"/>
      <c r="G36" s="220"/>
      <c r="H36" s="220"/>
      <c r="I36" s="220"/>
      <c r="J36" s="220"/>
      <c r="K36" s="220"/>
      <c r="L36" s="220"/>
    </row>
    <row r="37" spans="1:18" ht="20.399999999999999">
      <c r="C37" s="2"/>
      <c r="D37" s="180"/>
      <c r="E37" s="30"/>
      <c r="F37" s="30"/>
      <c r="G37" s="30"/>
      <c r="H37" s="30"/>
      <c r="I37" s="30"/>
      <c r="J37" s="30"/>
      <c r="K37" s="30"/>
      <c r="L37" s="21" t="s">
        <v>3</v>
      </c>
    </row>
    <row r="38" spans="1:18" ht="21" customHeight="1">
      <c r="F38" s="221" t="s">
        <v>4</v>
      </c>
      <c r="G38" s="221"/>
      <c r="H38" s="221"/>
      <c r="J38" s="221" t="s">
        <v>5</v>
      </c>
      <c r="K38" s="221"/>
      <c r="L38" s="221"/>
    </row>
    <row r="39" spans="1:18" ht="21" customHeight="1">
      <c r="D39" s="74" t="s">
        <v>6</v>
      </c>
      <c r="F39" s="92" t="str">
        <f>F6</f>
        <v>31 ธันวาคม 2566</v>
      </c>
      <c r="G39" s="30"/>
      <c r="H39" s="92" t="str">
        <f>H6</f>
        <v>31 ธันวาคม 2565</v>
      </c>
      <c r="I39" s="30"/>
      <c r="J39" s="92" t="str">
        <f>J6</f>
        <v>31 ธันวาคม 2566</v>
      </c>
      <c r="K39" s="30"/>
      <c r="L39" s="92" t="str">
        <f>L6</f>
        <v>31 ธันวาคม 2565</v>
      </c>
    </row>
    <row r="40" spans="1:18">
      <c r="D40" s="1"/>
      <c r="E40" s="30"/>
      <c r="F40" s="103"/>
      <c r="G40" s="104"/>
      <c r="H40" s="103"/>
      <c r="I40" s="104"/>
      <c r="J40" s="103"/>
      <c r="K40" s="104"/>
      <c r="L40" s="138"/>
    </row>
    <row r="41" spans="1:18" ht="21" customHeight="1">
      <c r="A41" s="90" t="s">
        <v>50</v>
      </c>
      <c r="D41" s="37"/>
      <c r="E41" s="37"/>
      <c r="F41" s="2"/>
      <c r="G41" s="2"/>
      <c r="H41" s="10"/>
      <c r="I41" s="2"/>
      <c r="J41" s="2"/>
      <c r="K41" s="2"/>
      <c r="L41" s="64"/>
    </row>
    <row r="42" spans="1:18" ht="21" customHeight="1">
      <c r="A42" s="90" t="s">
        <v>51</v>
      </c>
      <c r="D42" s="4"/>
      <c r="E42" s="4"/>
      <c r="F42" s="66"/>
      <c r="G42" s="66"/>
      <c r="H42" s="14"/>
      <c r="I42" s="14"/>
      <c r="J42" s="14"/>
      <c r="K42" s="14"/>
    </row>
    <row r="43" spans="1:18" ht="21" customHeight="1">
      <c r="A43" s="3" t="s">
        <v>52</v>
      </c>
      <c r="D43" s="7" t="s">
        <v>53</v>
      </c>
      <c r="E43" s="7"/>
      <c r="F43" s="8">
        <v>0</v>
      </c>
      <c r="G43" s="63"/>
      <c r="H43" s="8">
        <v>75000000</v>
      </c>
      <c r="I43" s="63"/>
      <c r="J43" s="8">
        <v>0</v>
      </c>
      <c r="K43" s="63"/>
      <c r="L43" s="8">
        <v>0</v>
      </c>
      <c r="P43" s="33"/>
    </row>
    <row r="44" spans="1:18" ht="21" customHeight="1">
      <c r="A44" s="3" t="s">
        <v>54</v>
      </c>
      <c r="D44" s="7" t="s">
        <v>55</v>
      </c>
      <c r="E44" s="7"/>
      <c r="F44" s="8">
        <v>107744537</v>
      </c>
      <c r="G44" s="63"/>
      <c r="H44" s="8">
        <v>120815281</v>
      </c>
      <c r="I44" s="63"/>
      <c r="J44" s="8">
        <v>15484678</v>
      </c>
      <c r="K44" s="63"/>
      <c r="L44" s="8">
        <v>14293503</v>
      </c>
      <c r="N44" s="196"/>
      <c r="P44" s="33"/>
      <c r="R44" s="69"/>
    </row>
    <row r="45" spans="1:18" ht="21" customHeight="1">
      <c r="A45" s="3" t="s">
        <v>56</v>
      </c>
      <c r="D45" s="43"/>
      <c r="E45" s="43"/>
      <c r="F45" s="14"/>
      <c r="H45" s="14"/>
      <c r="J45" s="5"/>
      <c r="K45" s="5"/>
      <c r="L45" s="5"/>
      <c r="N45" s="196"/>
      <c r="P45" s="33"/>
    </row>
    <row r="46" spans="1:18" ht="21" customHeight="1">
      <c r="A46" s="6"/>
      <c r="B46" s="1" t="s">
        <v>57</v>
      </c>
      <c r="D46" s="30">
        <v>25</v>
      </c>
      <c r="E46" s="43"/>
      <c r="F46" s="14">
        <v>15348367</v>
      </c>
      <c r="G46" s="8"/>
      <c r="H46" s="14">
        <v>46980378</v>
      </c>
      <c r="I46" s="8"/>
      <c r="J46" s="13">
        <v>0</v>
      </c>
      <c r="K46" s="63"/>
      <c r="L46" s="13">
        <v>0</v>
      </c>
      <c r="N46" s="196"/>
      <c r="P46" s="33"/>
    </row>
    <row r="47" spans="1:18" ht="21" customHeight="1">
      <c r="A47" s="3" t="s">
        <v>58</v>
      </c>
      <c r="D47" s="7"/>
      <c r="E47" s="7"/>
      <c r="F47" s="8"/>
      <c r="H47" s="8"/>
      <c r="L47" s="1"/>
      <c r="N47" s="196"/>
      <c r="P47" s="33"/>
    </row>
    <row r="48" spans="1:18" ht="21" customHeight="1">
      <c r="A48" s="6"/>
      <c r="B48" s="1" t="s">
        <v>57</v>
      </c>
      <c r="D48" s="7" t="s">
        <v>59</v>
      </c>
      <c r="E48" s="7"/>
      <c r="F48" s="87">
        <v>144052858</v>
      </c>
      <c r="G48" s="14"/>
      <c r="H48" s="87">
        <v>121182115</v>
      </c>
      <c r="I48" s="14"/>
      <c r="J48" s="8">
        <v>0</v>
      </c>
      <c r="K48" s="14"/>
      <c r="L48" s="8">
        <v>0</v>
      </c>
      <c r="N48" s="196"/>
      <c r="P48" s="33"/>
    </row>
    <row r="49" spans="1:19" ht="21" customHeight="1">
      <c r="A49" s="3" t="s">
        <v>60</v>
      </c>
      <c r="D49" s="7"/>
      <c r="E49" s="7"/>
      <c r="H49" s="1"/>
      <c r="L49" s="1"/>
      <c r="N49" s="196"/>
      <c r="P49" s="33"/>
    </row>
    <row r="50" spans="1:19" ht="21" customHeight="1">
      <c r="A50" s="6"/>
      <c r="B50" s="1" t="s">
        <v>57</v>
      </c>
      <c r="D50" s="7" t="s">
        <v>61</v>
      </c>
      <c r="E50" s="7"/>
      <c r="F50" s="13">
        <v>13718958</v>
      </c>
      <c r="G50" s="14"/>
      <c r="H50" s="13">
        <v>12911785</v>
      </c>
      <c r="I50" s="14"/>
      <c r="J50" s="13">
        <v>997976</v>
      </c>
      <c r="K50" s="14"/>
      <c r="L50" s="13">
        <v>175669</v>
      </c>
      <c r="N50" s="196"/>
      <c r="P50" s="33"/>
      <c r="R50" s="69"/>
    </row>
    <row r="51" spans="1:19" ht="21" customHeight="1">
      <c r="A51" s="3" t="s">
        <v>62</v>
      </c>
      <c r="D51" s="7" t="s">
        <v>63</v>
      </c>
      <c r="E51" s="7"/>
      <c r="F51" s="8">
        <v>0</v>
      </c>
      <c r="G51" s="63"/>
      <c r="H51" s="8">
        <v>1413000</v>
      </c>
      <c r="I51" s="63"/>
      <c r="J51" s="8">
        <v>81990344</v>
      </c>
      <c r="K51" s="63"/>
      <c r="L51" s="8">
        <v>55990344</v>
      </c>
      <c r="N51" s="196"/>
      <c r="P51" s="33"/>
      <c r="R51" s="69"/>
    </row>
    <row r="52" spans="1:19" ht="21" customHeight="1">
      <c r="A52" s="3" t="s">
        <v>64</v>
      </c>
      <c r="D52" s="7" t="s">
        <v>65</v>
      </c>
      <c r="E52" s="7"/>
      <c r="F52" s="8">
        <v>96913000</v>
      </c>
      <c r="G52" s="63"/>
      <c r="H52" s="8">
        <v>83000000</v>
      </c>
      <c r="I52" s="63"/>
      <c r="J52" s="8">
        <v>0</v>
      </c>
      <c r="K52" s="63"/>
      <c r="L52" s="8">
        <v>80000000</v>
      </c>
      <c r="N52" s="196"/>
      <c r="P52" s="33"/>
      <c r="R52" s="69"/>
    </row>
    <row r="53" spans="1:19" ht="21" customHeight="1">
      <c r="A53" s="3" t="s">
        <v>66</v>
      </c>
      <c r="D53" s="7"/>
      <c r="E53" s="7"/>
      <c r="F53" s="10">
        <v>170219</v>
      </c>
      <c r="G53" s="13"/>
      <c r="H53" s="38">
        <v>293282</v>
      </c>
      <c r="I53" s="13"/>
      <c r="J53" s="13">
        <v>0</v>
      </c>
      <c r="K53" s="63"/>
      <c r="L53" s="13">
        <v>0</v>
      </c>
      <c r="N53" s="196"/>
      <c r="P53" s="33"/>
    </row>
    <row r="54" spans="1:19" ht="21" customHeight="1">
      <c r="A54" s="90" t="s">
        <v>67</v>
      </c>
      <c r="D54" s="4"/>
      <c r="E54" s="4"/>
      <c r="F54" s="56">
        <f>SUM(F43:F53)</f>
        <v>377947939</v>
      </c>
      <c r="G54" s="19"/>
      <c r="H54" s="56">
        <f>SUM(H43:H53)</f>
        <v>461595841</v>
      </c>
      <c r="I54" s="19"/>
      <c r="J54" s="56">
        <f>SUM(J43:J53)</f>
        <v>98472998</v>
      </c>
      <c r="K54" s="20"/>
      <c r="L54" s="56">
        <f>SUM(L43:L53)</f>
        <v>150459516</v>
      </c>
      <c r="N54" s="212"/>
    </row>
    <row r="55" spans="1:19" ht="21" customHeight="1">
      <c r="A55" s="6"/>
      <c r="D55" s="7"/>
      <c r="E55" s="7"/>
      <c r="F55" s="8"/>
      <c r="G55" s="15"/>
      <c r="H55" s="13"/>
      <c r="I55" s="9"/>
      <c r="J55" s="13"/>
      <c r="K55" s="9"/>
      <c r="L55" s="13"/>
    </row>
    <row r="56" spans="1:19" ht="21" customHeight="1">
      <c r="A56" s="4" t="s">
        <v>68</v>
      </c>
      <c r="D56" s="1"/>
      <c r="F56" s="10"/>
      <c r="G56" s="17"/>
      <c r="H56" s="12"/>
      <c r="I56" s="17"/>
      <c r="J56" s="12"/>
      <c r="K56" s="17"/>
      <c r="L56" s="13"/>
    </row>
    <row r="57" spans="1:19" ht="21" customHeight="1">
      <c r="A57" s="3" t="s">
        <v>69</v>
      </c>
      <c r="D57" s="7" t="s">
        <v>70</v>
      </c>
      <c r="E57" s="7"/>
      <c r="F57" s="8">
        <v>30549222</v>
      </c>
      <c r="G57" s="8"/>
      <c r="H57" s="8">
        <v>39734124</v>
      </c>
      <c r="I57" s="8"/>
      <c r="J57" s="13">
        <v>0</v>
      </c>
      <c r="K57" s="63"/>
      <c r="L57" s="13">
        <v>0</v>
      </c>
      <c r="P57" s="33"/>
    </row>
    <row r="58" spans="1:19" ht="21" customHeight="1">
      <c r="A58" s="150" t="s">
        <v>71</v>
      </c>
      <c r="B58" s="106"/>
      <c r="C58" s="106"/>
      <c r="D58" s="7" t="s">
        <v>59</v>
      </c>
      <c r="E58" s="7"/>
      <c r="F58" s="8">
        <v>0</v>
      </c>
      <c r="G58" s="19"/>
      <c r="H58" s="13">
        <v>22870743</v>
      </c>
      <c r="I58" s="19"/>
      <c r="J58" s="13">
        <v>0</v>
      </c>
      <c r="K58" s="20"/>
      <c r="L58" s="8">
        <v>0</v>
      </c>
      <c r="P58" s="33"/>
    </row>
    <row r="59" spans="1:19" ht="21" customHeight="1">
      <c r="A59" s="150" t="s">
        <v>72</v>
      </c>
      <c r="B59" s="106"/>
      <c r="C59" s="106"/>
      <c r="D59" s="7" t="s">
        <v>61</v>
      </c>
      <c r="E59" s="7"/>
      <c r="F59" s="8">
        <v>134502084</v>
      </c>
      <c r="G59" s="19"/>
      <c r="H59" s="8">
        <v>138792520</v>
      </c>
      <c r="I59" s="19"/>
      <c r="J59" s="8">
        <v>3632325</v>
      </c>
      <c r="K59" s="20"/>
      <c r="L59" s="8">
        <v>753891</v>
      </c>
      <c r="P59" s="33"/>
      <c r="R59" s="33"/>
    </row>
    <row r="60" spans="1:19" ht="21" customHeight="1">
      <c r="A60" s="3" t="s">
        <v>73</v>
      </c>
      <c r="D60" s="7">
        <v>21</v>
      </c>
      <c r="E60" s="7"/>
      <c r="F60" s="8">
        <v>289622290</v>
      </c>
      <c r="G60" s="19"/>
      <c r="H60" s="8">
        <v>306210724</v>
      </c>
      <c r="I60" s="19"/>
      <c r="J60" s="8">
        <v>654055</v>
      </c>
      <c r="K60" s="20"/>
      <c r="L60" s="8">
        <v>0</v>
      </c>
      <c r="P60" s="33"/>
      <c r="R60" s="69"/>
    </row>
    <row r="61" spans="1:19" ht="21" customHeight="1">
      <c r="A61" s="3" t="s">
        <v>74</v>
      </c>
      <c r="D61" s="7" t="s">
        <v>75</v>
      </c>
      <c r="E61" s="7"/>
      <c r="F61" s="8">
        <v>8745780</v>
      </c>
      <c r="G61" s="19"/>
      <c r="H61" s="8">
        <v>10972931</v>
      </c>
      <c r="I61" s="19"/>
      <c r="J61" s="13">
        <v>2954637</v>
      </c>
      <c r="K61" s="63"/>
      <c r="L61" s="13">
        <v>5334466</v>
      </c>
      <c r="M61" s="71"/>
      <c r="P61" s="33"/>
      <c r="R61" s="69"/>
      <c r="S61" s="33"/>
    </row>
    <row r="62" spans="1:19" ht="21" customHeight="1">
      <c r="A62" s="3" t="s">
        <v>76</v>
      </c>
      <c r="D62" s="7" t="s">
        <v>77</v>
      </c>
      <c r="E62" s="7"/>
      <c r="F62" s="8">
        <v>32764471</v>
      </c>
      <c r="G62" s="19"/>
      <c r="H62" s="8">
        <v>42285439</v>
      </c>
      <c r="I62" s="19"/>
      <c r="J62" s="8">
        <v>274631</v>
      </c>
      <c r="K62" s="20"/>
      <c r="L62" s="8">
        <v>447296</v>
      </c>
      <c r="M62" s="71"/>
      <c r="P62" s="33"/>
      <c r="R62" s="69"/>
    </row>
    <row r="63" spans="1:19" ht="21" customHeight="1">
      <c r="A63" s="90" t="s">
        <v>78</v>
      </c>
      <c r="D63" s="4"/>
      <c r="E63" s="4"/>
      <c r="F63" s="56">
        <f>SUM(F57:F62)</f>
        <v>496183847</v>
      </c>
      <c r="G63" s="19"/>
      <c r="H63" s="56">
        <f>SUM(H57:H62)</f>
        <v>560866481</v>
      </c>
      <c r="I63" s="70"/>
      <c r="J63" s="56">
        <f>SUM(J57:J62)</f>
        <v>7515648</v>
      </c>
      <c r="K63" s="20"/>
      <c r="L63" s="56">
        <f>SUM(L57:L62)</f>
        <v>6535653</v>
      </c>
    </row>
    <row r="64" spans="1:19" ht="21" customHeight="1">
      <c r="A64" s="90" t="s">
        <v>79</v>
      </c>
      <c r="D64" s="1"/>
      <c r="F64" s="56">
        <f>SUM(F63,F54)</f>
        <v>874131786</v>
      </c>
      <c r="G64" s="19"/>
      <c r="H64" s="56">
        <f>SUM(H63,H54)</f>
        <v>1022462322</v>
      </c>
      <c r="I64" s="19"/>
      <c r="J64" s="56">
        <f>SUM(J63,J54)</f>
        <v>105988646</v>
      </c>
      <c r="K64" s="20"/>
      <c r="L64" s="56">
        <f>SUM(L63,L54)</f>
        <v>156995169</v>
      </c>
      <c r="N64" s="212"/>
    </row>
    <row r="65" spans="1:17" ht="21" customHeight="1">
      <c r="D65" s="1"/>
      <c r="F65" s="8"/>
      <c r="G65" s="12"/>
      <c r="H65" s="61"/>
      <c r="I65" s="13"/>
      <c r="J65" s="8"/>
      <c r="K65" s="14"/>
      <c r="L65" s="8"/>
    </row>
    <row r="66" spans="1:17" ht="20.399999999999999">
      <c r="A66" s="220" t="s">
        <v>49</v>
      </c>
      <c r="B66" s="220"/>
      <c r="C66" s="220"/>
      <c r="D66" s="220"/>
      <c r="E66" s="220"/>
      <c r="F66" s="220"/>
      <c r="G66" s="220"/>
      <c r="H66" s="220"/>
      <c r="I66" s="220"/>
      <c r="J66" s="220"/>
      <c r="K66" s="220"/>
      <c r="L66" s="220"/>
    </row>
    <row r="67" spans="1:17" ht="23.25" customHeight="1">
      <c r="A67" s="220" t="s">
        <v>1</v>
      </c>
      <c r="B67" s="220"/>
      <c r="C67" s="220"/>
      <c r="D67" s="220"/>
      <c r="E67" s="220"/>
      <c r="F67" s="220"/>
      <c r="G67" s="220"/>
      <c r="H67" s="220"/>
      <c r="I67" s="220"/>
      <c r="J67" s="220"/>
      <c r="K67" s="220"/>
      <c r="L67" s="220"/>
    </row>
    <row r="68" spans="1:17" ht="23.25" customHeight="1">
      <c r="A68" s="220" t="str">
        <f>A36</f>
        <v>ณ วันที่ 31 ธันวาคม 2566</v>
      </c>
      <c r="B68" s="220"/>
      <c r="C68" s="220"/>
      <c r="D68" s="220"/>
      <c r="E68" s="220"/>
      <c r="F68" s="220"/>
      <c r="G68" s="220"/>
      <c r="H68" s="220"/>
      <c r="I68" s="220"/>
      <c r="J68" s="220"/>
      <c r="K68" s="220"/>
      <c r="L68" s="220"/>
    </row>
    <row r="69" spans="1:17" ht="23.25" customHeight="1">
      <c r="C69" s="2"/>
      <c r="D69" s="30"/>
      <c r="E69" s="30"/>
      <c r="F69" s="30"/>
      <c r="G69" s="30"/>
      <c r="H69" s="30"/>
      <c r="I69" s="30"/>
      <c r="J69" s="30"/>
      <c r="K69" s="30"/>
      <c r="L69" s="21" t="s">
        <v>3</v>
      </c>
    </row>
    <row r="70" spans="1:17" ht="21" customHeight="1">
      <c r="D70" s="1"/>
      <c r="F70" s="221" t="s">
        <v>4</v>
      </c>
      <c r="G70" s="221"/>
      <c r="H70" s="221"/>
      <c r="J70" s="221" t="s">
        <v>5</v>
      </c>
      <c r="K70" s="221"/>
      <c r="L70" s="221"/>
    </row>
    <row r="71" spans="1:17" ht="21" customHeight="1">
      <c r="D71" s="74" t="s">
        <v>6</v>
      </c>
      <c r="F71" s="92" t="str">
        <f>F39</f>
        <v>31 ธันวาคม 2566</v>
      </c>
      <c r="G71" s="30"/>
      <c r="H71" s="92" t="str">
        <f>H39</f>
        <v>31 ธันวาคม 2565</v>
      </c>
      <c r="I71" s="30"/>
      <c r="J71" s="92" t="str">
        <f>J39</f>
        <v>31 ธันวาคม 2566</v>
      </c>
      <c r="K71" s="30"/>
      <c r="L71" s="92" t="str">
        <f>L39</f>
        <v>31 ธันวาคม 2565</v>
      </c>
    </row>
    <row r="72" spans="1:17" s="104" customFormat="1">
      <c r="F72" s="103"/>
      <c r="G72" s="30"/>
      <c r="H72" s="103"/>
      <c r="I72" s="30"/>
      <c r="J72" s="103"/>
      <c r="K72" s="30"/>
      <c r="L72" s="138"/>
      <c r="Q72" s="200"/>
    </row>
    <row r="73" spans="1:17" ht="21" customHeight="1">
      <c r="A73" s="22" t="s">
        <v>80</v>
      </c>
      <c r="D73" s="1"/>
      <c r="F73" s="18"/>
      <c r="G73" s="18"/>
      <c r="H73" s="19"/>
      <c r="I73" s="19"/>
      <c r="J73" s="14"/>
      <c r="K73" s="14"/>
    </row>
    <row r="74" spans="1:17" ht="21" customHeight="1">
      <c r="A74" s="3" t="s">
        <v>81</v>
      </c>
      <c r="D74" s="30"/>
      <c r="E74" s="54"/>
      <c r="F74" s="18"/>
      <c r="G74" s="18"/>
      <c r="H74" s="19"/>
      <c r="I74" s="19"/>
      <c r="J74" s="14"/>
      <c r="K74" s="14"/>
      <c r="L74" s="21"/>
    </row>
    <row r="75" spans="1:17" ht="21" customHeight="1">
      <c r="A75" s="1" t="s">
        <v>82</v>
      </c>
      <c r="D75" s="30"/>
      <c r="E75" s="30"/>
      <c r="F75" s="18"/>
      <c r="G75" s="18"/>
      <c r="H75" s="19"/>
      <c r="I75" s="19"/>
      <c r="J75" s="14"/>
      <c r="K75" s="14"/>
      <c r="L75" s="13"/>
    </row>
    <row r="76" spans="1:17" ht="21" customHeight="1" thickBot="1">
      <c r="B76" s="1" t="s">
        <v>83</v>
      </c>
      <c r="D76" s="30">
        <v>29</v>
      </c>
      <c r="E76" s="30"/>
      <c r="F76" s="157">
        <v>2571535907</v>
      </c>
      <c r="G76" s="18"/>
      <c r="H76" s="19"/>
      <c r="I76" s="19"/>
      <c r="J76" s="67">
        <v>2571535907</v>
      </c>
      <c r="K76" s="14"/>
      <c r="L76" s="13"/>
    </row>
    <row r="77" spans="1:17" ht="21" customHeight="1" thickTop="1" thickBot="1">
      <c r="B77" s="1" t="s">
        <v>84</v>
      </c>
      <c r="D77" s="30">
        <v>29</v>
      </c>
      <c r="E77" s="30"/>
      <c r="F77" s="8"/>
      <c r="G77" s="18"/>
      <c r="H77" s="67">
        <v>2773869686</v>
      </c>
      <c r="I77" s="19"/>
      <c r="K77" s="14"/>
      <c r="L77" s="67">
        <v>2773869686</v>
      </c>
    </row>
    <row r="78" spans="1:17" ht="21" customHeight="1" thickTop="1">
      <c r="A78" s="1" t="s">
        <v>85</v>
      </c>
      <c r="D78" s="30"/>
      <c r="E78" s="30"/>
      <c r="F78" s="12"/>
      <c r="G78" s="12"/>
      <c r="H78" s="13"/>
      <c r="I78" s="13"/>
      <c r="J78" s="14"/>
      <c r="K78" s="14"/>
      <c r="L78" s="13"/>
    </row>
    <row r="79" spans="1:17" ht="21" customHeight="1">
      <c r="B79" s="3" t="s">
        <v>83</v>
      </c>
      <c r="D79" s="54">
        <v>29</v>
      </c>
      <c r="E79" s="7"/>
      <c r="F79" s="14">
        <v>2571535907</v>
      </c>
      <c r="G79" s="13"/>
      <c r="H79" s="14">
        <v>2571535907</v>
      </c>
      <c r="I79" s="13"/>
      <c r="J79" s="14">
        <v>2571535907</v>
      </c>
      <c r="K79" s="16"/>
      <c r="L79" s="14">
        <v>2571535907</v>
      </c>
      <c r="P79" s="33"/>
    </row>
    <row r="80" spans="1:17" ht="21" customHeight="1">
      <c r="A80" s="1" t="s">
        <v>86</v>
      </c>
      <c r="B80" s="3"/>
      <c r="D80" s="30"/>
      <c r="E80" s="30"/>
      <c r="F80" s="16">
        <v>-74627106</v>
      </c>
      <c r="G80" s="16"/>
      <c r="H80" s="14">
        <v>-74627106</v>
      </c>
      <c r="I80" s="16"/>
      <c r="J80" s="16">
        <v>-74627106</v>
      </c>
      <c r="K80" s="16"/>
      <c r="L80" s="16">
        <v>-74627106</v>
      </c>
      <c r="P80" s="33"/>
    </row>
    <row r="81" spans="1:16" ht="21" customHeight="1">
      <c r="A81" s="1" t="s">
        <v>87</v>
      </c>
      <c r="B81" s="3"/>
      <c r="D81" s="30">
        <v>30</v>
      </c>
      <c r="E81" s="30"/>
      <c r="F81" s="16">
        <v>-74000000</v>
      </c>
      <c r="G81" s="8"/>
      <c r="H81" s="16">
        <v>-74000000</v>
      </c>
      <c r="I81" s="8"/>
      <c r="J81" s="16">
        <v>0</v>
      </c>
      <c r="K81" s="8"/>
      <c r="L81" s="16">
        <v>0</v>
      </c>
      <c r="P81" s="33"/>
    </row>
    <row r="82" spans="1:16" ht="21" customHeight="1">
      <c r="A82" s="3" t="s">
        <v>88</v>
      </c>
      <c r="D82" s="54">
        <v>31</v>
      </c>
      <c r="E82" s="7"/>
      <c r="F82" s="8">
        <v>12264194</v>
      </c>
      <c r="G82" s="8"/>
      <c r="H82" s="8">
        <v>12264194</v>
      </c>
      <c r="I82" s="16"/>
      <c r="J82" s="8">
        <v>0</v>
      </c>
      <c r="K82" s="8"/>
      <c r="L82" s="8">
        <v>0</v>
      </c>
      <c r="P82" s="33"/>
    </row>
    <row r="83" spans="1:16" ht="21" customHeight="1">
      <c r="A83" s="3" t="s">
        <v>89</v>
      </c>
      <c r="D83" s="54">
        <v>29</v>
      </c>
      <c r="E83" s="7"/>
      <c r="F83" s="8">
        <v>0</v>
      </c>
      <c r="G83" s="8"/>
      <c r="H83" s="8">
        <v>20233378</v>
      </c>
      <c r="I83" s="8"/>
      <c r="J83" s="8">
        <v>0</v>
      </c>
      <c r="K83" s="44"/>
      <c r="L83" s="84">
        <v>20233378</v>
      </c>
      <c r="P83" s="33"/>
    </row>
    <row r="84" spans="1:16" ht="21" customHeight="1">
      <c r="A84" s="150" t="s">
        <v>90</v>
      </c>
      <c r="D84" s="54">
        <v>29</v>
      </c>
      <c r="E84" s="7"/>
      <c r="F84" s="8">
        <v>20233378</v>
      </c>
      <c r="G84" s="8"/>
      <c r="H84" s="8">
        <v>0</v>
      </c>
      <c r="I84" s="8"/>
      <c r="J84" s="8">
        <v>20233378</v>
      </c>
      <c r="K84" s="44"/>
      <c r="L84" s="84">
        <v>0</v>
      </c>
      <c r="P84" s="33"/>
    </row>
    <row r="85" spans="1:16" ht="21" customHeight="1">
      <c r="A85" s="3" t="s">
        <v>91</v>
      </c>
      <c r="D85" s="7"/>
      <c r="E85" s="7"/>
      <c r="F85" s="8"/>
      <c r="G85" s="8"/>
      <c r="I85" s="8"/>
      <c r="J85" s="84"/>
      <c r="K85" s="44"/>
      <c r="P85" s="33"/>
    </row>
    <row r="86" spans="1:16" ht="21" customHeight="1">
      <c r="A86" s="106" t="s">
        <v>92</v>
      </c>
      <c r="B86" s="106" t="s">
        <v>93</v>
      </c>
      <c r="C86" s="106"/>
      <c r="D86" s="7"/>
      <c r="E86" s="7"/>
      <c r="F86" s="8"/>
      <c r="G86" s="8"/>
      <c r="H86" s="8"/>
      <c r="I86" s="8"/>
      <c r="J86" s="84"/>
      <c r="K86" s="44"/>
      <c r="L86" s="84"/>
      <c r="P86" s="33"/>
    </row>
    <row r="87" spans="1:16" ht="21" customHeight="1">
      <c r="A87" s="150"/>
      <c r="C87" s="106" t="s">
        <v>94</v>
      </c>
      <c r="D87" s="54">
        <v>32</v>
      </c>
      <c r="E87" s="7"/>
      <c r="F87" s="84">
        <v>4303386</v>
      </c>
      <c r="G87" s="8"/>
      <c r="H87" s="8">
        <v>4303386</v>
      </c>
      <c r="I87" s="8"/>
      <c r="J87" s="84">
        <v>4303386</v>
      </c>
      <c r="K87" s="44"/>
      <c r="L87" s="84">
        <v>4303386</v>
      </c>
      <c r="P87" s="33"/>
    </row>
    <row r="88" spans="1:16" ht="21" customHeight="1">
      <c r="A88" s="106" t="s">
        <v>92</v>
      </c>
      <c r="B88" s="106" t="s">
        <v>95</v>
      </c>
      <c r="C88" s="106"/>
      <c r="D88" s="179"/>
      <c r="E88" s="7"/>
      <c r="F88" s="8">
        <v>-87302681</v>
      </c>
      <c r="G88" s="8"/>
      <c r="H88" s="8">
        <v>92489132</v>
      </c>
      <c r="I88" s="8"/>
      <c r="J88" s="13">
        <v>101956070</v>
      </c>
      <c r="K88" s="44"/>
      <c r="L88" s="84">
        <v>124295619</v>
      </c>
      <c r="P88" s="33"/>
    </row>
    <row r="89" spans="1:16" ht="21" customHeight="1">
      <c r="A89" s="3" t="s">
        <v>96</v>
      </c>
      <c r="D89" s="179"/>
      <c r="E89" s="7"/>
      <c r="F89" s="62">
        <v>24947749</v>
      </c>
      <c r="G89" s="13"/>
      <c r="H89" s="62">
        <v>19963813</v>
      </c>
      <c r="I89" s="13"/>
      <c r="J89" s="62">
        <v>2904623</v>
      </c>
      <c r="K89" s="16"/>
      <c r="L89" s="62">
        <v>355483</v>
      </c>
      <c r="P89" s="33"/>
    </row>
    <row r="90" spans="1:16" ht="21" customHeight="1">
      <c r="A90" s="3" t="s">
        <v>97</v>
      </c>
      <c r="D90" s="184"/>
      <c r="E90" s="50"/>
      <c r="F90" s="8">
        <f>SUM(F79:F89)</f>
        <v>2397354827</v>
      </c>
      <c r="G90" s="16"/>
      <c r="H90" s="8">
        <f>SUM(H79:H89)</f>
        <v>2572162704</v>
      </c>
      <c r="I90" s="16"/>
      <c r="J90" s="8">
        <f>SUM(J79:J89)</f>
        <v>2626306258</v>
      </c>
      <c r="K90" s="16"/>
      <c r="L90" s="8">
        <f>SUM(L79:L89)</f>
        <v>2646096667</v>
      </c>
      <c r="P90" s="33"/>
    </row>
    <row r="91" spans="1:16" ht="21" customHeight="1">
      <c r="A91" s="3" t="s">
        <v>98</v>
      </c>
      <c r="D91" s="185"/>
      <c r="E91" s="54"/>
      <c r="F91" s="62">
        <v>668315100</v>
      </c>
      <c r="G91" s="13"/>
      <c r="H91" s="62">
        <v>708326139</v>
      </c>
      <c r="I91" s="13"/>
      <c r="J91" s="137">
        <v>0</v>
      </c>
      <c r="K91" s="16"/>
      <c r="L91" s="62">
        <v>0</v>
      </c>
      <c r="P91" s="33"/>
    </row>
    <row r="92" spans="1:16" ht="21" customHeight="1">
      <c r="A92" s="4" t="s">
        <v>99</v>
      </c>
      <c r="B92" s="4"/>
      <c r="C92" s="4"/>
      <c r="D92" s="186"/>
      <c r="E92" s="130"/>
      <c r="F92" s="70">
        <f>SUM(F90:F91)</f>
        <v>3065669927</v>
      </c>
      <c r="G92" s="19"/>
      <c r="H92" s="70">
        <f>SUM(H90:H91)</f>
        <v>3280488843</v>
      </c>
      <c r="I92" s="19"/>
      <c r="J92" s="70">
        <f>SUM(J90:J91)</f>
        <v>2626306258</v>
      </c>
      <c r="K92" s="60"/>
      <c r="L92" s="70">
        <f>SUM(L90:L91)</f>
        <v>2646096667</v>
      </c>
      <c r="N92" s="212"/>
    </row>
    <row r="93" spans="1:16" ht="21" customHeight="1" thickBot="1">
      <c r="A93" s="22" t="s">
        <v>100</v>
      </c>
      <c r="D93" s="180"/>
      <c r="E93" s="30"/>
      <c r="F93" s="55">
        <f>SUM(F64+F92)</f>
        <v>3939801713</v>
      </c>
      <c r="G93" s="19"/>
      <c r="H93" s="55">
        <f>SUM(H64+H92)</f>
        <v>4302951165</v>
      </c>
      <c r="I93" s="19"/>
      <c r="J93" s="55">
        <f>SUM(J64+J92)</f>
        <v>2732294904</v>
      </c>
      <c r="K93" s="60"/>
      <c r="L93" s="55">
        <f>SUM(L64+L92)</f>
        <v>2803091836</v>
      </c>
    </row>
    <row r="94" spans="1:16" ht="21" customHeight="1" thickTop="1">
      <c r="C94" s="90"/>
      <c r="D94" s="183"/>
      <c r="E94" s="4"/>
      <c r="F94" s="13"/>
      <c r="G94" s="13"/>
      <c r="H94" s="13"/>
      <c r="I94" s="13"/>
      <c r="J94" s="13"/>
      <c r="K94" s="16"/>
      <c r="L94" s="13"/>
    </row>
    <row r="95" spans="1:16" ht="21" customHeight="1">
      <c r="C95" s="90"/>
      <c r="D95" s="183"/>
      <c r="E95" s="4"/>
      <c r="F95" s="75">
        <f>F32-F93</f>
        <v>0</v>
      </c>
      <c r="G95" s="75"/>
      <c r="H95" s="75">
        <f>H32-H93</f>
        <v>0</v>
      </c>
      <c r="I95" s="75"/>
      <c r="J95" s="75">
        <f>J32-J93</f>
        <v>0</v>
      </c>
      <c r="K95" s="72"/>
      <c r="L95" s="75">
        <f>L32-L93</f>
        <v>0</v>
      </c>
    </row>
  </sheetData>
  <mergeCells count="15">
    <mergeCell ref="J5:L5"/>
    <mergeCell ref="F5:H5"/>
    <mergeCell ref="F38:H38"/>
    <mergeCell ref="A1:L1"/>
    <mergeCell ref="A2:L2"/>
    <mergeCell ref="A3:L3"/>
    <mergeCell ref="A34:L34"/>
    <mergeCell ref="A35:L35"/>
    <mergeCell ref="A36:L36"/>
    <mergeCell ref="A66:L66"/>
    <mergeCell ref="J70:L70"/>
    <mergeCell ref="J38:L38"/>
    <mergeCell ref="F70:H70"/>
    <mergeCell ref="A67:L67"/>
    <mergeCell ref="A68:L68"/>
  </mergeCells>
  <phoneticPr fontId="19" type="noConversion"/>
  <pageMargins left="1.2000000000000002" right="0.3" top="1" bottom="0.5" header="0.3" footer="0.3"/>
  <pageSetup paperSize="9" scale="73" firstPageNumber="8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New,Regular"&amp;14หมายเหตุประกอบงบการเงินเป็นส่วนหนึ่งของงบการเงินรวมและงบการเงินเฉพาะกิจการนี้&amp;R&amp;"Angsana New,Regular"&amp;14&amp;P</oddFooter>
  </headerFooter>
  <rowBreaks count="2" manualBreakCount="2">
    <brk id="33" max="11" man="1"/>
    <brk id="65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62"/>
  <sheetViews>
    <sheetView view="pageBreakPreview" topLeftCell="A38" zoomScaleNormal="90" zoomScaleSheetLayoutView="100" workbookViewId="0">
      <selection activeCell="P54" sqref="P54"/>
    </sheetView>
  </sheetViews>
  <sheetFormatPr defaultColWidth="9.59765625" defaultRowHeight="19.8"/>
  <cols>
    <col min="1" max="2" width="2.59765625" style="1" customWidth="1"/>
    <col min="3" max="3" width="44.69921875" style="1" customWidth="1"/>
    <col min="4" max="4" width="8.59765625" style="180" customWidth="1"/>
    <col min="5" max="5" width="2.09765625" style="1" customWidth="1"/>
    <col min="6" max="6" width="13.59765625" style="1" customWidth="1"/>
    <col min="7" max="7" width="2.09765625" style="1" customWidth="1"/>
    <col min="8" max="8" width="13.59765625" style="1" customWidth="1"/>
    <col min="9" max="9" width="2.09765625" style="1" customWidth="1"/>
    <col min="10" max="10" width="13.59765625" style="5" customWidth="1"/>
    <col min="11" max="11" width="2.09765625" style="49" customWidth="1"/>
    <col min="12" max="12" width="13.59765625" style="1" customWidth="1"/>
    <col min="13" max="13" width="9.59765625" style="1"/>
    <col min="14" max="14" width="12" style="1" bestFit="1" customWidth="1"/>
    <col min="15" max="15" width="9.59765625" style="1"/>
    <col min="16" max="16" width="11.5" style="1" customWidth="1"/>
    <col min="17" max="16384" width="9.59765625" style="1"/>
  </cols>
  <sheetData>
    <row r="1" spans="1:17" ht="21" customHeight="1">
      <c r="A1" s="220" t="s">
        <v>0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</row>
    <row r="2" spans="1:17" ht="21" customHeight="1">
      <c r="A2" s="220" t="s">
        <v>101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</row>
    <row r="3" spans="1:17" ht="21" customHeight="1">
      <c r="A3" s="220" t="s">
        <v>102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</row>
    <row r="4" spans="1:17" ht="21" customHeight="1">
      <c r="C4" s="2"/>
      <c r="D4" s="182"/>
      <c r="E4" s="2"/>
      <c r="F4" s="2"/>
      <c r="G4" s="2"/>
      <c r="H4" s="2"/>
      <c r="I4" s="2"/>
      <c r="J4" s="1"/>
      <c r="K4" s="1"/>
      <c r="L4" s="53" t="s">
        <v>3</v>
      </c>
    </row>
    <row r="5" spans="1:17" ht="21" customHeight="1">
      <c r="E5" s="30"/>
      <c r="F5" s="221" t="s">
        <v>4</v>
      </c>
      <c r="G5" s="221"/>
      <c r="H5" s="221"/>
      <c r="J5" s="221" t="s">
        <v>5</v>
      </c>
      <c r="K5" s="221"/>
      <c r="L5" s="221"/>
    </row>
    <row r="6" spans="1:17" ht="20.399999999999999">
      <c r="C6" s="4"/>
      <c r="D6" s="74" t="s">
        <v>6</v>
      </c>
      <c r="F6" s="76">
        <v>2566</v>
      </c>
      <c r="G6" s="77"/>
      <c r="H6" s="107">
        <v>2565</v>
      </c>
      <c r="I6" s="77"/>
      <c r="J6" s="76">
        <v>2566</v>
      </c>
      <c r="K6" s="77"/>
      <c r="L6" s="107">
        <v>2565</v>
      </c>
    </row>
    <row r="7" spans="1:17" ht="21" customHeight="1">
      <c r="A7" s="4" t="s">
        <v>103</v>
      </c>
      <c r="D7" s="7"/>
      <c r="E7" s="2"/>
      <c r="F7" s="40"/>
      <c r="G7" s="40"/>
      <c r="H7" s="40"/>
      <c r="I7" s="40"/>
      <c r="J7" s="40"/>
      <c r="K7" s="40"/>
      <c r="L7" s="40"/>
    </row>
    <row r="8" spans="1:17" ht="21" customHeight="1">
      <c r="B8" s="3" t="s">
        <v>104</v>
      </c>
      <c r="D8" s="30"/>
      <c r="E8" s="3"/>
      <c r="F8" s="23">
        <v>916161559</v>
      </c>
      <c r="G8" s="23"/>
      <c r="H8" s="23">
        <v>806931782</v>
      </c>
      <c r="I8" s="23"/>
      <c r="J8" s="23">
        <v>0</v>
      </c>
      <c r="K8" s="23"/>
      <c r="L8" s="23">
        <v>0</v>
      </c>
      <c r="N8" s="212"/>
    </row>
    <row r="9" spans="1:17" ht="21" customHeight="1">
      <c r="B9" s="3" t="s">
        <v>105</v>
      </c>
      <c r="D9" s="30"/>
      <c r="E9" s="3"/>
      <c r="F9" s="23">
        <v>143482867</v>
      </c>
      <c r="G9" s="23"/>
      <c r="H9" s="23">
        <v>105763565</v>
      </c>
      <c r="I9" s="23"/>
      <c r="J9" s="23">
        <v>0</v>
      </c>
      <c r="K9" s="23"/>
      <c r="L9" s="23">
        <v>0</v>
      </c>
      <c r="N9" s="212"/>
    </row>
    <row r="10" spans="1:17" s="4" customFormat="1" ht="21" customHeight="1">
      <c r="A10" s="90" t="s">
        <v>106</v>
      </c>
      <c r="D10" s="41"/>
      <c r="E10" s="41"/>
      <c r="F10" s="59">
        <f>SUM(F8:F9)</f>
        <v>1059644426</v>
      </c>
      <c r="G10" s="36"/>
      <c r="H10" s="59">
        <f>SUM(H8:H9)</f>
        <v>912695347</v>
      </c>
      <c r="I10" s="36"/>
      <c r="J10" s="59">
        <f>SUM(J8:J9)</f>
        <v>0</v>
      </c>
      <c r="K10" s="20"/>
      <c r="L10" s="59">
        <f>SUM(L8:L9)</f>
        <v>0</v>
      </c>
      <c r="N10" s="212"/>
      <c r="O10" s="209"/>
    </row>
    <row r="11" spans="1:17" s="4" customFormat="1" ht="8.1" customHeight="1">
      <c r="A11" s="42"/>
      <c r="D11" s="189"/>
      <c r="E11" s="41"/>
      <c r="F11" s="21"/>
      <c r="G11" s="21"/>
      <c r="H11" s="21"/>
      <c r="I11" s="21"/>
      <c r="J11" s="21"/>
      <c r="K11" s="14"/>
      <c r="L11" s="21"/>
    </row>
    <row r="12" spans="1:17" ht="21" customHeight="1">
      <c r="A12" s="90" t="s">
        <v>107</v>
      </c>
      <c r="D12" s="43"/>
      <c r="E12" s="43"/>
      <c r="F12" s="21"/>
      <c r="G12" s="21"/>
      <c r="H12" s="21"/>
      <c r="I12" s="21"/>
      <c r="J12" s="21"/>
      <c r="K12" s="14"/>
      <c r="L12" s="21"/>
    </row>
    <row r="13" spans="1:17" ht="21" customHeight="1">
      <c r="B13" s="3" t="s">
        <v>108</v>
      </c>
      <c r="D13" s="30"/>
      <c r="E13" s="3"/>
      <c r="F13" s="23">
        <v>-856555482</v>
      </c>
      <c r="G13" s="44"/>
      <c r="H13" s="23">
        <v>-745734873</v>
      </c>
      <c r="I13" s="44"/>
      <c r="J13" s="23">
        <v>0</v>
      </c>
      <c r="K13" s="44"/>
      <c r="L13" s="23">
        <v>0</v>
      </c>
      <c r="N13" s="212"/>
      <c r="O13" s="17"/>
      <c r="P13" s="212"/>
      <c r="Q13" s="17"/>
    </row>
    <row r="14" spans="1:17" ht="21" customHeight="1">
      <c r="B14" s="3" t="s">
        <v>109</v>
      </c>
      <c r="D14" s="30"/>
      <c r="E14" s="3"/>
      <c r="F14" s="23">
        <v>-106770673</v>
      </c>
      <c r="G14" s="44"/>
      <c r="H14" s="23">
        <v>-88275574</v>
      </c>
      <c r="I14" s="44"/>
      <c r="J14" s="23">
        <v>0</v>
      </c>
      <c r="K14" s="44"/>
      <c r="L14" s="23">
        <v>0</v>
      </c>
      <c r="N14" s="212"/>
    </row>
    <row r="15" spans="1:17" s="4" customFormat="1" ht="21" customHeight="1">
      <c r="A15" s="90" t="s">
        <v>110</v>
      </c>
      <c r="D15" s="182"/>
      <c r="F15" s="59">
        <f>SUM(F13:F14)</f>
        <v>-963326155</v>
      </c>
      <c r="G15" s="60"/>
      <c r="H15" s="59">
        <f>SUM(H13:H14)</f>
        <v>-834010447</v>
      </c>
      <c r="I15" s="60"/>
      <c r="J15" s="59">
        <f>SUM(J13:J14)</f>
        <v>0</v>
      </c>
      <c r="K15" s="20"/>
      <c r="L15" s="59">
        <f>SUM(L13:L14)</f>
        <v>0</v>
      </c>
      <c r="N15" s="212"/>
    </row>
    <row r="16" spans="1:17" s="4" customFormat="1" ht="8.25" customHeight="1">
      <c r="D16" s="182"/>
      <c r="F16" s="68"/>
      <c r="G16" s="68"/>
      <c r="H16" s="68"/>
      <c r="I16" s="20"/>
      <c r="J16" s="20"/>
      <c r="K16" s="20"/>
      <c r="L16" s="20"/>
    </row>
    <row r="17" spans="1:16" s="4" customFormat="1" ht="21" customHeight="1">
      <c r="A17" s="4" t="s">
        <v>111</v>
      </c>
      <c r="D17" s="182"/>
      <c r="F17" s="73">
        <f>SUM(F10,F15)</f>
        <v>96318271</v>
      </c>
      <c r="G17" s="20"/>
      <c r="H17" s="73">
        <f>SUM(H10,H15)</f>
        <v>78684900</v>
      </c>
      <c r="I17" s="20"/>
      <c r="J17" s="73">
        <f>SUM(J10,J15)</f>
        <v>0</v>
      </c>
      <c r="K17" s="20"/>
      <c r="L17" s="73">
        <f>SUM(L10,L15)</f>
        <v>0</v>
      </c>
    </row>
    <row r="18" spans="1:16" s="4" customFormat="1" ht="8.25" customHeight="1">
      <c r="D18" s="182"/>
      <c r="F18" s="68"/>
      <c r="G18" s="68"/>
      <c r="H18" s="68"/>
      <c r="I18" s="20"/>
      <c r="J18" s="20"/>
      <c r="K18" s="20"/>
      <c r="L18" s="20"/>
    </row>
    <row r="19" spans="1:16" s="4" customFormat="1" ht="21" customHeight="1">
      <c r="A19" s="1" t="s">
        <v>112</v>
      </c>
      <c r="D19" s="193">
        <v>34</v>
      </c>
      <c r="F19" s="23">
        <v>28380985</v>
      </c>
      <c r="G19" s="14"/>
      <c r="H19" s="23">
        <v>48837923.450000003</v>
      </c>
      <c r="I19" s="14"/>
      <c r="J19" s="23">
        <v>37649683</v>
      </c>
      <c r="K19" s="23"/>
      <c r="L19" s="23">
        <v>42315943</v>
      </c>
      <c r="N19" s="213"/>
    </row>
    <row r="20" spans="1:16" s="4" customFormat="1" ht="21" customHeight="1">
      <c r="A20" s="1" t="s">
        <v>113</v>
      </c>
      <c r="D20" s="193"/>
      <c r="F20" s="23">
        <v>-22735864</v>
      </c>
      <c r="G20" s="14"/>
      <c r="H20" s="23">
        <v>-21085415</v>
      </c>
      <c r="I20" s="14"/>
      <c r="J20" s="23">
        <v>-137500</v>
      </c>
      <c r="K20" s="14"/>
      <c r="L20" s="23">
        <v>-165720</v>
      </c>
      <c r="N20" s="212"/>
    </row>
    <row r="21" spans="1:16" s="4" customFormat="1" ht="21" customHeight="1">
      <c r="A21" s="1" t="s">
        <v>114</v>
      </c>
      <c r="D21" s="193"/>
      <c r="F21" s="23">
        <v>-280028898</v>
      </c>
      <c r="G21" s="14"/>
      <c r="H21" s="23">
        <v>-257158682</v>
      </c>
      <c r="I21" s="14"/>
      <c r="J21" s="23">
        <v>-66420722</v>
      </c>
      <c r="K21" s="14"/>
      <c r="L21" s="23">
        <v>-56775758</v>
      </c>
      <c r="N21" s="213"/>
      <c r="O21" s="209"/>
      <c r="P21" s="212"/>
    </row>
    <row r="22" spans="1:16" s="4" customFormat="1" ht="21" customHeight="1">
      <c r="A22" s="1" t="s">
        <v>115</v>
      </c>
      <c r="D22" s="193"/>
      <c r="F22" s="23">
        <v>119470</v>
      </c>
      <c r="G22" s="14"/>
      <c r="H22" s="23">
        <v>38143569</v>
      </c>
      <c r="I22" s="14"/>
      <c r="J22" s="23">
        <v>103897</v>
      </c>
      <c r="K22" s="14"/>
      <c r="L22" s="23">
        <v>61772817</v>
      </c>
      <c r="N22" s="213"/>
    </row>
    <row r="23" spans="1:16" s="4" customFormat="1" ht="21" customHeight="1">
      <c r="A23" s="1" t="s">
        <v>116</v>
      </c>
      <c r="D23" s="193"/>
      <c r="F23" s="23">
        <v>-30154380</v>
      </c>
      <c r="G23" s="14"/>
      <c r="H23" s="23">
        <v>-25881541</v>
      </c>
      <c r="I23" s="14"/>
      <c r="J23" s="23">
        <v>-3302476</v>
      </c>
      <c r="K23" s="14"/>
      <c r="L23" s="23">
        <v>-7272188</v>
      </c>
      <c r="N23" s="213"/>
      <c r="O23" s="209"/>
      <c r="P23" s="212"/>
    </row>
    <row r="24" spans="1:16" s="4" customFormat="1" ht="21" customHeight="1">
      <c r="A24" s="1" t="s">
        <v>265</v>
      </c>
      <c r="D24" s="193"/>
      <c r="F24" s="23">
        <v>0</v>
      </c>
      <c r="G24" s="14"/>
      <c r="H24" s="23">
        <v>5595030</v>
      </c>
      <c r="I24" s="14"/>
      <c r="J24" s="23">
        <v>9784339</v>
      </c>
      <c r="K24" s="14"/>
      <c r="L24" s="23">
        <v>4520238</v>
      </c>
      <c r="N24" s="212"/>
    </row>
    <row r="25" spans="1:16" s="4" customFormat="1" ht="21" customHeight="1">
      <c r="A25" s="106" t="s">
        <v>117</v>
      </c>
      <c r="B25" s="110"/>
      <c r="C25" s="110"/>
      <c r="D25" s="193"/>
      <c r="F25" s="25">
        <v>-26872606</v>
      </c>
      <c r="G25" s="14"/>
      <c r="H25" s="25">
        <v>-8469354</v>
      </c>
      <c r="I25" s="16"/>
      <c r="J25" s="25">
        <v>0</v>
      </c>
      <c r="K25" s="14"/>
      <c r="L25" s="25">
        <v>0</v>
      </c>
      <c r="N25" s="212"/>
    </row>
    <row r="26" spans="1:16" s="4" customFormat="1" ht="21" customHeight="1">
      <c r="A26" s="110" t="s">
        <v>118</v>
      </c>
      <c r="B26" s="22"/>
      <c r="C26" s="110"/>
      <c r="D26" s="193"/>
      <c r="F26" s="36">
        <f>SUM(F17:F25)</f>
        <v>-234973022</v>
      </c>
      <c r="G26" s="60"/>
      <c r="H26" s="36">
        <f>SUM(H17:H25)</f>
        <v>-141333569.55000001</v>
      </c>
      <c r="I26" s="60"/>
      <c r="J26" s="36">
        <f>SUM(J17:J25)</f>
        <v>-22322779</v>
      </c>
      <c r="K26" s="20"/>
      <c r="L26" s="36">
        <f>SUM(L17:L25)</f>
        <v>44395332</v>
      </c>
      <c r="N26" s="212"/>
    </row>
    <row r="27" spans="1:16" ht="21" customHeight="1">
      <c r="A27" s="1" t="s">
        <v>119</v>
      </c>
      <c r="D27" s="194">
        <v>21</v>
      </c>
      <c r="E27" s="43"/>
      <c r="F27" s="25">
        <v>17687462</v>
      </c>
      <c r="G27" s="24"/>
      <c r="H27" s="25">
        <v>14299806</v>
      </c>
      <c r="I27" s="24"/>
      <c r="J27" s="25">
        <v>-16770</v>
      </c>
      <c r="K27" s="14"/>
      <c r="L27" s="25">
        <v>2007282</v>
      </c>
      <c r="N27" s="212"/>
    </row>
    <row r="28" spans="1:16" s="4" customFormat="1" ht="21" customHeight="1" thickBot="1">
      <c r="A28" s="22" t="s">
        <v>120</v>
      </c>
      <c r="B28" s="110"/>
      <c r="C28" s="110"/>
      <c r="D28" s="193"/>
      <c r="F28" s="58">
        <f>SUM(F26:F27)</f>
        <v>-217285560</v>
      </c>
      <c r="G28" s="20"/>
      <c r="H28" s="58">
        <f>SUM(H26:H27)</f>
        <v>-127033763.55000001</v>
      </c>
      <c r="I28" s="20"/>
      <c r="J28" s="58">
        <f>SUM(J26:J27)</f>
        <v>-22339549</v>
      </c>
      <c r="K28" s="20"/>
      <c r="L28" s="58">
        <f>SUM(L26:L27)</f>
        <v>46402614</v>
      </c>
      <c r="N28" s="212"/>
      <c r="O28" s="209"/>
      <c r="P28" s="212"/>
    </row>
    <row r="29" spans="1:16" ht="21" customHeight="1" thickTop="1">
      <c r="D29" s="2"/>
      <c r="E29" s="90"/>
      <c r="F29" s="21"/>
      <c r="G29" s="16"/>
      <c r="H29" s="21"/>
      <c r="I29" s="21"/>
      <c r="J29" s="21"/>
      <c r="K29" s="69"/>
      <c r="L29" s="21"/>
    </row>
    <row r="30" spans="1:16" ht="21" customHeight="1">
      <c r="A30" s="45" t="s">
        <v>121</v>
      </c>
      <c r="D30" s="190"/>
      <c r="E30" s="46"/>
      <c r="F30" s="80"/>
      <c r="G30" s="81"/>
      <c r="H30" s="80"/>
      <c r="I30" s="82"/>
      <c r="J30" s="80"/>
      <c r="K30" s="80"/>
      <c r="L30" s="80"/>
    </row>
    <row r="31" spans="1:16" ht="21" customHeight="1">
      <c r="A31" s="47" t="s">
        <v>122</v>
      </c>
      <c r="D31" s="190"/>
      <c r="E31" s="46"/>
      <c r="F31" s="69"/>
      <c r="G31" s="69"/>
      <c r="H31" s="69"/>
      <c r="I31" s="69"/>
      <c r="J31" s="16"/>
      <c r="K31" s="69"/>
      <c r="L31" s="16"/>
    </row>
    <row r="32" spans="1:16" ht="21" customHeight="1">
      <c r="B32" s="47" t="s">
        <v>123</v>
      </c>
      <c r="D32" s="190"/>
      <c r="E32" s="46"/>
      <c r="F32" s="14">
        <v>5952087</v>
      </c>
      <c r="G32" s="14"/>
      <c r="H32" s="14">
        <v>-2562166</v>
      </c>
      <c r="I32" s="14"/>
      <c r="J32" s="14">
        <v>0</v>
      </c>
      <c r="K32" s="14"/>
      <c r="L32" s="14">
        <v>-1706860</v>
      </c>
    </row>
    <row r="33" spans="1:15" ht="21" customHeight="1">
      <c r="B33" s="47" t="s">
        <v>124</v>
      </c>
      <c r="D33" s="190"/>
      <c r="E33" s="46"/>
      <c r="F33" s="14">
        <v>3656000</v>
      </c>
      <c r="G33" s="14"/>
      <c r="H33" s="14">
        <v>0</v>
      </c>
      <c r="I33" s="14"/>
      <c r="J33" s="14">
        <v>3186425</v>
      </c>
      <c r="K33" s="14"/>
      <c r="L33" s="14">
        <v>0</v>
      </c>
    </row>
    <row r="34" spans="1:15" ht="21" customHeight="1">
      <c r="B34" s="47" t="s">
        <v>125</v>
      </c>
      <c r="D34" s="218">
        <v>21</v>
      </c>
      <c r="E34" s="86"/>
      <c r="F34" s="16">
        <v>-1921617</v>
      </c>
      <c r="G34" s="14"/>
      <c r="H34" s="16">
        <v>468108</v>
      </c>
      <c r="I34" s="14"/>
      <c r="J34" s="136">
        <v>-637285</v>
      </c>
      <c r="K34" s="14"/>
      <c r="L34" s="136">
        <v>255327</v>
      </c>
    </row>
    <row r="35" spans="1:15" ht="21" customHeight="1">
      <c r="A35" s="152" t="s">
        <v>126</v>
      </c>
      <c r="D35" s="191"/>
      <c r="E35" s="86"/>
      <c r="F35" s="132">
        <f>SUM(F32:F34)</f>
        <v>7686470</v>
      </c>
      <c r="G35" s="14"/>
      <c r="H35" s="132">
        <f>SUM(H32:H34)</f>
        <v>-2094058</v>
      </c>
      <c r="I35" s="14"/>
      <c r="J35" s="14">
        <f>SUM(J32:J34)</f>
        <v>2549140</v>
      </c>
      <c r="K35" s="14"/>
      <c r="L35" s="14">
        <f>SUM(L32:L34)</f>
        <v>-1451533</v>
      </c>
    </row>
    <row r="36" spans="1:15" ht="21" hidden="1" customHeight="1">
      <c r="A36" s="86"/>
      <c r="B36" s="47" t="s">
        <v>124</v>
      </c>
      <c r="D36" s="191"/>
      <c r="E36" s="86"/>
      <c r="F36" s="21">
        <v>0</v>
      </c>
      <c r="G36" s="16"/>
      <c r="H36" s="21">
        <v>0</v>
      </c>
      <c r="I36" s="16"/>
      <c r="J36" s="21">
        <v>0</v>
      </c>
      <c r="K36" s="16"/>
      <c r="L36" s="21">
        <v>0</v>
      </c>
    </row>
    <row r="37" spans="1:15" ht="21" hidden="1" customHeight="1">
      <c r="A37" s="86"/>
      <c r="B37" s="47" t="s">
        <v>125</v>
      </c>
      <c r="D37" s="191"/>
      <c r="E37" s="86"/>
      <c r="F37" s="21">
        <v>0</v>
      </c>
      <c r="G37" s="16"/>
      <c r="H37" s="21">
        <v>0</v>
      </c>
      <c r="I37" s="16"/>
      <c r="J37" s="21">
        <v>0</v>
      </c>
      <c r="K37" s="16"/>
      <c r="L37" s="21">
        <v>0</v>
      </c>
    </row>
    <row r="38" spans="1:15" ht="21" customHeight="1" thickBot="1">
      <c r="A38" s="45" t="s">
        <v>127</v>
      </c>
      <c r="D38" s="191"/>
      <c r="E38" s="86"/>
      <c r="F38" s="58">
        <f>F28+SUM(F35:F35)</f>
        <v>-209599090</v>
      </c>
      <c r="G38" s="20"/>
      <c r="H38" s="58">
        <f>H28+SUM(H35:H37)</f>
        <v>-129127821.55000001</v>
      </c>
      <c r="I38" s="20"/>
      <c r="J38" s="58">
        <f>J28+SUM(J35:J35)</f>
        <v>-19790409</v>
      </c>
      <c r="K38" s="20"/>
      <c r="L38" s="58">
        <f>L28+SUM(L35:L37)</f>
        <v>44951081</v>
      </c>
      <c r="N38" s="212"/>
      <c r="O38" s="17"/>
    </row>
    <row r="39" spans="1:15" ht="21" customHeight="1" thickTop="1">
      <c r="J39" s="1"/>
      <c r="K39" s="1"/>
    </row>
    <row r="40" spans="1:15" ht="21" customHeight="1">
      <c r="A40" s="220" t="str">
        <f>A1</f>
        <v xml:space="preserve">บริษัท เซเว่น ยูทิลิตี้ส์ แอนด์ พาวเวอร์ จำกัด (มหาชน) </v>
      </c>
      <c r="B40" s="220"/>
      <c r="C40" s="220"/>
      <c r="D40" s="220"/>
      <c r="E40" s="220"/>
      <c r="F40" s="220"/>
      <c r="G40" s="220"/>
      <c r="H40" s="220"/>
      <c r="I40" s="220"/>
      <c r="J40" s="220"/>
      <c r="K40" s="220"/>
      <c r="L40" s="220"/>
    </row>
    <row r="41" spans="1:15" ht="21" customHeight="1">
      <c r="A41" s="220" t="str">
        <f>A2</f>
        <v>งบกำไรขาดทุนและกำไรขาดทุนเบ็ดเสร็จอื่น</v>
      </c>
      <c r="B41" s="220"/>
      <c r="C41" s="220"/>
      <c r="D41" s="220"/>
      <c r="E41" s="220"/>
      <c r="F41" s="220"/>
      <c r="G41" s="220"/>
      <c r="H41" s="220"/>
      <c r="I41" s="220"/>
      <c r="J41" s="220"/>
      <c r="K41" s="220"/>
      <c r="L41" s="220"/>
    </row>
    <row r="42" spans="1:15" ht="21" customHeight="1">
      <c r="A42" s="220" t="str">
        <f>A3</f>
        <v>สำหรับปีสิ้นสุดวันที่ 31 ธันวาคม 2566</v>
      </c>
      <c r="B42" s="220"/>
      <c r="C42" s="220"/>
      <c r="D42" s="220"/>
      <c r="E42" s="220"/>
      <c r="F42" s="220"/>
      <c r="G42" s="220"/>
      <c r="H42" s="220"/>
      <c r="I42" s="220"/>
      <c r="J42" s="220"/>
      <c r="K42" s="220"/>
      <c r="L42" s="220"/>
    </row>
    <row r="43" spans="1:15" ht="21" customHeight="1">
      <c r="C43" s="2"/>
      <c r="D43" s="182"/>
      <c r="E43" s="2"/>
      <c r="F43" s="2"/>
      <c r="G43" s="2"/>
      <c r="H43" s="2"/>
      <c r="I43" s="2"/>
      <c r="J43" s="1"/>
      <c r="K43" s="1"/>
      <c r="L43" s="53" t="str">
        <f>L4</f>
        <v>(หน่วย : บาท)</v>
      </c>
    </row>
    <row r="44" spans="1:15" ht="21" customHeight="1">
      <c r="E44" s="30"/>
      <c r="F44" s="221" t="s">
        <v>4</v>
      </c>
      <c r="G44" s="221"/>
      <c r="H44" s="221"/>
      <c r="J44" s="221" t="s">
        <v>5</v>
      </c>
      <c r="K44" s="221"/>
      <c r="L44" s="221"/>
    </row>
    <row r="45" spans="1:15" ht="20.399999999999999">
      <c r="C45" s="4"/>
      <c r="D45" s="74" t="s">
        <v>6</v>
      </c>
      <c r="F45" s="76">
        <f>F6</f>
        <v>2566</v>
      </c>
      <c r="G45" s="77"/>
      <c r="H45" s="76">
        <f>H6</f>
        <v>2565</v>
      </c>
      <c r="I45" s="77"/>
      <c r="J45" s="76">
        <f>J6</f>
        <v>2566</v>
      </c>
      <c r="K45" s="77"/>
      <c r="L45" s="76">
        <f>L6</f>
        <v>2565</v>
      </c>
    </row>
    <row r="46" spans="1:15" ht="21" customHeight="1">
      <c r="A46" s="90" t="s">
        <v>128</v>
      </c>
      <c r="D46" s="182"/>
      <c r="E46" s="90"/>
      <c r="F46" s="21"/>
      <c r="G46" s="16"/>
      <c r="H46" s="21"/>
      <c r="I46" s="21"/>
      <c r="J46" s="21"/>
      <c r="K46" s="93"/>
      <c r="L46" s="21"/>
    </row>
    <row r="47" spans="1:15" ht="21" customHeight="1">
      <c r="B47" s="3" t="s">
        <v>129</v>
      </c>
      <c r="D47" s="182"/>
      <c r="E47" s="90"/>
      <c r="F47" s="21">
        <v>-179791813</v>
      </c>
      <c r="G47" s="16"/>
      <c r="H47" s="21">
        <f>+H28-H48</f>
        <v>-101024297.55000001</v>
      </c>
      <c r="I47" s="21"/>
      <c r="J47" s="21">
        <f>+J28</f>
        <v>-22339549</v>
      </c>
      <c r="K47" s="14"/>
      <c r="L47" s="21">
        <v>46402614</v>
      </c>
    </row>
    <row r="48" spans="1:15" ht="21" customHeight="1">
      <c r="B48" s="3" t="s">
        <v>130</v>
      </c>
      <c r="D48" s="182"/>
      <c r="E48" s="90"/>
      <c r="F48" s="25">
        <v>-37493747</v>
      </c>
      <c r="G48" s="16"/>
      <c r="H48" s="25">
        <v>-26009466</v>
      </c>
      <c r="I48" s="21"/>
      <c r="J48" s="25">
        <v>0</v>
      </c>
      <c r="K48" s="14"/>
      <c r="L48" s="25" t="s">
        <v>131</v>
      </c>
    </row>
    <row r="49" spans="1:13" ht="21" customHeight="1" thickBot="1">
      <c r="A49" s="90"/>
      <c r="D49" s="182"/>
      <c r="E49" s="90"/>
      <c r="F49" s="58">
        <f>SUM(F47:F48)</f>
        <v>-217285560</v>
      </c>
      <c r="G49" s="60"/>
      <c r="H49" s="58">
        <f>SUM(H47:H48)</f>
        <v>-127033763.55000001</v>
      </c>
      <c r="I49" s="36"/>
      <c r="J49" s="58">
        <f>SUM(J47:J48)</f>
        <v>-22339549</v>
      </c>
      <c r="K49" s="20"/>
      <c r="L49" s="58">
        <f>SUM(L47:L48)</f>
        <v>46402614</v>
      </c>
    </row>
    <row r="50" spans="1:13" ht="8.1" customHeight="1" thickTop="1">
      <c r="A50" s="45"/>
      <c r="D50" s="191"/>
      <c r="E50" s="86"/>
      <c r="F50" s="14"/>
      <c r="G50" s="14"/>
      <c r="H50" s="14"/>
      <c r="I50" s="14"/>
      <c r="J50" s="14"/>
      <c r="K50" s="14"/>
      <c r="L50" s="14"/>
    </row>
    <row r="51" spans="1:13" ht="21" customHeight="1">
      <c r="A51" s="45" t="s">
        <v>132</v>
      </c>
      <c r="D51" s="192"/>
      <c r="E51" s="45"/>
      <c r="I51" s="14"/>
      <c r="J51" s="14"/>
      <c r="K51" s="14"/>
      <c r="L51" s="14"/>
    </row>
    <row r="52" spans="1:13" ht="21" customHeight="1">
      <c r="A52" s="45"/>
      <c r="B52" s="1" t="s">
        <v>129</v>
      </c>
      <c r="D52" s="192"/>
      <c r="E52" s="45"/>
      <c r="F52" s="87">
        <v>-174807877</v>
      </c>
      <c r="G52" s="14"/>
      <c r="H52" s="87">
        <f>+H38-H53</f>
        <v>-103118355.55000001</v>
      </c>
      <c r="I52" s="14"/>
      <c r="J52" s="14">
        <f>+J38</f>
        <v>-19790409</v>
      </c>
      <c r="K52" s="14"/>
      <c r="L52" s="14">
        <v>44951081</v>
      </c>
    </row>
    <row r="53" spans="1:13" ht="21" customHeight="1">
      <c r="B53" s="3" t="s">
        <v>130</v>
      </c>
      <c r="D53" s="191"/>
      <c r="E53" s="47"/>
      <c r="F53" s="10">
        <v>-34791213</v>
      </c>
      <c r="G53" s="94"/>
      <c r="H53" s="10">
        <f>+H48</f>
        <v>-26009466</v>
      </c>
      <c r="I53" s="10"/>
      <c r="J53" s="128">
        <v>0</v>
      </c>
      <c r="K53" s="95"/>
      <c r="L53" s="128">
        <v>0</v>
      </c>
    </row>
    <row r="54" spans="1:13" ht="21" customHeight="1" thickBot="1">
      <c r="A54" s="47"/>
      <c r="D54" s="192"/>
      <c r="E54" s="45"/>
      <c r="F54" s="96">
        <f>SUM(F52:F53)</f>
        <v>-209599090</v>
      </c>
      <c r="G54" s="19"/>
      <c r="H54" s="96">
        <f>SUM(H52:H53)</f>
        <v>-129127821.55000001</v>
      </c>
      <c r="I54" s="37"/>
      <c r="J54" s="96">
        <f>SUM(J52:J53)</f>
        <v>-19790409</v>
      </c>
      <c r="K54" s="66"/>
      <c r="L54" s="96">
        <f>SUM(L52:L53)</f>
        <v>44951081</v>
      </c>
    </row>
    <row r="55" spans="1:13" ht="8.1" customHeight="1" thickTop="1">
      <c r="A55" s="47"/>
      <c r="D55" s="191"/>
      <c r="E55" s="47"/>
      <c r="F55" s="26"/>
      <c r="G55" s="27"/>
      <c r="H55" s="26"/>
      <c r="I55" s="26"/>
      <c r="J55" s="26"/>
      <c r="K55" s="28"/>
      <c r="L55" s="26"/>
    </row>
    <row r="56" spans="1:13" ht="21" customHeight="1">
      <c r="A56" s="22" t="s">
        <v>133</v>
      </c>
      <c r="B56" s="106"/>
      <c r="C56" s="106"/>
      <c r="E56" s="90"/>
      <c r="F56" s="21"/>
      <c r="G56" s="16"/>
      <c r="H56" s="21"/>
      <c r="I56" s="21"/>
      <c r="J56" s="21"/>
      <c r="K56" s="93"/>
      <c r="L56" s="21"/>
    </row>
    <row r="57" spans="1:13" ht="21.75" customHeight="1" thickBot="1">
      <c r="B57" s="106" t="s">
        <v>134</v>
      </c>
      <c r="C57" s="106"/>
      <c r="D57" s="30">
        <v>37</v>
      </c>
      <c r="E57" s="90"/>
      <c r="F57" s="155">
        <v>-3.5000000000000003E-2</v>
      </c>
      <c r="G57" s="48"/>
      <c r="H57" s="155">
        <v>-0.02</v>
      </c>
      <c r="I57" s="148"/>
      <c r="J57" s="155">
        <v>-4.0000000000000001E-3</v>
      </c>
      <c r="K57" s="156"/>
      <c r="L57" s="155">
        <v>8.9999999999999993E-3</v>
      </c>
      <c r="M57" s="30"/>
    </row>
    <row r="58" spans="1:13" ht="20.399999999999999" thickTop="1"/>
    <row r="59" spans="1:13">
      <c r="F59" s="33">
        <f>F49-F28</f>
        <v>0</v>
      </c>
    </row>
    <row r="60" spans="1:13">
      <c r="F60" s="33">
        <f>F54-F38</f>
        <v>0</v>
      </c>
    </row>
    <row r="62" spans="1:13">
      <c r="F62" s="219"/>
      <c r="J62" s="219"/>
    </row>
  </sheetData>
  <mergeCells count="10">
    <mergeCell ref="A1:L1"/>
    <mergeCell ref="A2:L2"/>
    <mergeCell ref="A3:L3"/>
    <mergeCell ref="F5:H5"/>
    <mergeCell ref="J5:L5"/>
    <mergeCell ref="A40:L40"/>
    <mergeCell ref="A41:L41"/>
    <mergeCell ref="A42:L42"/>
    <mergeCell ref="F44:H44"/>
    <mergeCell ref="J44:L44"/>
  </mergeCells>
  <pageMargins left="0.8" right="0.3" top="1" bottom="0.5" header="0.3" footer="0.3"/>
  <pageSetup paperSize="9" scale="73" firstPageNumber="11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New,Regular"&amp;14หมายเหตุประกอบงบการเงินเป็นส่วนหนึ่งของงบการเงินรวมและงบการเงินเฉพาะกิจการนี้&amp;R&amp;"Angsana New,Regular"&amp;14&amp;P</oddFooter>
  </headerFooter>
  <rowBreaks count="1" manualBreakCount="1">
    <brk id="39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H33"/>
  <sheetViews>
    <sheetView view="pageBreakPreview" topLeftCell="H18" zoomScaleNormal="90" zoomScaleSheetLayoutView="100" workbookViewId="0">
      <selection activeCell="Y35" sqref="Y35"/>
    </sheetView>
  </sheetViews>
  <sheetFormatPr defaultColWidth="9" defaultRowHeight="19.8"/>
  <cols>
    <col min="1" max="1" width="1.3984375" style="1" customWidth="1"/>
    <col min="2" max="2" width="42" style="1" customWidth="1"/>
    <col min="3" max="3" width="6.19921875" style="1" customWidth="1"/>
    <col min="4" max="4" width="0.5" style="1" customWidth="1"/>
    <col min="5" max="5" width="12.59765625" style="1" customWidth="1"/>
    <col min="6" max="6" width="0.5" style="1" customWidth="1"/>
    <col min="7" max="7" width="12.19921875" style="1" customWidth="1"/>
    <col min="8" max="8" width="0.5" style="1" customWidth="1"/>
    <col min="9" max="9" width="13.69921875" style="1" bestFit="1" customWidth="1"/>
    <col min="10" max="10" width="0.5" style="1" customWidth="1"/>
    <col min="11" max="11" width="13.59765625" style="1" customWidth="1"/>
    <col min="12" max="12" width="0.5" style="1" customWidth="1"/>
    <col min="13" max="13" width="11.19921875" style="1" customWidth="1"/>
    <col min="14" max="14" width="0.5" style="1" customWidth="1"/>
    <col min="15" max="15" width="11.3984375" style="1" customWidth="1"/>
    <col min="16" max="16" width="0.5" style="1" customWidth="1"/>
    <col min="17" max="17" width="13.09765625" style="1" customWidth="1"/>
    <col min="18" max="18" width="0.5" style="1" customWidth="1"/>
    <col min="19" max="19" width="14.5" style="1" customWidth="1"/>
    <col min="20" max="20" width="0.5" style="1" customWidth="1"/>
    <col min="21" max="21" width="11.8984375" style="1" customWidth="1"/>
    <col min="22" max="22" width="0.5" style="1" customWidth="1"/>
    <col min="23" max="23" width="15.3984375" style="1" customWidth="1"/>
    <col min="24" max="24" width="0.5" style="1" customWidth="1"/>
    <col min="25" max="25" width="14.69921875" style="1" customWidth="1"/>
    <col min="26" max="26" width="0.5" style="1" customWidth="1"/>
    <col min="27" max="27" width="12.3984375" style="1" customWidth="1"/>
    <col min="28" max="28" width="0.5" style="1" customWidth="1"/>
    <col min="29" max="29" width="11.59765625" style="1" bestFit="1" customWidth="1"/>
    <col min="30" max="30" width="0.5" style="1" customWidth="1"/>
    <col min="31" max="31" width="12.09765625" style="1" bestFit="1" customWidth="1"/>
    <col min="32" max="32" width="0.5" style="1" customWidth="1"/>
    <col min="33" max="33" width="12.59765625" style="1" customWidth="1"/>
    <col min="34" max="34" width="9" style="30"/>
    <col min="35" max="16384" width="9" style="1"/>
  </cols>
  <sheetData>
    <row r="1" spans="1:34" s="29" customFormat="1" ht="23.4">
      <c r="A1" s="4" t="s">
        <v>0</v>
      </c>
      <c r="B1" s="4"/>
      <c r="C1" s="4"/>
      <c r="D1" s="4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210"/>
    </row>
    <row r="2" spans="1:34" s="29" customFormat="1" ht="23.4">
      <c r="A2" s="4" t="s">
        <v>135</v>
      </c>
      <c r="B2" s="4"/>
      <c r="C2" s="4"/>
      <c r="D2" s="4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210"/>
    </row>
    <row r="3" spans="1:34" s="29" customFormat="1" ht="23.4">
      <c r="A3" s="4" t="s">
        <v>102</v>
      </c>
      <c r="B3" s="4"/>
      <c r="C3" s="4"/>
      <c r="D3" s="4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210"/>
    </row>
    <row r="4" spans="1:34">
      <c r="A4" s="30"/>
      <c r="B4" s="30"/>
      <c r="C4" s="30"/>
      <c r="D4" s="30"/>
      <c r="E4" s="71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53" t="s">
        <v>3</v>
      </c>
    </row>
    <row r="5" spans="1:34" s="117" customFormat="1" ht="19.2">
      <c r="E5" s="222" t="s">
        <v>4</v>
      </c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  <c r="U5" s="222"/>
      <c r="V5" s="222"/>
      <c r="W5" s="222"/>
      <c r="X5" s="222"/>
      <c r="Y5" s="222"/>
      <c r="Z5" s="222"/>
      <c r="AA5" s="222"/>
      <c r="AB5" s="222"/>
      <c r="AC5" s="222"/>
      <c r="AD5" s="222"/>
      <c r="AE5" s="222"/>
      <c r="AF5" s="222"/>
      <c r="AG5" s="222"/>
      <c r="AH5" s="119"/>
    </row>
    <row r="6" spans="1:34" s="117" customFormat="1" ht="19.2">
      <c r="E6" s="118"/>
      <c r="F6" s="118"/>
      <c r="G6" s="118"/>
      <c r="H6" s="118"/>
      <c r="I6" s="118"/>
      <c r="J6" s="118"/>
      <c r="K6" s="119"/>
      <c r="L6" s="119"/>
      <c r="M6" s="119"/>
      <c r="N6" s="119"/>
      <c r="O6" s="120"/>
      <c r="P6" s="119"/>
      <c r="Q6" s="120"/>
      <c r="R6" s="119"/>
      <c r="S6" s="119"/>
      <c r="T6" s="119"/>
      <c r="U6" s="223" t="s">
        <v>96</v>
      </c>
      <c r="V6" s="223"/>
      <c r="W6" s="223"/>
      <c r="X6" s="223"/>
      <c r="Y6" s="223"/>
      <c r="Z6" s="223"/>
      <c r="AA6" s="223"/>
      <c r="AB6" s="121"/>
      <c r="AC6" s="121"/>
      <c r="AD6" s="118"/>
      <c r="AE6" s="118"/>
      <c r="AF6" s="118"/>
      <c r="AG6" s="118"/>
      <c r="AH6" s="119"/>
    </row>
    <row r="7" spans="1:34" s="117" customFormat="1" ht="19.2">
      <c r="L7" s="119"/>
      <c r="N7" s="119"/>
      <c r="P7" s="119"/>
      <c r="T7" s="122"/>
      <c r="U7" s="224" t="s">
        <v>121</v>
      </c>
      <c r="V7" s="224"/>
      <c r="W7" s="224"/>
      <c r="X7" s="224"/>
      <c r="Y7" s="224"/>
      <c r="Z7" s="224"/>
      <c r="AB7" s="122"/>
      <c r="AC7" s="122"/>
      <c r="AD7" s="122"/>
      <c r="AE7" s="122"/>
      <c r="AF7" s="122"/>
      <c r="AH7" s="119"/>
    </row>
    <row r="8" spans="1:34" s="117" customFormat="1" ht="19.2">
      <c r="F8" s="123"/>
      <c r="I8" s="119" t="s">
        <v>136</v>
      </c>
      <c r="K8" s="119" t="s">
        <v>137</v>
      </c>
      <c r="L8" s="119"/>
      <c r="N8" s="119"/>
      <c r="O8" s="119" t="s">
        <v>138</v>
      </c>
      <c r="P8" s="119"/>
      <c r="R8" s="119"/>
      <c r="T8" s="123"/>
      <c r="V8" s="123"/>
      <c r="W8" s="119" t="s">
        <v>139</v>
      </c>
      <c r="X8" s="123"/>
      <c r="Y8" s="119" t="s">
        <v>140</v>
      </c>
      <c r="Z8" s="119"/>
      <c r="AA8" s="119" t="s">
        <v>141</v>
      </c>
      <c r="AB8" s="123"/>
      <c r="AD8" s="123"/>
      <c r="AE8" s="119" t="s">
        <v>142</v>
      </c>
      <c r="AH8" s="119"/>
    </row>
    <row r="9" spans="1:34" s="117" customFormat="1" ht="19.2">
      <c r="I9" s="119" t="s">
        <v>143</v>
      </c>
      <c r="K9" s="119" t="s">
        <v>144</v>
      </c>
      <c r="L9" s="119"/>
      <c r="M9" s="119" t="s">
        <v>145</v>
      </c>
      <c r="N9" s="119"/>
      <c r="O9" s="119" t="s">
        <v>146</v>
      </c>
      <c r="P9" s="119"/>
      <c r="Q9" s="225" t="s">
        <v>91</v>
      </c>
      <c r="R9" s="225"/>
      <c r="S9" s="225"/>
      <c r="U9" s="119" t="s">
        <v>139</v>
      </c>
      <c r="W9" s="119" t="s">
        <v>147</v>
      </c>
      <c r="Y9" s="119" t="s">
        <v>148</v>
      </c>
      <c r="Z9" s="119"/>
      <c r="AA9" s="119" t="s">
        <v>149</v>
      </c>
      <c r="AC9" s="119" t="s">
        <v>141</v>
      </c>
      <c r="AE9" s="119" t="s">
        <v>150</v>
      </c>
      <c r="AF9" s="123"/>
      <c r="AH9" s="119"/>
    </row>
    <row r="10" spans="1:34" s="117" customFormat="1" ht="19.2">
      <c r="E10" s="124" t="s">
        <v>151</v>
      </c>
      <c r="G10" s="125" t="s">
        <v>152</v>
      </c>
      <c r="H10" s="125"/>
      <c r="I10" s="119" t="s">
        <v>153</v>
      </c>
      <c r="J10" s="125"/>
      <c r="K10" s="119" t="s">
        <v>154</v>
      </c>
      <c r="M10" s="125" t="s">
        <v>155</v>
      </c>
      <c r="O10" s="119" t="s">
        <v>155</v>
      </c>
      <c r="Q10" s="214" t="s">
        <v>156</v>
      </c>
      <c r="R10" s="119"/>
      <c r="U10" s="119" t="s">
        <v>157</v>
      </c>
      <c r="W10" s="119" t="s">
        <v>158</v>
      </c>
      <c r="Y10" s="119" t="s">
        <v>159</v>
      </c>
      <c r="Z10" s="119"/>
      <c r="AA10" s="119" t="s">
        <v>160</v>
      </c>
      <c r="AC10" s="119" t="s">
        <v>161</v>
      </c>
      <c r="AE10" s="119" t="s">
        <v>162</v>
      </c>
      <c r="AG10" s="119" t="s">
        <v>163</v>
      </c>
      <c r="AH10" s="119"/>
    </row>
    <row r="11" spans="1:34" s="117" customFormat="1" ht="19.2">
      <c r="C11" s="116" t="s">
        <v>6</v>
      </c>
      <c r="E11" s="126" t="s">
        <v>164</v>
      </c>
      <c r="G11" s="127" t="s">
        <v>165</v>
      </c>
      <c r="H11" s="125"/>
      <c r="I11" s="116" t="s">
        <v>166</v>
      </c>
      <c r="J11" s="125"/>
      <c r="K11" s="116" t="s">
        <v>167</v>
      </c>
      <c r="L11" s="119"/>
      <c r="M11" s="127" t="s">
        <v>168</v>
      </c>
      <c r="N11" s="119"/>
      <c r="O11" s="116" t="s">
        <v>169</v>
      </c>
      <c r="P11" s="119"/>
      <c r="Q11" s="116" t="s">
        <v>94</v>
      </c>
      <c r="R11" s="119"/>
      <c r="S11" s="116" t="s">
        <v>170</v>
      </c>
      <c r="U11" s="116" t="s">
        <v>9</v>
      </c>
      <c r="W11" s="116" t="s">
        <v>171</v>
      </c>
      <c r="Y11" s="116" t="s">
        <v>172</v>
      </c>
      <c r="Z11" s="119"/>
      <c r="AA11" s="116" t="s">
        <v>173</v>
      </c>
      <c r="AC11" s="116" t="s">
        <v>174</v>
      </c>
      <c r="AE11" s="116" t="s">
        <v>175</v>
      </c>
      <c r="AG11" s="116" t="s">
        <v>176</v>
      </c>
      <c r="AH11" s="119"/>
    </row>
    <row r="12" spans="1:34" ht="20.399999999999999"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W12" s="2"/>
      <c r="Y12" s="2"/>
      <c r="Z12" s="2"/>
      <c r="AE12" s="2"/>
      <c r="AG12" s="2"/>
    </row>
    <row r="13" spans="1:34">
      <c r="A13" s="1" t="s">
        <v>177</v>
      </c>
      <c r="E13" s="140">
        <v>2571522575</v>
      </c>
      <c r="F13" s="140"/>
      <c r="G13" s="140">
        <v>-74675100</v>
      </c>
      <c r="H13" s="140"/>
      <c r="I13" s="140">
        <v>-74000000</v>
      </c>
      <c r="J13" s="140"/>
      <c r="K13" s="140">
        <v>12264194</v>
      </c>
      <c r="L13" s="141"/>
      <c r="M13" s="140">
        <v>20234711</v>
      </c>
      <c r="N13" s="141"/>
      <c r="O13" s="142">
        <v>0</v>
      </c>
      <c r="P13" s="141"/>
      <c r="Q13" s="142">
        <v>0</v>
      </c>
      <c r="R13" s="141"/>
      <c r="S13" s="115">
        <v>72326249</v>
      </c>
      <c r="T13" s="143"/>
      <c r="U13" s="144">
        <v>104148936</v>
      </c>
      <c r="V13" s="143"/>
      <c r="W13" s="63">
        <v>1120373</v>
      </c>
      <c r="X13" s="143"/>
      <c r="Y13" s="63">
        <v>283659</v>
      </c>
      <c r="Z13" s="140"/>
      <c r="AA13" s="63">
        <f t="shared" ref="AA13:AA20" si="0">SUM(U13:Z13)</f>
        <v>105552968</v>
      </c>
      <c r="AB13" s="145"/>
      <c r="AC13" s="44">
        <f>SUM(AA13,E13:T13)</f>
        <v>2633225597</v>
      </c>
      <c r="AD13" s="145"/>
      <c r="AE13" s="140">
        <v>734335605</v>
      </c>
      <c r="AG13" s="63">
        <f>SUM(AC13:AE13)</f>
        <v>3367561202</v>
      </c>
    </row>
    <row r="14" spans="1:34">
      <c r="A14" s="1" t="s">
        <v>178</v>
      </c>
      <c r="C14" s="30"/>
      <c r="E14" s="142"/>
      <c r="F14" s="33"/>
      <c r="G14" s="142"/>
      <c r="H14" s="115"/>
      <c r="I14" s="142"/>
      <c r="J14" s="115"/>
      <c r="K14" s="142"/>
      <c r="L14" s="33"/>
      <c r="M14" s="142"/>
      <c r="N14" s="33"/>
      <c r="O14" s="142"/>
      <c r="P14" s="33"/>
      <c r="Q14" s="142"/>
      <c r="S14" s="33"/>
      <c r="U14" s="142"/>
      <c r="V14" s="33"/>
      <c r="W14" s="99"/>
      <c r="X14" s="33"/>
      <c r="Y14" s="99"/>
      <c r="Z14" s="33"/>
      <c r="AA14" s="142"/>
      <c r="AC14" s="33"/>
      <c r="AE14" s="142"/>
      <c r="AG14" s="33"/>
    </row>
    <row r="15" spans="1:34">
      <c r="B15" s="1" t="s">
        <v>179</v>
      </c>
      <c r="C15" s="30">
        <v>29</v>
      </c>
      <c r="E15" s="23">
        <v>13332</v>
      </c>
      <c r="F15" s="14"/>
      <c r="G15" s="23">
        <v>47994</v>
      </c>
      <c r="H15" s="21"/>
      <c r="I15" s="23">
        <v>0</v>
      </c>
      <c r="J15" s="21"/>
      <c r="K15" s="23">
        <v>0</v>
      </c>
      <c r="L15" s="14"/>
      <c r="M15" s="23">
        <v>-1333</v>
      </c>
      <c r="N15" s="142"/>
      <c r="O15" s="142">
        <v>0</v>
      </c>
      <c r="P15" s="142"/>
      <c r="Q15" s="142">
        <v>0</v>
      </c>
      <c r="S15" s="142">
        <v>0</v>
      </c>
      <c r="U15" s="142">
        <v>0</v>
      </c>
      <c r="V15" s="33"/>
      <c r="W15" s="99">
        <v>0</v>
      </c>
      <c r="X15" s="33"/>
      <c r="Y15" s="99">
        <v>0</v>
      </c>
      <c r="Z15" s="33"/>
      <c r="AA15" s="63">
        <f t="shared" si="0"/>
        <v>0</v>
      </c>
      <c r="AC15" s="44">
        <f>SUM(AA15,E15:T15)</f>
        <v>59993</v>
      </c>
      <c r="AE15" s="142">
        <v>0</v>
      </c>
      <c r="AG15" s="33">
        <f t="shared" ref="AG15:AG20" si="1">SUM(AC15:AE15)</f>
        <v>59993</v>
      </c>
    </row>
    <row r="16" spans="1:34">
      <c r="B16" s="1" t="s">
        <v>94</v>
      </c>
      <c r="C16" s="30">
        <v>32</v>
      </c>
      <c r="E16" s="23">
        <v>0</v>
      </c>
      <c r="F16" s="33"/>
      <c r="G16" s="23">
        <v>0</v>
      </c>
      <c r="H16" s="115"/>
      <c r="I16" s="23">
        <v>0</v>
      </c>
      <c r="J16" s="115"/>
      <c r="K16" s="23">
        <v>0</v>
      </c>
      <c r="L16" s="142"/>
      <c r="M16" s="23">
        <v>0</v>
      </c>
      <c r="N16" s="142"/>
      <c r="O16" s="142">
        <v>0</v>
      </c>
      <c r="P16" s="142"/>
      <c r="Q16" s="23">
        <v>4303386</v>
      </c>
      <c r="S16" s="33">
        <v>-4303386</v>
      </c>
      <c r="U16" s="142">
        <v>0</v>
      </c>
      <c r="V16" s="33"/>
      <c r="W16" s="99">
        <v>0</v>
      </c>
      <c r="X16" s="33"/>
      <c r="Y16" s="99">
        <v>0</v>
      </c>
      <c r="Z16" s="33"/>
      <c r="AA16" s="69">
        <f>SUM(U16:Z16)</f>
        <v>0</v>
      </c>
      <c r="AC16" s="44">
        <f>SUM(AA16,E16:T16)</f>
        <v>0</v>
      </c>
      <c r="AE16" s="142">
        <v>0</v>
      </c>
      <c r="AG16" s="33">
        <f>SUM(AC16:AE16)</f>
        <v>0</v>
      </c>
    </row>
    <row r="17" spans="1:34">
      <c r="B17" s="1" t="s">
        <v>180</v>
      </c>
      <c r="C17" s="30"/>
      <c r="E17" s="23">
        <v>0</v>
      </c>
      <c r="F17" s="14"/>
      <c r="G17" s="23">
        <v>0</v>
      </c>
      <c r="H17" s="115"/>
      <c r="I17" s="142">
        <v>0</v>
      </c>
      <c r="J17" s="115"/>
      <c r="K17" s="142">
        <v>0</v>
      </c>
      <c r="L17" s="142"/>
      <c r="M17" s="142">
        <v>0</v>
      </c>
      <c r="N17" s="142"/>
      <c r="O17" s="142">
        <v>0</v>
      </c>
      <c r="P17" s="142"/>
      <c r="Q17" s="142">
        <v>0</v>
      </c>
      <c r="S17" s="33">
        <v>-101024298</v>
      </c>
      <c r="U17" s="23">
        <v>0</v>
      </c>
      <c r="V17" s="33"/>
      <c r="W17" s="99">
        <v>0</v>
      </c>
      <c r="X17" s="33"/>
      <c r="Y17" s="99">
        <v>0</v>
      </c>
      <c r="Z17" s="33"/>
      <c r="AA17" s="63">
        <f t="shared" si="0"/>
        <v>0</v>
      </c>
      <c r="AC17" s="44">
        <f>SUM(AA17,E17:T17)</f>
        <v>-101024298</v>
      </c>
      <c r="AE17" s="23">
        <v>-26009466</v>
      </c>
      <c r="AG17" s="33">
        <f t="shared" si="1"/>
        <v>-127033764</v>
      </c>
    </row>
    <row r="18" spans="1:34">
      <c r="B18" s="1" t="s">
        <v>181</v>
      </c>
      <c r="C18" s="30"/>
      <c r="E18" s="142">
        <v>0</v>
      </c>
      <c r="F18" s="33"/>
      <c r="G18" s="142">
        <v>0</v>
      </c>
      <c r="H18" s="115"/>
      <c r="I18" s="23">
        <v>0</v>
      </c>
      <c r="J18" s="115"/>
      <c r="K18" s="23">
        <v>0</v>
      </c>
      <c r="L18" s="142"/>
      <c r="M18" s="23">
        <v>0</v>
      </c>
      <c r="N18" s="142"/>
      <c r="O18" s="142">
        <v>0</v>
      </c>
      <c r="P18" s="142"/>
      <c r="Q18" s="142">
        <v>0</v>
      </c>
      <c r="R18" s="33"/>
      <c r="S18" s="142">
        <v>0</v>
      </c>
      <c r="T18" s="33"/>
      <c r="U18" s="23">
        <v>-2094058</v>
      </c>
      <c r="V18" s="33"/>
      <c r="W18" s="99">
        <v>0</v>
      </c>
      <c r="X18" s="33"/>
      <c r="Y18" s="99">
        <v>0</v>
      </c>
      <c r="Z18" s="33"/>
      <c r="AA18" s="63">
        <f t="shared" si="0"/>
        <v>-2094058</v>
      </c>
      <c r="AC18" s="44">
        <f t="shared" ref="AC18:AC20" si="2">SUM(AA18,E18:T18)</f>
        <v>-2094058</v>
      </c>
      <c r="AE18" s="142">
        <v>0</v>
      </c>
      <c r="AG18" s="33">
        <f t="shared" si="1"/>
        <v>-2094058</v>
      </c>
    </row>
    <row r="19" spans="1:34">
      <c r="B19" s="1" t="s">
        <v>182</v>
      </c>
      <c r="E19" s="142">
        <v>0</v>
      </c>
      <c r="F19" s="33"/>
      <c r="G19" s="142">
        <v>0</v>
      </c>
      <c r="H19" s="115"/>
      <c r="I19" s="23">
        <v>0</v>
      </c>
      <c r="J19" s="115"/>
      <c r="K19" s="23">
        <v>0</v>
      </c>
      <c r="L19" s="142"/>
      <c r="M19" s="23">
        <v>0</v>
      </c>
      <c r="N19" s="142"/>
      <c r="O19" s="142">
        <v>0</v>
      </c>
      <c r="P19" s="142"/>
      <c r="Q19" s="142">
        <v>0</v>
      </c>
      <c r="R19" s="33"/>
      <c r="S19" s="23">
        <v>41995470</v>
      </c>
      <c r="T19" s="33"/>
      <c r="U19" s="23">
        <v>0</v>
      </c>
      <c r="V19" s="33"/>
      <c r="W19" s="99">
        <v>0</v>
      </c>
      <c r="X19" s="33"/>
      <c r="Y19" s="99">
        <v>0</v>
      </c>
      <c r="Z19" s="33"/>
      <c r="AA19" s="63">
        <f t="shared" si="0"/>
        <v>0</v>
      </c>
      <c r="AC19" s="44">
        <f t="shared" si="2"/>
        <v>41995470</v>
      </c>
      <c r="AE19" s="142">
        <v>0</v>
      </c>
      <c r="AG19" s="33">
        <f t="shared" si="1"/>
        <v>41995470</v>
      </c>
    </row>
    <row r="20" spans="1:34">
      <c r="B20" s="1" t="s">
        <v>183</v>
      </c>
      <c r="C20" s="30">
        <v>33</v>
      </c>
      <c r="E20" s="142">
        <v>0</v>
      </c>
      <c r="F20" s="33"/>
      <c r="G20" s="142">
        <v>0</v>
      </c>
      <c r="H20" s="115"/>
      <c r="I20" s="23">
        <v>0</v>
      </c>
      <c r="J20" s="115"/>
      <c r="K20" s="23">
        <v>0</v>
      </c>
      <c r="L20" s="142"/>
      <c r="M20" s="23">
        <v>0</v>
      </c>
      <c r="N20" s="142"/>
      <c r="O20" s="142">
        <v>0</v>
      </c>
      <c r="P20" s="142"/>
      <c r="Q20" s="142">
        <v>0</v>
      </c>
      <c r="R20" s="33"/>
      <c r="S20" s="23">
        <v>83495097</v>
      </c>
      <c r="T20" s="33"/>
      <c r="U20" s="23">
        <v>-83495097</v>
      </c>
      <c r="V20" s="33"/>
      <c r="W20" s="99">
        <v>0</v>
      </c>
      <c r="X20" s="33"/>
      <c r="Y20" s="99">
        <v>0</v>
      </c>
      <c r="Z20" s="33"/>
      <c r="AA20" s="63">
        <f t="shared" si="0"/>
        <v>-83495097</v>
      </c>
      <c r="AC20" s="44">
        <f t="shared" si="2"/>
        <v>0</v>
      </c>
      <c r="AE20" s="142">
        <v>0</v>
      </c>
      <c r="AG20" s="33">
        <f t="shared" si="1"/>
        <v>0</v>
      </c>
    </row>
    <row r="21" spans="1:34" ht="21" thickBot="1">
      <c r="A21" s="4" t="s">
        <v>184</v>
      </c>
      <c r="B21" s="4"/>
      <c r="C21" s="4"/>
      <c r="D21" s="4"/>
      <c r="E21" s="112">
        <f>SUM(E13:E20)</f>
        <v>2571535907</v>
      </c>
      <c r="F21" s="4"/>
      <c r="G21" s="112">
        <f>SUM(G13:G20)</f>
        <v>-74627106</v>
      </c>
      <c r="H21" s="113"/>
      <c r="I21" s="112">
        <f>SUM(I13:I20)</f>
        <v>-74000000</v>
      </c>
      <c r="J21" s="113"/>
      <c r="K21" s="112">
        <f>SUM(K13:K20)</f>
        <v>12264194</v>
      </c>
      <c r="L21" s="111"/>
      <c r="M21" s="112">
        <f>SUM(M13:M20)</f>
        <v>20233378</v>
      </c>
      <c r="N21" s="111"/>
      <c r="O21" s="112">
        <f>SUM(O13:O20)</f>
        <v>0</v>
      </c>
      <c r="P21" s="111"/>
      <c r="Q21" s="112">
        <f>SUM(Q13:Q20)</f>
        <v>4303386</v>
      </c>
      <c r="R21" s="111"/>
      <c r="S21" s="112">
        <f>SUM(S13:S20)</f>
        <v>92489132</v>
      </c>
      <c r="T21" s="111"/>
      <c r="U21" s="112">
        <f>SUM(U13:U20)</f>
        <v>18559781</v>
      </c>
      <c r="V21" s="111"/>
      <c r="W21" s="112">
        <f>SUM(W13:W18)</f>
        <v>1120373</v>
      </c>
      <c r="X21" s="111"/>
      <c r="Y21" s="112">
        <f>SUM(Y13:Z20)</f>
        <v>283659</v>
      </c>
      <c r="Z21" s="4"/>
      <c r="AA21" s="112">
        <f>SUM(AA13:AA20)</f>
        <v>19963813</v>
      </c>
      <c r="AB21" s="98"/>
      <c r="AC21" s="112">
        <f>SUM(AC13:AC20)</f>
        <v>2572162704</v>
      </c>
      <c r="AD21" s="98"/>
      <c r="AE21" s="112">
        <f>SUM(AE13:AE20)</f>
        <v>708326139</v>
      </c>
      <c r="AG21" s="112">
        <f>SUM(AG13:AG20)</f>
        <v>3280488843</v>
      </c>
    </row>
    <row r="22" spans="1:34" ht="20.399999999999999" thickTop="1">
      <c r="O22" s="53"/>
      <c r="Q22" s="53"/>
      <c r="AG22" s="114"/>
    </row>
    <row r="23" spans="1:34" s="57" customFormat="1">
      <c r="A23" s="106" t="s">
        <v>185</v>
      </c>
      <c r="B23" s="106"/>
      <c r="C23" s="159"/>
      <c r="D23" s="106"/>
      <c r="E23" s="160">
        <v>2571535907</v>
      </c>
      <c r="F23" s="161"/>
      <c r="G23" s="160">
        <v>-74627106</v>
      </c>
      <c r="H23" s="161"/>
      <c r="I23" s="160">
        <v>-74000000</v>
      </c>
      <c r="J23" s="161"/>
      <c r="K23" s="160">
        <v>12264194</v>
      </c>
      <c r="L23" s="162"/>
      <c r="M23" s="160">
        <v>20233378</v>
      </c>
      <c r="N23" s="162"/>
      <c r="O23" s="160">
        <v>0</v>
      </c>
      <c r="P23" s="162"/>
      <c r="Q23" s="163">
        <v>4303386</v>
      </c>
      <c r="R23" s="162"/>
      <c r="S23" s="160">
        <v>92489132</v>
      </c>
      <c r="U23" s="160">
        <v>18559781</v>
      </c>
      <c r="V23" s="162"/>
      <c r="W23" s="160">
        <v>1120373</v>
      </c>
      <c r="X23" s="162"/>
      <c r="Y23" s="160">
        <v>283659</v>
      </c>
      <c r="Z23" s="161"/>
      <c r="AA23" s="63">
        <f t="shared" ref="AA23" si="3">SUM(U23:Z23)</f>
        <v>19963813</v>
      </c>
      <c r="AB23" s="161"/>
      <c r="AC23" s="44">
        <f>SUM(AA23,E23:T23)</f>
        <v>2572162704</v>
      </c>
      <c r="AD23" s="161"/>
      <c r="AE23" s="160">
        <v>708326139</v>
      </c>
      <c r="AF23" s="87"/>
      <c r="AG23" s="87">
        <f>SUM(AC23:AE23)</f>
        <v>3280488843</v>
      </c>
      <c r="AH23" s="211"/>
    </row>
    <row r="24" spans="1:34">
      <c r="A24" s="106" t="s">
        <v>178</v>
      </c>
      <c r="B24" s="106"/>
      <c r="C24" s="159"/>
      <c r="D24" s="106"/>
      <c r="E24" s="131"/>
      <c r="F24" s="87"/>
      <c r="G24" s="131"/>
      <c r="H24" s="88"/>
      <c r="I24" s="131"/>
      <c r="J24" s="88"/>
      <c r="K24" s="131"/>
      <c r="L24" s="87"/>
      <c r="M24" s="131"/>
      <c r="N24" s="87"/>
      <c r="O24" s="131"/>
      <c r="P24" s="87"/>
      <c r="Q24" s="131"/>
      <c r="R24" s="87"/>
      <c r="S24" s="131"/>
      <c r="T24" s="87"/>
      <c r="U24" s="131"/>
      <c r="V24" s="87"/>
      <c r="W24" s="131"/>
      <c r="X24" s="87"/>
      <c r="Y24" s="131"/>
      <c r="Z24" s="87"/>
      <c r="AA24" s="161"/>
      <c r="AB24" s="87"/>
      <c r="AC24" s="131"/>
      <c r="AD24" s="87"/>
      <c r="AE24" s="87"/>
      <c r="AF24" s="69"/>
      <c r="AG24" s="69"/>
    </row>
    <row r="25" spans="1:34">
      <c r="A25" s="106"/>
      <c r="B25" s="106" t="s">
        <v>186</v>
      </c>
      <c r="C25" s="159"/>
      <c r="D25" s="106"/>
      <c r="E25" s="131"/>
      <c r="F25" s="87"/>
      <c r="G25" s="131"/>
      <c r="H25" s="88"/>
      <c r="I25" s="131"/>
      <c r="J25" s="88"/>
      <c r="K25" s="131"/>
      <c r="L25" s="87"/>
      <c r="M25" s="131"/>
      <c r="N25" s="87"/>
      <c r="O25" s="131"/>
      <c r="P25" s="87"/>
      <c r="Q25" s="131"/>
      <c r="R25" s="87"/>
      <c r="S25" s="131"/>
      <c r="T25" s="87"/>
      <c r="U25" s="131"/>
      <c r="V25" s="87"/>
      <c r="W25" s="131"/>
      <c r="X25" s="87"/>
      <c r="Y25" s="131"/>
      <c r="Z25" s="87"/>
      <c r="AA25" s="161"/>
      <c r="AB25" s="87"/>
      <c r="AC25" s="131"/>
      <c r="AD25" s="87"/>
      <c r="AE25" s="87"/>
    </row>
    <row r="26" spans="1:34">
      <c r="A26" s="106"/>
      <c r="B26" s="106" t="s">
        <v>187</v>
      </c>
      <c r="C26" s="164" t="s">
        <v>30</v>
      </c>
      <c r="D26" s="106"/>
      <c r="E26" s="131">
        <v>0</v>
      </c>
      <c r="F26" s="87"/>
      <c r="G26" s="131">
        <v>0</v>
      </c>
      <c r="H26" s="88"/>
      <c r="I26" s="131">
        <v>0</v>
      </c>
      <c r="J26" s="88"/>
      <c r="K26" s="131">
        <v>0</v>
      </c>
      <c r="L26" s="87"/>
      <c r="M26" s="131">
        <v>0</v>
      </c>
      <c r="N26" s="87"/>
      <c r="O26" s="131">
        <v>0</v>
      </c>
      <c r="P26" s="87"/>
      <c r="Q26" s="131">
        <v>0</v>
      </c>
      <c r="R26" s="87"/>
      <c r="S26" s="131">
        <v>0</v>
      </c>
      <c r="T26" s="87"/>
      <c r="U26" s="131">
        <v>0</v>
      </c>
      <c r="V26" s="87"/>
      <c r="W26" s="131">
        <v>0</v>
      </c>
      <c r="X26" s="87"/>
      <c r="Y26" s="131">
        <v>0</v>
      </c>
      <c r="Z26" s="87"/>
      <c r="AA26" s="63">
        <f t="shared" ref="AA26:AA28" si="4">SUM(U26:Z26)</f>
        <v>0</v>
      </c>
      <c r="AB26" s="87"/>
      <c r="AC26" s="44">
        <f>SUM(AA26,E26:T26)</f>
        <v>0</v>
      </c>
      <c r="AD26" s="87"/>
      <c r="AE26" s="87">
        <v>-5219826</v>
      </c>
      <c r="AG26" s="33">
        <f t="shared" ref="AG26:AG29" si="5">SUM(AC26:AE26)</f>
        <v>-5219826</v>
      </c>
    </row>
    <row r="27" spans="1:34">
      <c r="A27" s="106"/>
      <c r="B27" s="106" t="s">
        <v>90</v>
      </c>
      <c r="C27" s="164"/>
      <c r="D27" s="106"/>
      <c r="E27" s="131">
        <v>0</v>
      </c>
      <c r="F27" s="87"/>
      <c r="G27" s="131">
        <v>0</v>
      </c>
      <c r="H27" s="88"/>
      <c r="I27" s="131">
        <v>0</v>
      </c>
      <c r="J27" s="88"/>
      <c r="K27" s="131">
        <v>0</v>
      </c>
      <c r="L27" s="87"/>
      <c r="M27" s="131">
        <v>-20233378</v>
      </c>
      <c r="N27" s="87"/>
      <c r="O27" s="131">
        <v>20233378</v>
      </c>
      <c r="P27" s="87"/>
      <c r="Q27" s="131">
        <v>0</v>
      </c>
      <c r="R27" s="87"/>
      <c r="S27" s="131">
        <v>0</v>
      </c>
      <c r="T27" s="87"/>
      <c r="U27" s="131">
        <v>0</v>
      </c>
      <c r="V27" s="87"/>
      <c r="W27" s="131">
        <v>0</v>
      </c>
      <c r="X27" s="87"/>
      <c r="Y27" s="131">
        <v>0</v>
      </c>
      <c r="Z27" s="87"/>
      <c r="AA27" s="63">
        <f t="shared" si="4"/>
        <v>0</v>
      </c>
      <c r="AB27" s="87"/>
      <c r="AC27" s="44">
        <f>SUM(AA27,E27:T27)</f>
        <v>0</v>
      </c>
      <c r="AD27" s="87"/>
      <c r="AE27" s="87">
        <v>0</v>
      </c>
      <c r="AG27" s="33">
        <f t="shared" si="5"/>
        <v>0</v>
      </c>
    </row>
    <row r="28" spans="1:34">
      <c r="A28" s="106"/>
      <c r="B28" s="106" t="s">
        <v>180</v>
      </c>
      <c r="C28" s="159"/>
      <c r="D28" s="106"/>
      <c r="E28" s="131">
        <v>0</v>
      </c>
      <c r="F28" s="87"/>
      <c r="G28" s="131">
        <v>0</v>
      </c>
      <c r="H28" s="88"/>
      <c r="I28" s="131">
        <v>0</v>
      </c>
      <c r="J28" s="88"/>
      <c r="K28" s="131">
        <v>0</v>
      </c>
      <c r="L28" s="87"/>
      <c r="M28" s="131">
        <v>0</v>
      </c>
      <c r="N28" s="87"/>
      <c r="O28" s="131">
        <v>0</v>
      </c>
      <c r="P28" s="87"/>
      <c r="Q28" s="131">
        <v>0</v>
      </c>
      <c r="R28" s="87"/>
      <c r="S28" s="88">
        <f>'PL-TH'!F47</f>
        <v>-179791813</v>
      </c>
      <c r="T28" s="87"/>
      <c r="U28" s="131">
        <v>0</v>
      </c>
      <c r="V28" s="87"/>
      <c r="W28" s="131">
        <v>0</v>
      </c>
      <c r="X28" s="87"/>
      <c r="Y28" s="131">
        <v>0</v>
      </c>
      <c r="Z28" s="87"/>
      <c r="AA28" s="63">
        <f t="shared" si="4"/>
        <v>0</v>
      </c>
      <c r="AB28" s="87"/>
      <c r="AC28" s="44">
        <f>SUM(AA28,E28:T28)</f>
        <v>-179791813</v>
      </c>
      <c r="AD28" s="87"/>
      <c r="AE28" s="87">
        <f>'PL-TH'!F48</f>
        <v>-37493747</v>
      </c>
      <c r="AG28" s="33">
        <f t="shared" si="5"/>
        <v>-217285560</v>
      </c>
    </row>
    <row r="29" spans="1:34">
      <c r="A29" s="106"/>
      <c r="B29" s="1" t="s">
        <v>188</v>
      </c>
      <c r="C29" s="30"/>
      <c r="D29" s="165"/>
      <c r="E29" s="131">
        <v>0</v>
      </c>
      <c r="F29" s="87"/>
      <c r="G29" s="131">
        <v>0</v>
      </c>
      <c r="H29" s="88"/>
      <c r="I29" s="131">
        <v>0</v>
      </c>
      <c r="J29" s="88"/>
      <c r="K29" s="131">
        <v>0</v>
      </c>
      <c r="L29" s="87"/>
      <c r="M29" s="131">
        <v>0</v>
      </c>
      <c r="N29" s="87"/>
      <c r="O29" s="131">
        <v>0</v>
      </c>
      <c r="P29" s="87"/>
      <c r="Q29" s="131">
        <v>0</v>
      </c>
      <c r="R29" s="87"/>
      <c r="S29" s="131">
        <v>0</v>
      </c>
      <c r="T29" s="87"/>
      <c r="U29" s="131">
        <v>2059136</v>
      </c>
      <c r="V29" s="87"/>
      <c r="W29" s="131">
        <v>2924800</v>
      </c>
      <c r="X29" s="87"/>
      <c r="Y29" s="131">
        <v>0</v>
      </c>
      <c r="Z29" s="87"/>
      <c r="AA29" s="63">
        <f>SUM(U29:Z29)</f>
        <v>4983936</v>
      </c>
      <c r="AB29" s="87"/>
      <c r="AC29" s="44">
        <f>SUM(AA29,E29:T29)</f>
        <v>4983936</v>
      </c>
      <c r="AD29" s="87"/>
      <c r="AE29" s="87">
        <v>2702534</v>
      </c>
      <c r="AG29" s="33">
        <f t="shared" si="5"/>
        <v>7686470</v>
      </c>
    </row>
    <row r="30" spans="1:34" ht="21" thickBot="1">
      <c r="A30" s="4" t="s">
        <v>189</v>
      </c>
      <c r="B30" s="110"/>
      <c r="C30" s="110"/>
      <c r="D30" s="110"/>
      <c r="E30" s="166">
        <f>SUM(E23:E29)</f>
        <v>2571535907</v>
      </c>
      <c r="F30" s="110"/>
      <c r="G30" s="166">
        <f>SUM(G23:G29)</f>
        <v>-74627106</v>
      </c>
      <c r="H30" s="198"/>
      <c r="I30" s="166">
        <f>SUM(I23:I29)</f>
        <v>-74000000</v>
      </c>
      <c r="J30" s="198"/>
      <c r="K30" s="166">
        <f>SUM(K23:K29)</f>
        <v>12264194</v>
      </c>
      <c r="L30" s="199"/>
      <c r="M30" s="166">
        <f>SUM(M23:M29)</f>
        <v>0</v>
      </c>
      <c r="N30" s="199"/>
      <c r="O30" s="166">
        <f>SUM(O23:O29)</f>
        <v>20233378</v>
      </c>
      <c r="P30" s="199"/>
      <c r="Q30" s="166">
        <f>SUM(Q23:Q29)</f>
        <v>4303386</v>
      </c>
      <c r="R30" s="199"/>
      <c r="S30" s="166">
        <f>SUM(S23:S29)</f>
        <v>-87302681</v>
      </c>
      <c r="T30" s="199"/>
      <c r="U30" s="166">
        <f>SUM(U23:U29)</f>
        <v>20618917</v>
      </c>
      <c r="V30" s="198">
        <f t="shared" ref="V30:AG30" si="6">SUM(V23:V29)</f>
        <v>0</v>
      </c>
      <c r="W30" s="166">
        <f t="shared" si="6"/>
        <v>4045173</v>
      </c>
      <c r="X30" s="198">
        <f t="shared" si="6"/>
        <v>0</v>
      </c>
      <c r="Y30" s="166">
        <f t="shared" si="6"/>
        <v>283659</v>
      </c>
      <c r="Z30" s="198">
        <f t="shared" si="6"/>
        <v>0</v>
      </c>
      <c r="AA30" s="166">
        <f t="shared" si="6"/>
        <v>24947749</v>
      </c>
      <c r="AB30" s="198">
        <f t="shared" si="6"/>
        <v>0</v>
      </c>
      <c r="AC30" s="166">
        <f t="shared" si="6"/>
        <v>2397354827</v>
      </c>
      <c r="AD30" s="198">
        <f t="shared" si="6"/>
        <v>0</v>
      </c>
      <c r="AE30" s="166">
        <f>SUM(AE23:AE29)</f>
        <v>668315100</v>
      </c>
      <c r="AF30" s="198">
        <f t="shared" si="6"/>
        <v>0</v>
      </c>
      <c r="AG30" s="166">
        <f t="shared" si="6"/>
        <v>3065669927</v>
      </c>
    </row>
    <row r="31" spans="1:34" ht="20.399999999999999" thickTop="1"/>
    <row r="32" spans="1:34">
      <c r="E32" s="33">
        <f>E30-'BS-TH'!F79</f>
        <v>0</v>
      </c>
      <c r="G32" s="33">
        <f>G30-'BS-TH'!F80</f>
        <v>0</v>
      </c>
      <c r="I32" s="33">
        <f>I30-'BS-TH'!F81</f>
        <v>0</v>
      </c>
      <c r="K32" s="33">
        <f>K30-'BS-TH'!F82</f>
        <v>0</v>
      </c>
      <c r="M32" s="33">
        <f>M30-'BS-TH'!F83</f>
        <v>0</v>
      </c>
      <c r="O32" s="33">
        <f>O30-'BS-TH'!F84</f>
        <v>0</v>
      </c>
      <c r="Q32" s="33">
        <f>Q30-'BS-TH'!F87</f>
        <v>0</v>
      </c>
      <c r="S32" s="33">
        <f>S30-'BS-TH'!F88</f>
        <v>0</v>
      </c>
      <c r="AA32" s="33">
        <f>AA30-'BS-TH'!F89</f>
        <v>0</v>
      </c>
      <c r="AC32" s="33">
        <f>AC30-'BS-TH'!F90</f>
        <v>0</v>
      </c>
      <c r="AE32" s="33">
        <f>AE30-'BS-TH'!F91</f>
        <v>0</v>
      </c>
      <c r="AG32" s="33">
        <f>AG30-'BS-TH'!F92</f>
        <v>0</v>
      </c>
    </row>
    <row r="33" spans="33:33">
      <c r="AG33" s="33">
        <f>AG29-'PL-TH'!F35</f>
        <v>0</v>
      </c>
    </row>
  </sheetData>
  <mergeCells count="4">
    <mergeCell ref="E5:AG5"/>
    <mergeCell ref="U6:AA6"/>
    <mergeCell ref="U7:Z7"/>
    <mergeCell ref="Q9:S9"/>
  </mergeCells>
  <pageMargins left="0.5" right="0.36" top="0.69" bottom="0.27" header="0.3" footer="0.24"/>
  <pageSetup paperSize="9" scale="54" firstPageNumber="13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New,Regular"&amp;14หมายเหตุประกอบงบการเงินเป็นส่วนหนึ่งของงบการเงินรวมและงบการเงินเฉพาะกิจการนี้&amp;R&amp;"Angsana New,Regular"&amp;14&amp;P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Y30"/>
  <sheetViews>
    <sheetView view="pageBreakPreview" topLeftCell="D11" zoomScaleNormal="90" zoomScaleSheetLayoutView="100" workbookViewId="0">
      <selection activeCell="M76" sqref="M76"/>
    </sheetView>
  </sheetViews>
  <sheetFormatPr defaultColWidth="9" defaultRowHeight="19.8"/>
  <cols>
    <col min="1" max="1" width="3" style="1" customWidth="1"/>
    <col min="2" max="2" width="2.8984375" style="1" customWidth="1"/>
    <col min="3" max="3" width="34.19921875" style="1" customWidth="1"/>
    <col min="4" max="4" width="7.59765625" style="1" customWidth="1"/>
    <col min="5" max="5" width="0.8984375" style="1" customWidth="1"/>
    <col min="6" max="6" width="11.8984375" style="1" customWidth="1"/>
    <col min="7" max="7" width="2.09765625" style="1" customWidth="1"/>
    <col min="8" max="8" width="11.8984375" style="1" customWidth="1"/>
    <col min="9" max="9" width="2.09765625" style="1" customWidth="1"/>
    <col min="10" max="10" width="11.8984375" style="1" customWidth="1"/>
    <col min="11" max="11" width="2.09765625" style="1" customWidth="1"/>
    <col min="12" max="12" width="11.8984375" style="1" customWidth="1"/>
    <col min="13" max="13" width="2.09765625" style="1" customWidth="1"/>
    <col min="14" max="14" width="13.3984375" style="1" customWidth="1"/>
    <col min="15" max="15" width="2.09765625" style="1" customWidth="1"/>
    <col min="16" max="16" width="11.8984375" style="1" customWidth="1"/>
    <col min="17" max="17" width="2.09765625" style="1" customWidth="1"/>
    <col min="18" max="18" width="12.3984375" style="30" customWidth="1"/>
    <col min="19" max="19" width="2.09765625" style="1" customWidth="1"/>
    <col min="20" max="20" width="14.69921875" style="1" customWidth="1"/>
    <col min="21" max="21" width="2.09765625" style="1" customWidth="1"/>
    <col min="22" max="22" width="12.3984375" style="1" customWidth="1"/>
    <col min="23" max="23" width="2.09765625" style="1" customWidth="1"/>
    <col min="24" max="24" width="13.5" style="1" customWidth="1"/>
    <col min="25" max="16384" width="9" style="1"/>
  </cols>
  <sheetData>
    <row r="1" spans="1:24" s="29" customFormat="1" ht="23.4">
      <c r="A1" s="4" t="s">
        <v>0</v>
      </c>
      <c r="B1" s="4"/>
      <c r="C1" s="4"/>
      <c r="D1" s="4"/>
      <c r="E1" s="4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</row>
    <row r="2" spans="1:24" s="29" customFormat="1" ht="23.4">
      <c r="A2" s="4" t="s">
        <v>135</v>
      </c>
      <c r="B2" s="4"/>
      <c r="C2" s="4"/>
      <c r="D2" s="4"/>
      <c r="E2" s="4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</row>
    <row r="3" spans="1:24" s="29" customFormat="1" ht="23.4">
      <c r="A3" s="4" t="s">
        <v>102</v>
      </c>
      <c r="B3" s="4"/>
      <c r="C3" s="4"/>
      <c r="D3" s="4"/>
      <c r="E3" s="4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</row>
    <row r="4" spans="1:24" ht="20.399999999999999">
      <c r="S4" s="2"/>
      <c r="T4" s="2"/>
      <c r="U4" s="2"/>
      <c r="V4" s="2"/>
      <c r="W4" s="2"/>
      <c r="X4" s="53" t="str">
        <f>'CS-Conso'!AG4</f>
        <v>(หน่วย : บาท)</v>
      </c>
    </row>
    <row r="5" spans="1:24">
      <c r="F5" s="221" t="s">
        <v>5</v>
      </c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</row>
    <row r="6" spans="1:24"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223" t="s">
        <v>96</v>
      </c>
      <c r="S6" s="223"/>
      <c r="T6" s="223"/>
      <c r="U6" s="223"/>
      <c r="V6" s="223"/>
      <c r="W6" s="217"/>
      <c r="X6" s="217"/>
    </row>
    <row r="7" spans="1:24">
      <c r="G7" s="78"/>
      <c r="H7" s="30"/>
      <c r="I7" s="78"/>
      <c r="J7" s="30"/>
      <c r="K7" s="78"/>
      <c r="L7" s="30"/>
      <c r="M7" s="78"/>
      <c r="N7" s="105"/>
      <c r="R7" s="226" t="s">
        <v>121</v>
      </c>
      <c r="S7" s="226"/>
      <c r="T7" s="226"/>
      <c r="V7" s="30"/>
      <c r="W7" s="30"/>
      <c r="X7" s="30"/>
    </row>
    <row r="8" spans="1:24">
      <c r="G8" s="78"/>
      <c r="H8" s="30"/>
      <c r="I8" s="78"/>
      <c r="J8" s="30"/>
      <c r="K8" s="78"/>
      <c r="L8" s="30" t="s">
        <v>138</v>
      </c>
      <c r="M8" s="78"/>
      <c r="N8" s="105"/>
      <c r="T8" s="30" t="s">
        <v>139</v>
      </c>
      <c r="V8" s="30" t="s">
        <v>141</v>
      </c>
      <c r="W8" s="30"/>
      <c r="X8" s="30"/>
    </row>
    <row r="9" spans="1:24">
      <c r="F9" s="78" t="s">
        <v>81</v>
      </c>
      <c r="G9" s="78"/>
      <c r="H9" s="30"/>
      <c r="I9" s="78"/>
      <c r="J9" s="30" t="s">
        <v>145</v>
      </c>
      <c r="K9" s="78"/>
      <c r="L9" s="30" t="s">
        <v>146</v>
      </c>
      <c r="M9" s="78"/>
      <c r="N9" s="221" t="s">
        <v>91</v>
      </c>
      <c r="O9" s="221"/>
      <c r="P9" s="221"/>
      <c r="Q9" s="30"/>
      <c r="R9" s="30" t="s">
        <v>139</v>
      </c>
      <c r="T9" s="30" t="s">
        <v>147</v>
      </c>
      <c r="V9" s="30" t="s">
        <v>149</v>
      </c>
      <c r="W9" s="30"/>
      <c r="X9" s="30"/>
    </row>
    <row r="10" spans="1:24">
      <c r="F10" s="78" t="s">
        <v>190</v>
      </c>
      <c r="G10" s="78"/>
      <c r="H10" s="30" t="s">
        <v>152</v>
      </c>
      <c r="I10" s="78"/>
      <c r="J10" s="30" t="s">
        <v>155</v>
      </c>
      <c r="K10" s="78"/>
      <c r="L10" s="30" t="s">
        <v>155</v>
      </c>
      <c r="M10" s="78"/>
      <c r="N10" s="216" t="s">
        <v>156</v>
      </c>
      <c r="Q10" s="30"/>
      <c r="R10" s="30" t="s">
        <v>157</v>
      </c>
      <c r="T10" s="30" t="s">
        <v>158</v>
      </c>
      <c r="V10" s="30" t="s">
        <v>160</v>
      </c>
      <c r="W10" s="30"/>
      <c r="X10" s="30" t="s">
        <v>163</v>
      </c>
    </row>
    <row r="11" spans="1:24">
      <c r="D11" s="79" t="s">
        <v>6</v>
      </c>
      <c r="F11" s="79" t="s">
        <v>164</v>
      </c>
      <c r="G11" s="78"/>
      <c r="H11" s="74" t="s">
        <v>165</v>
      </c>
      <c r="I11" s="78"/>
      <c r="J11" s="74" t="s">
        <v>168</v>
      </c>
      <c r="K11" s="78"/>
      <c r="L11" s="74" t="s">
        <v>169</v>
      </c>
      <c r="M11" s="78"/>
      <c r="N11" s="74" t="s">
        <v>94</v>
      </c>
      <c r="O11" s="30"/>
      <c r="P11" s="74" t="s">
        <v>170</v>
      </c>
      <c r="Q11" s="30"/>
      <c r="R11" s="74" t="s">
        <v>9</v>
      </c>
      <c r="T11" s="74" t="s">
        <v>171</v>
      </c>
      <c r="V11" s="74" t="s">
        <v>173</v>
      </c>
      <c r="W11" s="30"/>
      <c r="X11" s="74" t="s">
        <v>176</v>
      </c>
    </row>
    <row r="12" spans="1:24" ht="20.399999999999999">
      <c r="F12" s="146"/>
      <c r="G12" s="146"/>
      <c r="H12" s="2"/>
      <c r="I12" s="146"/>
      <c r="J12" s="2"/>
      <c r="K12" s="146"/>
      <c r="L12" s="2"/>
      <c r="M12" s="146"/>
      <c r="N12" s="2"/>
      <c r="O12" s="2"/>
      <c r="P12" s="2"/>
      <c r="Q12" s="2"/>
      <c r="R12" s="2"/>
      <c r="X12" s="2"/>
    </row>
    <row r="13" spans="1:24">
      <c r="A13" s="1" t="s">
        <v>177</v>
      </c>
      <c r="F13" s="21">
        <v>2571522575</v>
      </c>
      <c r="G13" s="21"/>
      <c r="H13" s="21">
        <v>-74675100</v>
      </c>
      <c r="I13" s="21"/>
      <c r="J13" s="21">
        <v>20234711</v>
      </c>
      <c r="K13" s="21"/>
      <c r="L13" s="21">
        <v>0</v>
      </c>
      <c r="M13" s="21"/>
      <c r="N13" s="147">
        <v>0</v>
      </c>
      <c r="O13" s="21"/>
      <c r="P13" s="21">
        <v>3966511</v>
      </c>
      <c r="Q13" s="21"/>
      <c r="R13" s="39">
        <v>64168444</v>
      </c>
      <c r="S13" s="21"/>
      <c r="T13" s="21">
        <v>355483</v>
      </c>
      <c r="U13" s="21"/>
      <c r="V13" s="21">
        <f>SUM(R13:T13)</f>
        <v>64523927</v>
      </c>
      <c r="W13" s="21"/>
      <c r="X13" s="21">
        <f>SUM(F13:Q13)+V13</f>
        <v>2585572624</v>
      </c>
    </row>
    <row r="14" spans="1:24">
      <c r="A14" s="1" t="s">
        <v>178</v>
      </c>
      <c r="F14" s="147"/>
      <c r="G14" s="21"/>
      <c r="H14" s="147"/>
      <c r="I14" s="21"/>
      <c r="J14" s="147"/>
      <c r="K14" s="21"/>
      <c r="L14" s="147"/>
      <c r="M14" s="21"/>
      <c r="N14" s="147"/>
      <c r="O14" s="21"/>
      <c r="P14" s="21"/>
      <c r="Q14" s="21"/>
      <c r="R14" s="147"/>
      <c r="S14" s="39"/>
      <c r="T14" s="39"/>
      <c r="U14" s="39"/>
      <c r="V14" s="21"/>
      <c r="W14" s="21"/>
      <c r="X14" s="21"/>
    </row>
    <row r="15" spans="1:24">
      <c r="B15" s="1" t="s">
        <v>179</v>
      </c>
      <c r="D15" s="30">
        <v>29</v>
      </c>
      <c r="F15" s="21">
        <v>13332</v>
      </c>
      <c r="G15" s="21"/>
      <c r="H15" s="21">
        <v>47994</v>
      </c>
      <c r="I15" s="21"/>
      <c r="J15" s="21">
        <v>-1333</v>
      </c>
      <c r="K15" s="21"/>
      <c r="L15" s="21">
        <v>0</v>
      </c>
      <c r="M15" s="21"/>
      <c r="N15" s="21">
        <v>0</v>
      </c>
      <c r="O15" s="21"/>
      <c r="P15" s="21">
        <v>0</v>
      </c>
      <c r="Q15" s="21"/>
      <c r="R15" s="39">
        <v>0</v>
      </c>
      <c r="S15" s="21"/>
      <c r="T15" s="21">
        <v>0</v>
      </c>
      <c r="U15" s="39"/>
      <c r="V15" s="21">
        <f t="shared" ref="V15:V20" si="0">R15+T15</f>
        <v>0</v>
      </c>
      <c r="W15" s="21"/>
      <c r="X15" s="21">
        <f t="shared" ref="X15:X19" si="1">SUM(F15:Q15)+V15</f>
        <v>59993</v>
      </c>
    </row>
    <row r="16" spans="1:24">
      <c r="B16" s="1" t="s">
        <v>94</v>
      </c>
      <c r="D16" s="30">
        <v>32</v>
      </c>
      <c r="F16" s="21">
        <v>0</v>
      </c>
      <c r="G16" s="21"/>
      <c r="H16" s="147">
        <v>0</v>
      </c>
      <c r="I16" s="21"/>
      <c r="J16" s="147">
        <v>0</v>
      </c>
      <c r="K16" s="21"/>
      <c r="L16" s="147">
        <v>0</v>
      </c>
      <c r="M16" s="21"/>
      <c r="N16" s="21">
        <v>4303386</v>
      </c>
      <c r="O16" s="21"/>
      <c r="P16" s="21">
        <v>-4303386</v>
      </c>
      <c r="Q16" s="21"/>
      <c r="R16" s="21">
        <v>0</v>
      </c>
      <c r="S16" s="39"/>
      <c r="T16" s="39">
        <v>0</v>
      </c>
      <c r="U16" s="39"/>
      <c r="V16" s="21">
        <f t="shared" si="0"/>
        <v>0</v>
      </c>
      <c r="W16" s="21"/>
      <c r="X16" s="21">
        <f t="shared" si="1"/>
        <v>0</v>
      </c>
    </row>
    <row r="17" spans="1:25">
      <c r="A17" s="1" t="s">
        <v>191</v>
      </c>
      <c r="B17" s="1" t="s">
        <v>263</v>
      </c>
      <c r="D17" s="30"/>
      <c r="F17" s="147">
        <v>0</v>
      </c>
      <c r="G17" s="21"/>
      <c r="H17" s="147">
        <v>0</v>
      </c>
      <c r="I17" s="21"/>
      <c r="J17" s="147">
        <v>0</v>
      </c>
      <c r="K17" s="21"/>
      <c r="L17" s="147">
        <v>0</v>
      </c>
      <c r="M17" s="21"/>
      <c r="N17" s="21">
        <v>0</v>
      </c>
      <c r="O17" s="21"/>
      <c r="P17" s="21">
        <v>46402614</v>
      </c>
      <c r="Q17" s="21"/>
      <c r="R17" s="21">
        <v>0</v>
      </c>
      <c r="S17" s="39"/>
      <c r="T17" s="39">
        <v>0</v>
      </c>
      <c r="U17" s="39"/>
      <c r="V17" s="21">
        <f t="shared" si="0"/>
        <v>0</v>
      </c>
      <c r="W17" s="21"/>
      <c r="X17" s="21">
        <f t="shared" si="1"/>
        <v>46402614</v>
      </c>
    </row>
    <row r="18" spans="1:25">
      <c r="A18" s="1" t="s">
        <v>191</v>
      </c>
      <c r="B18" s="1" t="s">
        <v>181</v>
      </c>
      <c r="D18" s="30">
        <v>33</v>
      </c>
      <c r="F18" s="147">
        <v>0</v>
      </c>
      <c r="G18" s="21"/>
      <c r="H18" s="147">
        <v>0</v>
      </c>
      <c r="I18" s="21"/>
      <c r="J18" s="147">
        <v>0</v>
      </c>
      <c r="K18" s="21"/>
      <c r="L18" s="147">
        <v>0</v>
      </c>
      <c r="M18" s="21"/>
      <c r="N18" s="21">
        <v>0</v>
      </c>
      <c r="O18" s="21"/>
      <c r="P18" s="21">
        <v>0</v>
      </c>
      <c r="Q18" s="21"/>
      <c r="R18" s="21">
        <v>-1451533</v>
      </c>
      <c r="S18" s="39"/>
      <c r="T18" s="39">
        <v>0</v>
      </c>
      <c r="U18" s="39"/>
      <c r="V18" s="21">
        <f t="shared" si="0"/>
        <v>-1451533</v>
      </c>
      <c r="W18" s="21"/>
      <c r="X18" s="21">
        <f t="shared" si="1"/>
        <v>-1451533</v>
      </c>
    </row>
    <row r="19" spans="1:25">
      <c r="B19" s="1" t="s">
        <v>192</v>
      </c>
      <c r="F19" s="147">
        <v>0</v>
      </c>
      <c r="G19" s="21"/>
      <c r="H19" s="147">
        <v>0</v>
      </c>
      <c r="I19" s="21"/>
      <c r="J19" s="147">
        <v>0</v>
      </c>
      <c r="K19" s="21"/>
      <c r="L19" s="147">
        <v>0</v>
      </c>
      <c r="M19" s="21"/>
      <c r="N19" s="21">
        <v>0</v>
      </c>
      <c r="O19" s="21"/>
      <c r="P19" s="21">
        <v>15512969</v>
      </c>
      <c r="Q19" s="21"/>
      <c r="R19" s="21">
        <v>0</v>
      </c>
      <c r="S19" s="39"/>
      <c r="T19" s="39">
        <v>0</v>
      </c>
      <c r="U19" s="39"/>
      <c r="V19" s="21">
        <f t="shared" si="0"/>
        <v>0</v>
      </c>
      <c r="W19" s="21"/>
      <c r="X19" s="21">
        <f t="shared" si="1"/>
        <v>15512969</v>
      </c>
    </row>
    <row r="20" spans="1:25">
      <c r="B20" s="1" t="s">
        <v>183</v>
      </c>
      <c r="D20" s="30">
        <v>33</v>
      </c>
      <c r="F20" s="147">
        <v>0</v>
      </c>
      <c r="G20" s="21"/>
      <c r="H20" s="147">
        <v>0</v>
      </c>
      <c r="I20" s="21"/>
      <c r="J20" s="147">
        <v>0</v>
      </c>
      <c r="K20" s="21"/>
      <c r="L20" s="147">
        <v>0</v>
      </c>
      <c r="M20" s="21"/>
      <c r="N20" s="21">
        <v>0</v>
      </c>
      <c r="O20" s="21"/>
      <c r="P20" s="21">
        <v>62716911</v>
      </c>
      <c r="Q20" s="21"/>
      <c r="R20" s="195">
        <v>-62716911</v>
      </c>
      <c r="S20" s="39"/>
      <c r="T20" s="39">
        <v>0</v>
      </c>
      <c r="U20" s="39"/>
      <c r="V20" s="21">
        <f t="shared" si="0"/>
        <v>-62716911</v>
      </c>
      <c r="W20" s="21"/>
      <c r="X20" s="21">
        <f>SUM(F20:Q20)+V20</f>
        <v>0</v>
      </c>
    </row>
    <row r="21" spans="1:25" ht="21" thickBot="1">
      <c r="A21" s="52" t="s">
        <v>184</v>
      </c>
      <c r="B21" s="52"/>
      <c r="C21" s="52"/>
      <c r="D21" s="52"/>
      <c r="E21" s="52"/>
      <c r="F21" s="58">
        <f>SUM(F13:F20)</f>
        <v>2571535907</v>
      </c>
      <c r="G21" s="36"/>
      <c r="H21" s="58">
        <f>SUM(H13:H20)</f>
        <v>-74627106</v>
      </c>
      <c r="I21" s="36"/>
      <c r="J21" s="58">
        <f>SUM(J13:J20)</f>
        <v>20233378</v>
      </c>
      <c r="K21" s="36"/>
      <c r="L21" s="58">
        <f>SUM(L13:L20)</f>
        <v>0</v>
      </c>
      <c r="M21" s="36"/>
      <c r="N21" s="58">
        <f>SUM(N13:N20)</f>
        <v>4303386</v>
      </c>
      <c r="O21" s="36"/>
      <c r="P21" s="58">
        <f>SUM(P13:P20)</f>
        <v>124295619</v>
      </c>
      <c r="Q21" s="36"/>
      <c r="R21" s="178">
        <f>SUM(R12:R20)</f>
        <v>0</v>
      </c>
      <c r="S21" s="36"/>
      <c r="T21" s="58">
        <f>SUM(T13:T20)</f>
        <v>355483</v>
      </c>
      <c r="U21" s="36"/>
      <c r="V21" s="58">
        <f>SUM(V13:V20)</f>
        <v>355483</v>
      </c>
      <c r="W21" s="36"/>
      <c r="X21" s="58">
        <f>SUM(X13:X20)</f>
        <v>2646096667</v>
      </c>
    </row>
    <row r="22" spans="1:25" ht="21" thickTop="1">
      <c r="A22" s="52"/>
      <c r="B22" s="52"/>
      <c r="C22" s="52"/>
      <c r="D22" s="52"/>
      <c r="E22" s="52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64"/>
      <c r="S22" s="36"/>
      <c r="T22" s="36"/>
      <c r="U22" s="36"/>
      <c r="V22" s="36"/>
      <c r="W22" s="36"/>
      <c r="X22" s="36"/>
    </row>
    <row r="23" spans="1:25">
      <c r="A23" s="1" t="s">
        <v>185</v>
      </c>
      <c r="F23" s="21">
        <f>F21</f>
        <v>2571535907</v>
      </c>
      <c r="G23" s="21"/>
      <c r="H23" s="21">
        <f>H21</f>
        <v>-74627106</v>
      </c>
      <c r="I23" s="21"/>
      <c r="J23" s="21">
        <f>J21</f>
        <v>20233378</v>
      </c>
      <c r="K23" s="21"/>
      <c r="L23" s="21">
        <f>L21</f>
        <v>0</v>
      </c>
      <c r="M23" s="21"/>
      <c r="N23" s="21">
        <f>N21</f>
        <v>4303386</v>
      </c>
      <c r="O23" s="21"/>
      <c r="P23" s="21">
        <f>P21</f>
        <v>124295619</v>
      </c>
      <c r="Q23" s="21"/>
      <c r="R23" s="21">
        <f>R21</f>
        <v>0</v>
      </c>
      <c r="S23" s="21"/>
      <c r="T23" s="21">
        <f>T21</f>
        <v>355483</v>
      </c>
      <c r="U23" s="21"/>
      <c r="V23" s="21">
        <f>R23+T23</f>
        <v>355483</v>
      </c>
      <c r="W23" s="21"/>
      <c r="X23" s="21">
        <f>X21</f>
        <v>2646096667</v>
      </c>
    </row>
    <row r="24" spans="1:25">
      <c r="A24" s="1" t="s">
        <v>178</v>
      </c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39"/>
      <c r="S24" s="21"/>
      <c r="T24" s="21"/>
      <c r="U24" s="21"/>
      <c r="V24" s="21"/>
      <c r="W24" s="21"/>
      <c r="X24" s="21"/>
    </row>
    <row r="25" spans="1:25">
      <c r="B25" s="1" t="s">
        <v>90</v>
      </c>
      <c r="D25" s="7"/>
      <c r="F25" s="147">
        <v>0</v>
      </c>
      <c r="G25" s="21"/>
      <c r="H25" s="147">
        <v>0</v>
      </c>
      <c r="I25" s="21"/>
      <c r="J25" s="147">
        <v>-20233378</v>
      </c>
      <c r="K25" s="21"/>
      <c r="L25" s="147">
        <v>20233378</v>
      </c>
      <c r="M25" s="21"/>
      <c r="N25" s="147">
        <v>0</v>
      </c>
      <c r="O25" s="21"/>
      <c r="P25" s="196">
        <v>0</v>
      </c>
      <c r="Q25" s="21"/>
      <c r="R25" s="147">
        <v>0</v>
      </c>
      <c r="S25" s="21"/>
      <c r="T25" s="147">
        <v>0</v>
      </c>
      <c r="U25" s="21"/>
      <c r="V25" s="21">
        <f>R25+T25</f>
        <v>0</v>
      </c>
      <c r="W25" s="21"/>
      <c r="X25" s="21">
        <f>SUM(F25:Q25)+V25</f>
        <v>0</v>
      </c>
    </row>
    <row r="26" spans="1:25">
      <c r="B26" s="1" t="s">
        <v>180</v>
      </c>
      <c r="D26" s="7"/>
      <c r="F26" s="147">
        <v>0</v>
      </c>
      <c r="G26" s="21"/>
      <c r="H26" s="147">
        <v>0</v>
      </c>
      <c r="I26" s="21"/>
      <c r="J26" s="147">
        <v>0</v>
      </c>
      <c r="K26" s="21"/>
      <c r="L26" s="147">
        <v>0</v>
      </c>
      <c r="M26" s="21"/>
      <c r="N26" s="147">
        <v>0</v>
      </c>
      <c r="O26" s="21"/>
      <c r="P26" s="21">
        <f>'PL-TH'!J47</f>
        <v>-22339549</v>
      </c>
      <c r="Q26" s="21"/>
      <c r="R26" s="147">
        <v>0</v>
      </c>
      <c r="S26" s="21"/>
      <c r="T26" s="147">
        <v>0</v>
      </c>
      <c r="U26" s="21"/>
      <c r="V26" s="21">
        <v>0</v>
      </c>
      <c r="W26" s="21"/>
      <c r="X26" s="21">
        <f>SUM(F26:Q26)+V26</f>
        <v>-22339549</v>
      </c>
    </row>
    <row r="27" spans="1:25">
      <c r="A27" s="89" t="s">
        <v>191</v>
      </c>
      <c r="B27" s="1" t="s">
        <v>188</v>
      </c>
      <c r="C27" s="129"/>
      <c r="D27" s="30">
        <v>33</v>
      </c>
      <c r="E27" s="89"/>
      <c r="F27" s="147">
        <v>0</v>
      </c>
      <c r="G27" s="21"/>
      <c r="H27" s="147">
        <v>0</v>
      </c>
      <c r="I27" s="21"/>
      <c r="J27" s="147">
        <v>0</v>
      </c>
      <c r="K27" s="21"/>
      <c r="L27" s="147">
        <v>0</v>
      </c>
      <c r="M27" s="21"/>
      <c r="N27" s="147">
        <v>0</v>
      </c>
      <c r="O27" s="39"/>
      <c r="P27" s="147">
        <v>0</v>
      </c>
      <c r="Q27" s="21"/>
      <c r="R27" s="147">
        <v>0</v>
      </c>
      <c r="S27" s="39"/>
      <c r="T27" s="39">
        <f>'PL-TH'!J35</f>
        <v>2549140</v>
      </c>
      <c r="U27" s="39"/>
      <c r="V27" s="21">
        <f t="shared" ref="V27" si="2">R27+T27</f>
        <v>2549140</v>
      </c>
      <c r="W27" s="21"/>
      <c r="X27" s="21">
        <f>SUM(F27:Q27)+V27</f>
        <v>2549140</v>
      </c>
      <c r="Y27" s="33">
        <f>X27-'PL-TH'!J35</f>
        <v>0</v>
      </c>
    </row>
    <row r="28" spans="1:25" ht="21" thickBot="1">
      <c r="A28" s="52" t="s">
        <v>189</v>
      </c>
      <c r="B28" s="52"/>
      <c r="C28" s="52"/>
      <c r="F28" s="58">
        <f>SUM(F23:F27)</f>
        <v>2571535907</v>
      </c>
      <c r="G28" s="36"/>
      <c r="H28" s="58">
        <f>SUM(H23:H27)</f>
        <v>-74627106</v>
      </c>
      <c r="I28" s="36"/>
      <c r="J28" s="58">
        <f>SUM(J23:J27)</f>
        <v>0</v>
      </c>
      <c r="K28" s="36"/>
      <c r="L28" s="58">
        <f>SUM(L23:L27)</f>
        <v>20233378</v>
      </c>
      <c r="M28" s="36"/>
      <c r="N28" s="58">
        <f>SUM(N23:N27)</f>
        <v>4303386</v>
      </c>
      <c r="O28" s="36"/>
      <c r="P28" s="58">
        <f>SUM(P23:P27)</f>
        <v>101956070</v>
      </c>
      <c r="Q28" s="36"/>
      <c r="R28" s="58">
        <f>SUM(R23:R27)</f>
        <v>0</v>
      </c>
      <c r="S28" s="36"/>
      <c r="T28" s="58">
        <f>SUM(T23:T27)</f>
        <v>2904623</v>
      </c>
      <c r="U28" s="36"/>
      <c r="V28" s="58">
        <f>SUM(V23:V27)</f>
        <v>2904623</v>
      </c>
      <c r="W28" s="36"/>
      <c r="X28" s="58">
        <f>SUM(X23:X27)</f>
        <v>2626306258</v>
      </c>
    </row>
    <row r="29" spans="1:25" ht="20.399999999999999" thickTop="1">
      <c r="V29" s="34"/>
      <c r="W29" s="35"/>
      <c r="X29" s="34"/>
    </row>
    <row r="30" spans="1:25">
      <c r="F30" s="33">
        <f>+F28-'BS-TH'!J79</f>
        <v>0</v>
      </c>
      <c r="H30" s="33">
        <f>+H28-'BS-TH'!J80</f>
        <v>0</v>
      </c>
      <c r="J30" s="33">
        <f>+J28-'BS-TH'!J83</f>
        <v>0</v>
      </c>
      <c r="L30" s="33">
        <f>+L28-'BS-TH'!J84</f>
        <v>0</v>
      </c>
      <c r="N30" s="33">
        <f>+N28-'BS-TH'!J87</f>
        <v>0</v>
      </c>
      <c r="P30" s="33">
        <f>+P28-'BS-TH'!J88</f>
        <v>0</v>
      </c>
      <c r="V30" s="71">
        <f>+V28-'BS-TH'!J89</f>
        <v>0</v>
      </c>
      <c r="X30" s="33">
        <f>+X28-'BS-TH'!J90</f>
        <v>0</v>
      </c>
    </row>
  </sheetData>
  <mergeCells count="4">
    <mergeCell ref="F5:X5"/>
    <mergeCell ref="R7:T7"/>
    <mergeCell ref="N9:P9"/>
    <mergeCell ref="R6:V6"/>
  </mergeCells>
  <pageMargins left="0.5" right="0.26" top="0.63" bottom="0.5" header="0.3" footer="0.34"/>
  <pageSetup paperSize="9" scale="70" firstPageNumber="14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New,Regular"&amp;14หมายเหตุประกอบงบการเงินเป็นส่วนหนึ่งของงบการเงินรวมและงบการเงินเฉพาะกิจการนี้&amp;R&amp;"Angsana New,Regular"&amp;14&amp;P</oddFooter>
  </headerFooter>
  <rowBreaks count="1" manualBreakCount="1">
    <brk id="29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U89"/>
  <sheetViews>
    <sheetView view="pageBreakPreview" topLeftCell="D68" zoomScaleNormal="90" zoomScaleSheetLayoutView="100" workbookViewId="0">
      <selection activeCell="N83" sqref="N83"/>
    </sheetView>
  </sheetViews>
  <sheetFormatPr defaultColWidth="9.59765625" defaultRowHeight="19.8"/>
  <cols>
    <col min="1" max="2" width="2.59765625" style="1" customWidth="1"/>
    <col min="3" max="3" width="53" style="1" customWidth="1"/>
    <col min="4" max="4" width="1.5" style="1" customWidth="1"/>
    <col min="5" max="5" width="0.19921875" style="1" customWidth="1"/>
    <col min="6" max="6" width="13.59765625" style="1" customWidth="1"/>
    <col min="7" max="7" width="2.09765625" style="1" customWidth="1"/>
    <col min="8" max="8" width="13.59765625" style="1" customWidth="1"/>
    <col min="9" max="9" width="2.09765625" style="1" customWidth="1"/>
    <col min="10" max="10" width="13.59765625" style="32" customWidth="1"/>
    <col min="11" max="11" width="2.09765625" style="1" customWidth="1"/>
    <col min="12" max="12" width="13.59765625" style="1" customWidth="1"/>
    <col min="13" max="13" width="9.59765625" style="1"/>
    <col min="14" max="14" width="10.8984375" style="1" bestFit="1" customWidth="1"/>
    <col min="15" max="16384" width="9.59765625" style="1"/>
  </cols>
  <sheetData>
    <row r="1" spans="1:21" ht="20.399999999999999">
      <c r="A1" s="220" t="s">
        <v>0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</row>
    <row r="2" spans="1:21" ht="20.399999999999999">
      <c r="A2" s="220" t="s">
        <v>193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</row>
    <row r="3" spans="1:21" ht="20.399999999999999">
      <c r="A3" s="220" t="s">
        <v>102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</row>
    <row r="4" spans="1:21" ht="20.399999999999999">
      <c r="C4" s="2"/>
      <c r="D4" s="2"/>
      <c r="E4" s="2"/>
      <c r="F4" s="2"/>
      <c r="G4" s="2"/>
      <c r="H4" s="2"/>
      <c r="I4" s="2"/>
      <c r="J4" s="2"/>
      <c r="K4" s="2"/>
      <c r="L4" s="53" t="s">
        <v>3</v>
      </c>
      <c r="N4" s="204"/>
      <c r="O4" s="204"/>
      <c r="P4" s="203"/>
      <c r="Q4" s="207"/>
      <c r="R4" s="203"/>
      <c r="S4" s="202"/>
      <c r="T4" s="203"/>
      <c r="U4" s="202"/>
    </row>
    <row r="5" spans="1:21">
      <c r="E5" s="30"/>
      <c r="F5" s="227" t="s">
        <v>4</v>
      </c>
      <c r="G5" s="227"/>
      <c r="H5" s="227"/>
      <c r="I5" s="93"/>
      <c r="J5" s="227" t="s">
        <v>5</v>
      </c>
      <c r="K5" s="227"/>
      <c r="L5" s="227"/>
      <c r="N5" s="204"/>
      <c r="O5" s="208"/>
      <c r="P5" s="203"/>
      <c r="Q5" s="202"/>
      <c r="R5" s="203"/>
      <c r="S5" s="202"/>
      <c r="T5" s="203"/>
      <c r="U5" s="207"/>
    </row>
    <row r="6" spans="1:21">
      <c r="F6" s="139">
        <v>2566</v>
      </c>
      <c r="G6" s="30"/>
      <c r="H6" s="139" t="s">
        <v>194</v>
      </c>
      <c r="I6" s="30"/>
      <c r="J6" s="139">
        <v>2566</v>
      </c>
      <c r="K6" s="30"/>
      <c r="L6" s="139" t="s">
        <v>194</v>
      </c>
      <c r="N6" s="201"/>
      <c r="O6" s="202"/>
      <c r="P6" s="204"/>
      <c r="Q6" s="202"/>
      <c r="R6" s="204"/>
      <c r="S6" s="205"/>
      <c r="T6" s="206"/>
      <c r="U6" s="205"/>
    </row>
    <row r="7" spans="1:21" ht="20.399999999999999">
      <c r="A7" s="4" t="s">
        <v>195</v>
      </c>
      <c r="F7" s="108"/>
      <c r="G7" s="2"/>
      <c r="H7" s="108"/>
      <c r="I7" s="2"/>
      <c r="J7" s="108"/>
      <c r="K7" s="2"/>
      <c r="L7" s="108"/>
    </row>
    <row r="8" spans="1:21" ht="20.399999999999999">
      <c r="A8" s="106" t="s">
        <v>196</v>
      </c>
      <c r="F8" s="131">
        <f>+'PL-TH'!F26</f>
        <v>-234973022</v>
      </c>
      <c r="G8" s="73"/>
      <c r="H8" s="23">
        <f>'PL-TH'!H26</f>
        <v>-141333569.55000001</v>
      </c>
      <c r="I8" s="23"/>
      <c r="J8" s="23">
        <f>+'PL-TH'!J26</f>
        <v>-22322779</v>
      </c>
      <c r="K8" s="23"/>
      <c r="L8" s="23">
        <f>'PL-TH'!L26</f>
        <v>44395332</v>
      </c>
      <c r="O8" s="17"/>
      <c r="Q8" s="17"/>
      <c r="S8" s="17"/>
      <c r="T8" s="17"/>
      <c r="U8" s="17"/>
    </row>
    <row r="9" spans="1:21" ht="20.399999999999999">
      <c r="A9" s="1" t="s">
        <v>197</v>
      </c>
      <c r="F9" s="73"/>
      <c r="G9" s="23"/>
      <c r="H9" s="73"/>
      <c r="I9" s="73"/>
      <c r="J9" s="73"/>
      <c r="K9" s="73"/>
      <c r="L9" s="23"/>
      <c r="T9" s="17"/>
    </row>
    <row r="10" spans="1:21" ht="20.399999999999999">
      <c r="B10" s="3" t="s">
        <v>198</v>
      </c>
      <c r="F10" s="73"/>
      <c r="G10" s="23"/>
      <c r="H10" s="73"/>
      <c r="I10" s="73"/>
      <c r="J10" s="73"/>
      <c r="K10" s="73"/>
      <c r="L10" s="23"/>
    </row>
    <row r="11" spans="1:21">
      <c r="B11" s="3" t="s">
        <v>199</v>
      </c>
      <c r="E11" s="7"/>
      <c r="F11" s="13">
        <v>30154380</v>
      </c>
      <c r="G11" s="23"/>
      <c r="H11" s="13">
        <v>25881541</v>
      </c>
      <c r="I11" s="13"/>
      <c r="J11" s="13">
        <v>3302476</v>
      </c>
      <c r="K11" s="13"/>
      <c r="L11" s="13">
        <v>7272188</v>
      </c>
    </row>
    <row r="12" spans="1:21">
      <c r="B12" s="3" t="s">
        <v>200</v>
      </c>
      <c r="E12" s="7"/>
      <c r="F12" s="13">
        <v>109666460</v>
      </c>
      <c r="G12" s="23"/>
      <c r="H12" s="13">
        <v>112666851</v>
      </c>
      <c r="I12" s="13"/>
      <c r="J12" s="13">
        <v>984958</v>
      </c>
      <c r="K12" s="13"/>
      <c r="L12" s="13">
        <v>4917154</v>
      </c>
      <c r="N12" s="69"/>
      <c r="O12" s="33"/>
    </row>
    <row r="13" spans="1:21">
      <c r="B13" s="3" t="s">
        <v>201</v>
      </c>
      <c r="E13" s="7"/>
      <c r="F13" s="13">
        <v>2591237</v>
      </c>
      <c r="G13" s="23"/>
      <c r="H13" s="13">
        <v>7854382</v>
      </c>
      <c r="I13" s="13"/>
      <c r="J13" s="13">
        <v>0</v>
      </c>
      <c r="K13" s="13"/>
      <c r="L13" s="13">
        <v>0</v>
      </c>
    </row>
    <row r="14" spans="1:21">
      <c r="B14" s="3" t="s">
        <v>202</v>
      </c>
      <c r="E14" s="7"/>
      <c r="F14" s="13">
        <v>75477913</v>
      </c>
      <c r="G14" s="23"/>
      <c r="H14" s="13">
        <v>76137198</v>
      </c>
      <c r="I14" s="13"/>
      <c r="J14" s="13">
        <v>148864</v>
      </c>
      <c r="K14" s="13"/>
      <c r="L14" s="13">
        <v>807537</v>
      </c>
    </row>
    <row r="15" spans="1:21" s="149" customFormat="1">
      <c r="A15" s="1"/>
      <c r="B15" s="3" t="s">
        <v>203</v>
      </c>
      <c r="C15" s="106"/>
      <c r="D15" s="1"/>
      <c r="E15" s="7"/>
      <c r="F15" s="13">
        <v>2400778</v>
      </c>
      <c r="G15" s="23"/>
      <c r="H15" s="13">
        <v>4849368</v>
      </c>
      <c r="I15" s="13"/>
      <c r="J15" s="13">
        <v>0</v>
      </c>
      <c r="K15" s="13"/>
      <c r="L15" s="13">
        <v>0</v>
      </c>
    </row>
    <row r="16" spans="1:21">
      <c r="B16" s="3" t="s">
        <v>204</v>
      </c>
      <c r="E16" s="7"/>
      <c r="F16" s="13" t="s">
        <v>260</v>
      </c>
      <c r="G16" s="23"/>
      <c r="H16" s="13">
        <v>0</v>
      </c>
      <c r="I16" s="13"/>
      <c r="J16" s="13">
        <v>-9784339</v>
      </c>
      <c r="K16" s="13"/>
      <c r="L16" s="13">
        <v>-4520238</v>
      </c>
      <c r="N16" s="69"/>
      <c r="O16" s="33"/>
    </row>
    <row r="17" spans="1:16">
      <c r="B17" s="3" t="s">
        <v>264</v>
      </c>
      <c r="E17" s="7"/>
      <c r="F17" s="13" t="s">
        <v>261</v>
      </c>
      <c r="G17" s="23"/>
      <c r="H17" s="13">
        <v>7367</v>
      </c>
      <c r="I17" s="13"/>
      <c r="J17" s="13">
        <v>0</v>
      </c>
      <c r="K17" s="13"/>
      <c r="L17" s="13">
        <v>0</v>
      </c>
      <c r="N17" s="69"/>
      <c r="O17" s="33"/>
    </row>
    <row r="18" spans="1:16" s="151" customFormat="1">
      <c r="A18" s="1"/>
      <c r="B18" s="3" t="s">
        <v>205</v>
      </c>
      <c r="C18" s="1"/>
      <c r="D18" s="1"/>
      <c r="E18" s="7"/>
      <c r="F18" s="13" t="s">
        <v>260</v>
      </c>
      <c r="G18" s="23"/>
      <c r="H18" s="13">
        <v>-5595030</v>
      </c>
      <c r="I18" s="13"/>
      <c r="J18" s="13">
        <v>0</v>
      </c>
      <c r="K18" s="13"/>
      <c r="L18" s="13">
        <v>0</v>
      </c>
    </row>
    <row r="19" spans="1:16">
      <c r="B19" s="3" t="s">
        <v>206</v>
      </c>
      <c r="E19" s="7"/>
      <c r="F19" s="13">
        <v>8102772</v>
      </c>
      <c r="G19" s="23"/>
      <c r="H19" s="13">
        <v>17629</v>
      </c>
      <c r="I19" s="13"/>
      <c r="J19" s="13">
        <v>-1337687</v>
      </c>
      <c r="K19" s="13"/>
      <c r="L19" s="13">
        <v>17629</v>
      </c>
    </row>
    <row r="20" spans="1:16">
      <c r="B20" s="3" t="s">
        <v>207</v>
      </c>
      <c r="E20" s="7"/>
      <c r="F20" s="13">
        <v>1428849</v>
      </c>
      <c r="G20" s="23"/>
      <c r="H20" s="13">
        <v>1391224</v>
      </c>
      <c r="I20" s="13"/>
      <c r="J20" s="13">
        <v>806596</v>
      </c>
      <c r="K20" s="13"/>
      <c r="L20" s="13">
        <v>777854</v>
      </c>
    </row>
    <row r="21" spans="1:16">
      <c r="B21" s="150" t="s">
        <v>208</v>
      </c>
      <c r="E21" s="7"/>
      <c r="F21" s="13">
        <v>-3643024</v>
      </c>
      <c r="G21" s="23"/>
      <c r="H21" s="13">
        <v>3643024</v>
      </c>
      <c r="I21" s="13"/>
      <c r="J21" s="13">
        <v>0</v>
      </c>
      <c r="K21" s="13"/>
      <c r="L21" s="13">
        <v>0</v>
      </c>
    </row>
    <row r="22" spans="1:16">
      <c r="B22" s="3" t="s">
        <v>209</v>
      </c>
      <c r="C22" s="106"/>
      <c r="E22" s="7"/>
      <c r="F22" s="13">
        <v>-4496</v>
      </c>
      <c r="G22" s="23"/>
      <c r="H22" s="13">
        <v>-216905</v>
      </c>
      <c r="I22" s="13"/>
      <c r="J22" s="13">
        <v>0</v>
      </c>
      <c r="K22" s="13"/>
      <c r="L22" s="13">
        <v>0</v>
      </c>
    </row>
    <row r="23" spans="1:16">
      <c r="B23" s="3" t="s">
        <v>115</v>
      </c>
      <c r="C23" s="3"/>
      <c r="D23" s="3"/>
      <c r="E23" s="7"/>
      <c r="F23" s="13">
        <v>-119470</v>
      </c>
      <c r="G23" s="23"/>
      <c r="H23" s="13">
        <v>-38143569</v>
      </c>
      <c r="I23" s="13"/>
      <c r="J23" s="13">
        <v>-103897</v>
      </c>
      <c r="K23" s="13"/>
      <c r="L23" s="13">
        <v>-61772817</v>
      </c>
      <c r="N23" s="69"/>
      <c r="O23" s="33"/>
    </row>
    <row r="24" spans="1:16">
      <c r="B24" s="3" t="s">
        <v>117</v>
      </c>
      <c r="E24" s="7"/>
      <c r="F24" s="13">
        <v>26872605</v>
      </c>
      <c r="G24" s="23"/>
      <c r="H24" s="13">
        <v>8469354</v>
      </c>
      <c r="I24" s="13"/>
      <c r="J24" s="131">
        <v>0</v>
      </c>
      <c r="K24" s="13"/>
      <c r="L24" s="131">
        <v>0</v>
      </c>
    </row>
    <row r="25" spans="1:16">
      <c r="B25" s="3" t="s">
        <v>210</v>
      </c>
      <c r="E25" s="54"/>
      <c r="F25" s="13">
        <v>-4022808</v>
      </c>
      <c r="G25" s="23"/>
      <c r="H25" s="13">
        <v>28620821</v>
      </c>
      <c r="I25" s="13"/>
      <c r="J25" s="131">
        <v>0</v>
      </c>
      <c r="K25" s="13"/>
      <c r="L25" s="131">
        <v>0</v>
      </c>
    </row>
    <row r="26" spans="1:16">
      <c r="B26" s="3" t="s">
        <v>211</v>
      </c>
      <c r="E26" s="54"/>
      <c r="F26" s="13" t="s">
        <v>260</v>
      </c>
      <c r="G26" s="23"/>
      <c r="H26" s="13">
        <v>-6450914</v>
      </c>
      <c r="I26" s="13"/>
      <c r="J26" s="131">
        <v>0</v>
      </c>
      <c r="K26" s="13"/>
      <c r="L26" s="131">
        <v>0</v>
      </c>
    </row>
    <row r="27" spans="1:16">
      <c r="B27" s="3" t="s">
        <v>212</v>
      </c>
      <c r="E27" s="54"/>
      <c r="F27" s="13">
        <v>-3108037</v>
      </c>
      <c r="G27" s="23"/>
      <c r="H27" s="13">
        <v>-1680020</v>
      </c>
      <c r="I27" s="13"/>
      <c r="J27" s="13">
        <v>0</v>
      </c>
      <c r="K27" s="13"/>
      <c r="L27" s="13">
        <v>0</v>
      </c>
    </row>
    <row r="28" spans="1:16">
      <c r="B28" s="3" t="s">
        <v>213</v>
      </c>
      <c r="E28" s="54"/>
      <c r="F28" s="13">
        <v>-4258315</v>
      </c>
      <c r="G28" s="23"/>
      <c r="H28" s="13">
        <v>-3142324</v>
      </c>
      <c r="I28" s="13"/>
      <c r="J28" s="13">
        <v>-35721005</v>
      </c>
      <c r="K28" s="13"/>
      <c r="L28" s="13">
        <v>-34002041</v>
      </c>
    </row>
    <row r="29" spans="1:16" ht="20.399999999999999">
      <c r="A29" s="3" t="s">
        <v>214</v>
      </c>
      <c r="E29" s="54"/>
      <c r="F29" s="83"/>
      <c r="G29" s="73"/>
      <c r="H29" s="83"/>
      <c r="I29" s="13"/>
      <c r="J29" s="83"/>
      <c r="K29" s="13"/>
      <c r="L29" s="83"/>
    </row>
    <row r="30" spans="1:16" s="106" customFormat="1">
      <c r="A30" s="150"/>
      <c r="B30" s="106" t="s">
        <v>215</v>
      </c>
      <c r="F30" s="167">
        <f>SUM(F8:F28)</f>
        <v>6565822</v>
      </c>
      <c r="G30" s="131"/>
      <c r="H30" s="167">
        <f>SUM(H8:H28)</f>
        <v>72976427.449999988</v>
      </c>
      <c r="I30" s="167"/>
      <c r="J30" s="167">
        <f>SUM(J8:J28)</f>
        <v>-64026813</v>
      </c>
      <c r="K30" s="167"/>
      <c r="L30" s="167">
        <f>SUM(L8:L28)</f>
        <v>-42107402</v>
      </c>
      <c r="M30" s="168"/>
      <c r="O30" s="168"/>
      <c r="P30" s="167"/>
    </row>
    <row r="31" spans="1:16" s="106" customFormat="1">
      <c r="A31" s="106" t="s">
        <v>216</v>
      </c>
      <c r="F31" s="167"/>
      <c r="G31" s="131"/>
      <c r="H31" s="167"/>
      <c r="I31" s="167"/>
      <c r="J31" s="167"/>
      <c r="K31" s="167"/>
      <c r="L31" s="167"/>
      <c r="O31" s="168"/>
      <c r="P31" s="167"/>
    </row>
    <row r="32" spans="1:16" s="106" customFormat="1">
      <c r="B32" s="106" t="s">
        <v>13</v>
      </c>
      <c r="F32" s="167">
        <v>93742624</v>
      </c>
      <c r="G32" s="131"/>
      <c r="H32" s="158">
        <v>88214820</v>
      </c>
      <c r="I32" s="167"/>
      <c r="J32" s="167">
        <v>25589583</v>
      </c>
      <c r="K32" s="167"/>
      <c r="L32" s="158">
        <v>2623736</v>
      </c>
      <c r="O32" s="168"/>
      <c r="P32" s="167"/>
    </row>
    <row r="33" spans="1:16" s="106" customFormat="1">
      <c r="B33" s="106" t="s">
        <v>19</v>
      </c>
      <c r="F33" s="167">
        <v>5129859</v>
      </c>
      <c r="G33" s="131"/>
      <c r="H33" s="158">
        <v>-4465713</v>
      </c>
      <c r="I33" s="167"/>
      <c r="J33" s="131">
        <v>1337687</v>
      </c>
      <c r="K33" s="167"/>
      <c r="L33" s="131">
        <v>0</v>
      </c>
      <c r="N33" s="167"/>
      <c r="O33" s="168"/>
      <c r="P33" s="167"/>
    </row>
    <row r="34" spans="1:16" s="106" customFormat="1">
      <c r="B34" s="106" t="s">
        <v>21</v>
      </c>
      <c r="F34" s="167">
        <v>-160000</v>
      </c>
      <c r="G34" s="131"/>
      <c r="H34" s="158">
        <v>0</v>
      </c>
      <c r="I34" s="167"/>
      <c r="J34" s="131">
        <v>0</v>
      </c>
      <c r="K34" s="167"/>
      <c r="L34" s="131">
        <v>0</v>
      </c>
      <c r="N34" s="167"/>
      <c r="O34" s="168"/>
      <c r="P34" s="167"/>
    </row>
    <row r="35" spans="1:16" s="106" customFormat="1" ht="20.399999999999999">
      <c r="B35" s="106" t="s">
        <v>45</v>
      </c>
      <c r="E35" s="164"/>
      <c r="F35" s="167">
        <v>-1546117</v>
      </c>
      <c r="G35" s="101"/>
      <c r="H35" s="158">
        <v>-469946</v>
      </c>
      <c r="I35" s="167"/>
      <c r="J35" s="131">
        <v>-786010</v>
      </c>
      <c r="K35" s="167"/>
      <c r="L35" s="131">
        <v>0</v>
      </c>
      <c r="N35" s="167"/>
      <c r="O35" s="168"/>
      <c r="P35" s="167"/>
    </row>
    <row r="36" spans="1:16" s="106" customFormat="1" ht="20.399999999999999">
      <c r="A36" s="106" t="s">
        <v>217</v>
      </c>
      <c r="E36" s="164"/>
      <c r="F36" s="167"/>
      <c r="G36" s="101"/>
      <c r="H36" s="167"/>
      <c r="I36" s="167"/>
      <c r="J36" s="167"/>
      <c r="K36" s="167"/>
      <c r="L36" s="167"/>
      <c r="N36" s="167"/>
      <c r="O36" s="168"/>
      <c r="P36" s="167"/>
    </row>
    <row r="37" spans="1:16" s="106" customFormat="1" ht="20.399999999999999">
      <c r="B37" s="150" t="s">
        <v>54</v>
      </c>
      <c r="E37" s="164"/>
      <c r="F37" s="167">
        <v>-5761335</v>
      </c>
      <c r="G37" s="101"/>
      <c r="H37" s="158">
        <v>-216500609</v>
      </c>
      <c r="I37" s="167"/>
      <c r="J37" s="167">
        <v>1610489</v>
      </c>
      <c r="K37" s="167"/>
      <c r="L37" s="158">
        <v>-25743251</v>
      </c>
      <c r="O37" s="168"/>
      <c r="P37" s="167"/>
    </row>
    <row r="38" spans="1:16" s="106" customFormat="1" ht="20.399999999999999">
      <c r="B38" s="150" t="s">
        <v>76</v>
      </c>
      <c r="E38" s="164"/>
      <c r="F38" s="167">
        <v>-9520968</v>
      </c>
      <c r="G38" s="101"/>
      <c r="H38" s="169">
        <v>-2890694</v>
      </c>
      <c r="I38" s="167"/>
      <c r="J38" s="167">
        <v>-172665</v>
      </c>
      <c r="K38" s="101"/>
      <c r="L38" s="169">
        <v>-178134</v>
      </c>
      <c r="O38" s="168"/>
      <c r="P38" s="167"/>
    </row>
    <row r="39" spans="1:16" s="106" customFormat="1" ht="20.399999999999999">
      <c r="A39" s="150" t="s">
        <v>218</v>
      </c>
      <c r="E39" s="164"/>
      <c r="F39" s="170">
        <f>SUM(F32:F35,F37:F38)+F30</f>
        <v>88449885</v>
      </c>
      <c r="G39" s="101"/>
      <c r="H39" s="170">
        <f>SUM(H32:H35,H37:H38)+H30</f>
        <v>-63135714.550000012</v>
      </c>
      <c r="I39" s="131"/>
      <c r="J39" s="170">
        <f>SUM(J32:J35,J37:J38)+J30</f>
        <v>-36447729</v>
      </c>
      <c r="K39" s="131"/>
      <c r="L39" s="170">
        <f>SUM(L32:L35,L37:L38)+L30</f>
        <v>-65405051</v>
      </c>
      <c r="N39" s="167"/>
      <c r="O39" s="168"/>
      <c r="P39" s="167"/>
    </row>
    <row r="40" spans="1:16" s="106" customFormat="1" ht="20.399999999999999">
      <c r="B40" s="150" t="s">
        <v>219</v>
      </c>
      <c r="E40" s="164"/>
      <c r="F40" s="169">
        <v>-2909334</v>
      </c>
      <c r="G40" s="101"/>
      <c r="H40" s="171">
        <v>-2882811</v>
      </c>
      <c r="I40" s="88"/>
      <c r="J40" s="169">
        <v>-666662</v>
      </c>
      <c r="K40" s="88"/>
      <c r="L40" s="169">
        <v>-363069</v>
      </c>
      <c r="O40" s="168"/>
      <c r="P40" s="167"/>
    </row>
    <row r="41" spans="1:16" s="106" customFormat="1" ht="20.399999999999999">
      <c r="A41" s="22" t="s">
        <v>220</v>
      </c>
      <c r="E41" s="172"/>
      <c r="F41" s="173">
        <f>F39+F40</f>
        <v>85540551</v>
      </c>
      <c r="G41" s="101"/>
      <c r="H41" s="173">
        <f>H39+H40</f>
        <v>-66018525.550000012</v>
      </c>
      <c r="I41" s="101"/>
      <c r="J41" s="173">
        <f>J39+J40</f>
        <v>-37114391</v>
      </c>
      <c r="K41" s="101"/>
      <c r="L41" s="173">
        <f>L39+L40</f>
        <v>-65768120</v>
      </c>
      <c r="N41" s="167"/>
      <c r="O41" s="168"/>
      <c r="P41" s="167"/>
    </row>
    <row r="42" spans="1:16" ht="20.399999999999999">
      <c r="A42" s="220" t="s">
        <v>0</v>
      </c>
      <c r="B42" s="220"/>
      <c r="C42" s="220"/>
      <c r="D42" s="220"/>
      <c r="E42" s="220"/>
      <c r="F42" s="220"/>
      <c r="G42" s="220"/>
      <c r="H42" s="220"/>
      <c r="I42" s="220"/>
      <c r="J42" s="220"/>
      <c r="K42" s="220"/>
      <c r="L42" s="220"/>
    </row>
    <row r="43" spans="1:16" ht="20.399999999999999">
      <c r="A43" s="220" t="s">
        <v>193</v>
      </c>
      <c r="B43" s="220"/>
      <c r="C43" s="220"/>
      <c r="D43" s="220"/>
      <c r="E43" s="220"/>
      <c r="F43" s="220"/>
      <c r="G43" s="220"/>
      <c r="H43" s="220"/>
      <c r="I43" s="220"/>
      <c r="J43" s="220"/>
      <c r="K43" s="220"/>
      <c r="L43" s="220"/>
    </row>
    <row r="44" spans="1:16" ht="20.399999999999999">
      <c r="A44" s="220" t="s">
        <v>102</v>
      </c>
      <c r="B44" s="220"/>
      <c r="C44" s="220"/>
      <c r="D44" s="220"/>
      <c r="E44" s="220"/>
      <c r="F44" s="220"/>
      <c r="G44" s="220"/>
      <c r="H44" s="220"/>
      <c r="I44" s="220"/>
      <c r="J44" s="220"/>
      <c r="K44" s="220"/>
      <c r="L44" s="220"/>
    </row>
    <row r="45" spans="1:16" ht="20.399999999999999">
      <c r="C45" s="2"/>
      <c r="D45" s="2"/>
      <c r="E45" s="2"/>
      <c r="F45" s="2"/>
      <c r="G45" s="2"/>
      <c r="H45" s="2"/>
      <c r="I45" s="2"/>
      <c r="J45" s="2"/>
      <c r="K45" s="2"/>
      <c r="L45" s="53" t="s">
        <v>3</v>
      </c>
    </row>
    <row r="46" spans="1:16">
      <c r="E46" s="30"/>
      <c r="F46" s="227" t="s">
        <v>4</v>
      </c>
      <c r="G46" s="227"/>
      <c r="H46" s="227"/>
      <c r="I46" s="93"/>
      <c r="J46" s="227" t="s">
        <v>5</v>
      </c>
      <c r="K46" s="227"/>
      <c r="L46" s="227"/>
    </row>
    <row r="47" spans="1:16">
      <c r="F47" s="139">
        <v>2566</v>
      </c>
      <c r="G47" s="30"/>
      <c r="H47" s="139">
        <v>2565</v>
      </c>
      <c r="I47" s="30"/>
      <c r="J47" s="139">
        <v>2566</v>
      </c>
      <c r="K47" s="30"/>
      <c r="L47" s="139">
        <v>2565</v>
      </c>
    </row>
    <row r="48" spans="1:16" ht="20.399999999999999">
      <c r="A48" s="4" t="s">
        <v>221</v>
      </c>
      <c r="E48" s="7"/>
      <c r="F48" s="97"/>
      <c r="G48" s="100"/>
      <c r="H48" s="97"/>
      <c r="I48" s="98"/>
      <c r="J48" s="97"/>
      <c r="K48" s="99"/>
      <c r="L48" s="97"/>
    </row>
    <row r="49" spans="1:12" ht="20.399999999999999">
      <c r="A49" s="4"/>
      <c r="B49" s="1" t="s">
        <v>222</v>
      </c>
      <c r="E49" s="7"/>
      <c r="F49" s="13">
        <v>0</v>
      </c>
      <c r="G49" s="100"/>
      <c r="H49" s="13">
        <v>15000000</v>
      </c>
      <c r="I49" s="19"/>
      <c r="J49" s="131">
        <v>0</v>
      </c>
      <c r="K49" s="19"/>
      <c r="L49" s="131">
        <v>0</v>
      </c>
    </row>
    <row r="50" spans="1:12" ht="20.399999999999999">
      <c r="A50" s="4"/>
      <c r="B50" s="1" t="s">
        <v>223</v>
      </c>
      <c r="E50" s="7"/>
      <c r="F50" s="13">
        <v>-5219826</v>
      </c>
      <c r="G50" s="100"/>
      <c r="H50" s="13">
        <v>0</v>
      </c>
      <c r="I50" s="19"/>
      <c r="J50" s="131">
        <v>-5219826</v>
      </c>
      <c r="K50" s="19"/>
      <c r="L50" s="131">
        <v>0</v>
      </c>
    </row>
    <row r="51" spans="1:12" ht="20.399999999999999">
      <c r="B51" s="3" t="s">
        <v>224</v>
      </c>
      <c r="E51" s="109"/>
      <c r="F51" s="13" t="s">
        <v>262</v>
      </c>
      <c r="G51" s="23"/>
      <c r="H51" s="13">
        <v>270000000</v>
      </c>
      <c r="I51" s="19"/>
      <c r="J51" s="131">
        <v>0</v>
      </c>
      <c r="K51" s="19"/>
      <c r="L51" s="131">
        <v>0</v>
      </c>
    </row>
    <row r="52" spans="1:12" ht="20.399999999999999">
      <c r="B52" s="150" t="s">
        <v>225</v>
      </c>
      <c r="E52" s="109"/>
      <c r="F52" s="13">
        <v>186086</v>
      </c>
      <c r="G52" s="23"/>
      <c r="H52" s="13">
        <v>230047700</v>
      </c>
      <c r="I52" s="19"/>
      <c r="J52" s="131">
        <v>166676</v>
      </c>
      <c r="K52" s="19"/>
      <c r="L52" s="131">
        <v>125990000</v>
      </c>
    </row>
    <row r="53" spans="1:12" ht="20.399999999999999">
      <c r="B53" s="150" t="s">
        <v>226</v>
      </c>
      <c r="E53" s="109"/>
      <c r="F53" s="13">
        <v>-36061967</v>
      </c>
      <c r="G53" s="23"/>
      <c r="H53" s="13">
        <v>-94025743</v>
      </c>
      <c r="I53" s="19"/>
      <c r="J53" s="131">
        <v>-164836</v>
      </c>
      <c r="K53" s="19"/>
      <c r="L53" s="131">
        <v>-1228604</v>
      </c>
    </row>
    <row r="54" spans="1:12" ht="20.399999999999999">
      <c r="B54" s="3" t="s">
        <v>227</v>
      </c>
      <c r="E54" s="109"/>
      <c r="F54" s="13">
        <v>0</v>
      </c>
      <c r="G54" s="23"/>
      <c r="H54" s="13">
        <v>-1000000</v>
      </c>
      <c r="I54" s="19"/>
      <c r="J54" s="131">
        <v>0</v>
      </c>
      <c r="K54" s="19"/>
      <c r="L54" s="131">
        <v>0</v>
      </c>
    </row>
    <row r="55" spans="1:12" ht="20.399999999999999">
      <c r="B55" s="150" t="s">
        <v>228</v>
      </c>
      <c r="E55" s="109"/>
      <c r="F55" s="13">
        <v>-21187493</v>
      </c>
      <c r="G55" s="23"/>
      <c r="H55" s="13">
        <v>0</v>
      </c>
      <c r="I55" s="19"/>
      <c r="J55" s="131">
        <v>-167215</v>
      </c>
      <c r="K55" s="19"/>
      <c r="L55" s="131">
        <v>0</v>
      </c>
    </row>
    <row r="56" spans="1:12" ht="20.399999999999999">
      <c r="B56" s="3" t="s">
        <v>229</v>
      </c>
      <c r="E56" s="7"/>
      <c r="F56" s="13" t="s">
        <v>262</v>
      </c>
      <c r="G56" s="73"/>
      <c r="H56" s="13">
        <v>16145030</v>
      </c>
      <c r="I56" s="73"/>
      <c r="J56" s="13">
        <v>40363599</v>
      </c>
      <c r="K56" s="23"/>
      <c r="L56" s="13">
        <v>378697482</v>
      </c>
    </row>
    <row r="57" spans="1:12" ht="20.399999999999999">
      <c r="B57" s="3" t="s">
        <v>230</v>
      </c>
      <c r="E57" s="109"/>
      <c r="F57" s="13">
        <v>-8100000</v>
      </c>
      <c r="G57" s="73"/>
      <c r="H57" s="13">
        <v>-8064000</v>
      </c>
      <c r="I57" s="13"/>
      <c r="J57" s="13">
        <v>-113954575</v>
      </c>
      <c r="K57" s="13"/>
      <c r="L57" s="13">
        <v>-103782623</v>
      </c>
    </row>
    <row r="58" spans="1:12" ht="20.399999999999999">
      <c r="B58" s="3" t="s">
        <v>231</v>
      </c>
      <c r="E58" s="7"/>
      <c r="F58" s="13">
        <v>75475531</v>
      </c>
      <c r="G58" s="73"/>
      <c r="H58" s="13">
        <v>0</v>
      </c>
      <c r="I58" s="73"/>
      <c r="J58" s="131">
        <v>75000000</v>
      </c>
      <c r="K58" s="23"/>
      <c r="L58" s="13">
        <v>0</v>
      </c>
    </row>
    <row r="59" spans="1:12" ht="20.7" hidden="1" customHeight="1">
      <c r="B59" s="3" t="s">
        <v>232</v>
      </c>
      <c r="E59" s="7"/>
      <c r="F59" s="13">
        <v>0</v>
      </c>
      <c r="G59" s="73"/>
      <c r="H59" s="13">
        <v>0</v>
      </c>
      <c r="I59" s="73"/>
      <c r="J59" s="13">
        <v>0</v>
      </c>
      <c r="K59" s="23"/>
      <c r="L59" s="13">
        <v>0</v>
      </c>
    </row>
    <row r="60" spans="1:12" ht="20.399999999999999">
      <c r="B60" s="3" t="s">
        <v>233</v>
      </c>
      <c r="E60" s="7"/>
      <c r="F60" s="13">
        <v>0</v>
      </c>
      <c r="G60" s="73"/>
      <c r="H60" s="13">
        <v>0</v>
      </c>
      <c r="I60" s="73"/>
      <c r="J60" s="13">
        <v>-14644734</v>
      </c>
      <c r="K60" s="23"/>
      <c r="L60" s="13">
        <v>-6250109</v>
      </c>
    </row>
    <row r="61" spans="1:12" ht="20.399999999999999">
      <c r="B61" s="3" t="s">
        <v>234</v>
      </c>
      <c r="E61" s="109"/>
      <c r="F61" s="88">
        <v>53820950</v>
      </c>
      <c r="G61" s="23"/>
      <c r="H61" s="88">
        <v>-22520198</v>
      </c>
      <c r="I61" s="13"/>
      <c r="J61" s="131">
        <v>22762950</v>
      </c>
      <c r="K61" s="19"/>
      <c r="L61" s="131">
        <v>-22772950</v>
      </c>
    </row>
    <row r="62" spans="1:12" ht="20.399999999999999">
      <c r="B62" s="3" t="s">
        <v>235</v>
      </c>
      <c r="E62" s="109"/>
      <c r="F62" s="13" t="s">
        <v>262</v>
      </c>
      <c r="G62" s="23"/>
      <c r="H62" s="13">
        <v>1300000</v>
      </c>
      <c r="I62" s="73"/>
      <c r="J62" s="13">
        <v>0</v>
      </c>
      <c r="K62" s="23"/>
      <c r="L62" s="13">
        <v>0</v>
      </c>
    </row>
    <row r="63" spans="1:12" ht="20.399999999999999">
      <c r="A63" s="4"/>
      <c r="B63" s="1" t="s">
        <v>212</v>
      </c>
      <c r="E63" s="7"/>
      <c r="F63" s="13">
        <v>3108037</v>
      </c>
      <c r="G63" s="100"/>
      <c r="H63" s="13">
        <v>1680020</v>
      </c>
      <c r="I63" s="98"/>
      <c r="J63" s="13">
        <v>0</v>
      </c>
      <c r="K63" s="99"/>
      <c r="L63" s="13">
        <v>0</v>
      </c>
    </row>
    <row r="64" spans="1:12" ht="20.399999999999999">
      <c r="B64" s="3" t="s">
        <v>236</v>
      </c>
      <c r="E64" s="109"/>
      <c r="F64" s="13">
        <v>4984182</v>
      </c>
      <c r="G64" s="23"/>
      <c r="H64" s="13">
        <v>195299</v>
      </c>
      <c r="I64" s="19"/>
      <c r="J64" s="13">
        <v>37461952</v>
      </c>
      <c r="K64" s="19"/>
      <c r="L64" s="13">
        <v>10499594</v>
      </c>
    </row>
    <row r="65" spans="1:12" s="106" customFormat="1" ht="20.399999999999999">
      <c r="A65" s="154" t="s">
        <v>237</v>
      </c>
      <c r="C65" s="110"/>
      <c r="D65" s="110"/>
      <c r="E65" s="153"/>
      <c r="F65" s="91">
        <f>SUM(F49:F64)</f>
        <v>67005500</v>
      </c>
      <c r="G65" s="101"/>
      <c r="H65" s="91">
        <f>SUM(H49:H64)</f>
        <v>408758108</v>
      </c>
      <c r="I65" s="102"/>
      <c r="J65" s="91">
        <f>SUM(J49:J64)</f>
        <v>41603991</v>
      </c>
      <c r="K65" s="102"/>
      <c r="L65" s="91">
        <f>SUM(L49:L64)</f>
        <v>381152790</v>
      </c>
    </row>
    <row r="66" spans="1:12" ht="20.399999999999999">
      <c r="A66" s="4" t="s">
        <v>238</v>
      </c>
      <c r="F66" s="73"/>
      <c r="G66" s="73"/>
      <c r="H66" s="73"/>
      <c r="I66" s="73"/>
      <c r="J66" s="73"/>
      <c r="K66" s="73"/>
      <c r="L66" s="73"/>
    </row>
    <row r="67" spans="1:12" ht="20.399999999999999">
      <c r="B67" s="3" t="s">
        <v>239</v>
      </c>
      <c r="F67" s="131">
        <v>0</v>
      </c>
      <c r="G67" s="73"/>
      <c r="H67" s="13">
        <v>59993</v>
      </c>
      <c r="I67" s="73"/>
      <c r="J67" s="131">
        <v>0</v>
      </c>
      <c r="K67" s="73"/>
      <c r="L67" s="131">
        <v>59993</v>
      </c>
    </row>
    <row r="68" spans="1:12" ht="20.399999999999999">
      <c r="B68" s="3" t="s">
        <v>240</v>
      </c>
      <c r="F68" s="13">
        <v>0</v>
      </c>
      <c r="G68" s="73"/>
      <c r="H68" s="13">
        <v>2220000</v>
      </c>
      <c r="I68" s="73"/>
      <c r="J68" s="13">
        <v>26000000</v>
      </c>
      <c r="K68" s="73"/>
      <c r="L68" s="13">
        <v>14000000</v>
      </c>
    </row>
    <row r="69" spans="1:12" ht="20.399999999999999">
      <c r="B69" s="3" t="s">
        <v>241</v>
      </c>
      <c r="F69" s="13">
        <v>0</v>
      </c>
      <c r="G69" s="73"/>
      <c r="H69" s="13">
        <v>-807000</v>
      </c>
      <c r="I69" s="73"/>
      <c r="J69" s="13">
        <v>0</v>
      </c>
      <c r="K69" s="73"/>
      <c r="L69" s="13">
        <v>-134719053</v>
      </c>
    </row>
    <row r="70" spans="1:12" ht="20.399999999999999">
      <c r="B70" s="3" t="s">
        <v>242</v>
      </c>
      <c r="F70" s="13">
        <v>135400000</v>
      </c>
      <c r="G70" s="73"/>
      <c r="H70" s="13">
        <v>83000000</v>
      </c>
      <c r="I70" s="73"/>
      <c r="J70" s="13">
        <v>0</v>
      </c>
      <c r="K70" s="73"/>
      <c r="L70" s="13">
        <v>80000000</v>
      </c>
    </row>
    <row r="71" spans="1:12" ht="20.399999999999999">
      <c r="B71" s="3" t="s">
        <v>243</v>
      </c>
      <c r="F71" s="13">
        <v>-122900000</v>
      </c>
      <c r="G71" s="73"/>
      <c r="H71" s="13">
        <v>-276007000</v>
      </c>
      <c r="I71" s="73"/>
      <c r="J71" s="13">
        <v>-80000000</v>
      </c>
      <c r="K71" s="73"/>
      <c r="L71" s="13">
        <v>-126007000</v>
      </c>
    </row>
    <row r="72" spans="1:12" ht="20.7" hidden="1" customHeight="1">
      <c r="B72" s="3" t="s">
        <v>244</v>
      </c>
      <c r="F72" s="13"/>
      <c r="G72" s="73"/>
      <c r="H72" s="13">
        <v>0</v>
      </c>
      <c r="I72" s="73"/>
      <c r="J72" s="131"/>
      <c r="K72" s="73"/>
      <c r="L72" s="131">
        <v>0</v>
      </c>
    </row>
    <row r="73" spans="1:12" ht="20.399999999999999">
      <c r="B73" s="3" t="s">
        <v>245</v>
      </c>
      <c r="F73" s="131">
        <v>-75000000</v>
      </c>
      <c r="G73" s="73"/>
      <c r="H73" s="13">
        <v>-70000000</v>
      </c>
      <c r="I73" s="73"/>
      <c r="J73" s="131">
        <v>0</v>
      </c>
      <c r="K73" s="73"/>
      <c r="L73" s="131">
        <v>-70000000</v>
      </c>
    </row>
    <row r="74" spans="1:12" ht="20.399999999999999">
      <c r="B74" s="3" t="s">
        <v>246</v>
      </c>
      <c r="F74" s="13">
        <v>5000000</v>
      </c>
      <c r="G74" s="73"/>
      <c r="H74" s="13">
        <v>19929000</v>
      </c>
      <c r="I74" s="73"/>
      <c r="J74" s="131">
        <v>0</v>
      </c>
      <c r="K74" s="73"/>
      <c r="L74" s="131">
        <v>0</v>
      </c>
    </row>
    <row r="75" spans="1:12" ht="20.399999999999999">
      <c r="B75" s="3" t="s">
        <v>247</v>
      </c>
      <c r="F75" s="13">
        <v>-45816913</v>
      </c>
      <c r="G75" s="73"/>
      <c r="H75" s="13">
        <v>-100918427</v>
      </c>
      <c r="I75" s="73"/>
      <c r="J75" s="131">
        <v>0</v>
      </c>
      <c r="K75" s="73"/>
      <c r="L75" s="131">
        <v>0</v>
      </c>
    </row>
    <row r="76" spans="1:12" ht="20.399999999999999">
      <c r="B76" s="3" t="s">
        <v>248</v>
      </c>
      <c r="F76" s="13">
        <v>-8144484</v>
      </c>
      <c r="G76" s="73"/>
      <c r="H76" s="13">
        <v>-27081345</v>
      </c>
      <c r="I76" s="73"/>
      <c r="J76" s="13">
        <v>-746997</v>
      </c>
      <c r="K76" s="73"/>
      <c r="L76" s="13">
        <v>-2608854</v>
      </c>
    </row>
    <row r="77" spans="1:12" ht="20.399999999999999">
      <c r="B77" s="3" t="s">
        <v>249</v>
      </c>
      <c r="F77" s="13">
        <v>0</v>
      </c>
      <c r="G77" s="73"/>
      <c r="H77" s="13">
        <v>-5181580</v>
      </c>
      <c r="I77" s="73"/>
      <c r="J77" s="13">
        <v>0</v>
      </c>
      <c r="K77" s="73"/>
      <c r="L77" s="13">
        <v>-5181580</v>
      </c>
    </row>
    <row r="78" spans="1:12" ht="20.399999999999999">
      <c r="B78" s="3" t="s">
        <v>250</v>
      </c>
      <c r="F78" s="13">
        <v>-29791785</v>
      </c>
      <c r="G78" s="73"/>
      <c r="H78" s="13">
        <v>-30195029</v>
      </c>
      <c r="I78" s="73"/>
      <c r="J78" s="13">
        <v>-3721789</v>
      </c>
      <c r="K78" s="73"/>
      <c r="L78" s="13">
        <v>-11876706</v>
      </c>
    </row>
    <row r="79" spans="1:12" ht="20.399999999999999">
      <c r="A79" s="90" t="s">
        <v>251</v>
      </c>
      <c r="E79" s="4"/>
      <c r="F79" s="133">
        <f>SUM(F67:F76)+F77+F78</f>
        <v>-141253182</v>
      </c>
      <c r="G79" s="73"/>
      <c r="H79" s="133">
        <f>SUM(H67:H76)+H77+H78</f>
        <v>-404981388</v>
      </c>
      <c r="I79" s="73"/>
      <c r="J79" s="133">
        <f>SUM(J67:J76)+J77+J78</f>
        <v>-58468786</v>
      </c>
      <c r="K79" s="73"/>
      <c r="L79" s="133">
        <f>SUM(L67:L76)+L77+L78</f>
        <v>-256333200</v>
      </c>
    </row>
    <row r="80" spans="1:12" ht="20.399999999999999">
      <c r="A80" s="31"/>
      <c r="F80" s="13"/>
      <c r="G80" s="73"/>
      <c r="H80" s="13"/>
      <c r="I80" s="73"/>
      <c r="J80" s="215"/>
      <c r="K80" s="73"/>
      <c r="L80" s="13"/>
    </row>
    <row r="81" spans="1:16" ht="20.399999999999999">
      <c r="A81" s="90" t="s">
        <v>252</v>
      </c>
      <c r="B81" s="4"/>
      <c r="C81" s="4"/>
      <c r="D81" s="4"/>
      <c r="E81" s="4"/>
      <c r="F81" s="177">
        <f>F79+F41+F65</f>
        <v>11292869</v>
      </c>
      <c r="G81" s="73"/>
      <c r="H81" s="177">
        <f>H79+H41+H65</f>
        <v>-62241805.550000012</v>
      </c>
      <c r="I81" s="102"/>
      <c r="J81" s="177">
        <f>J79+J41+J65</f>
        <v>-53979186</v>
      </c>
      <c r="K81" s="102"/>
      <c r="L81" s="177">
        <f>L79+L41+L65</f>
        <v>59051470</v>
      </c>
    </row>
    <row r="82" spans="1:16" ht="20.399999999999999">
      <c r="A82" s="3" t="s">
        <v>253</v>
      </c>
      <c r="F82" s="13">
        <f>+'BS-TH'!H10</f>
        <v>103534042</v>
      </c>
      <c r="G82" s="73"/>
      <c r="H82" s="13">
        <v>165775848</v>
      </c>
      <c r="I82" s="73"/>
      <c r="J82" s="13">
        <f>+'BS-TH'!L10</f>
        <v>59206773</v>
      </c>
      <c r="K82" s="73"/>
      <c r="L82" s="135">
        <v>155303</v>
      </c>
    </row>
    <row r="83" spans="1:16" ht="21" thickBot="1">
      <c r="A83" s="90" t="s">
        <v>254</v>
      </c>
      <c r="D83" s="30"/>
      <c r="E83" s="7"/>
      <c r="F83" s="134">
        <f>SUM(F81:F82)</f>
        <v>114826911</v>
      </c>
      <c r="G83" s="73"/>
      <c r="H83" s="134">
        <f>SUM(H81:H82)</f>
        <v>103534042.44999999</v>
      </c>
      <c r="I83" s="19"/>
      <c r="J83" s="134">
        <f>SUM(J81:J82)</f>
        <v>5227587</v>
      </c>
      <c r="K83" s="19"/>
      <c r="L83" s="134">
        <f>SUM(L81:L82)</f>
        <v>59206773</v>
      </c>
      <c r="N83" s="33">
        <f>F83-'BS-TH'!F10</f>
        <v>0</v>
      </c>
      <c r="O83" s="33">
        <f>J83-'BS-TH'!J10</f>
        <v>0</v>
      </c>
    </row>
    <row r="84" spans="1:16" ht="21" thickTop="1">
      <c r="C84" s="90"/>
      <c r="D84" s="90"/>
      <c r="E84" s="7"/>
      <c r="F84" s="8"/>
      <c r="G84" s="14"/>
      <c r="H84" s="8"/>
      <c r="I84" s="8"/>
      <c r="J84" s="8"/>
      <c r="K84" s="8"/>
      <c r="L84" s="8"/>
    </row>
    <row r="85" spans="1:16" s="106" customFormat="1" ht="20.399999999999999">
      <c r="A85" s="174" t="s">
        <v>255</v>
      </c>
      <c r="C85" s="22"/>
      <c r="D85" s="22"/>
      <c r="E85" s="164"/>
      <c r="F85" s="158"/>
      <c r="G85" s="87"/>
      <c r="H85" s="158"/>
      <c r="I85" s="158"/>
      <c r="J85" s="158"/>
      <c r="K85" s="158"/>
      <c r="L85" s="158"/>
      <c r="N85" s="88"/>
      <c r="O85" s="175"/>
      <c r="P85" s="102"/>
    </row>
    <row r="86" spans="1:16" s="106" customFormat="1" ht="20.399999999999999">
      <c r="A86" s="176" t="s">
        <v>256</v>
      </c>
      <c r="C86" s="22"/>
      <c r="D86" s="22"/>
      <c r="E86" s="164"/>
      <c r="F86" s="158"/>
      <c r="G86" s="87"/>
      <c r="H86" s="158"/>
      <c r="I86" s="158"/>
      <c r="J86" s="158"/>
      <c r="K86" s="158"/>
      <c r="L86" s="158"/>
      <c r="N86" s="88"/>
      <c r="O86" s="175"/>
      <c r="P86" s="102"/>
    </row>
    <row r="87" spans="1:16" s="106" customFormat="1" ht="20.399999999999999">
      <c r="B87" s="106" t="s">
        <v>257</v>
      </c>
      <c r="C87" s="22"/>
      <c r="D87" s="22"/>
      <c r="E87" s="164"/>
      <c r="F87" s="158">
        <v>-10845451</v>
      </c>
      <c r="G87" s="87"/>
      <c r="H87" s="158">
        <v>0</v>
      </c>
      <c r="I87" s="158"/>
      <c r="J87" s="158">
        <v>-4447739</v>
      </c>
      <c r="K87" s="158"/>
      <c r="L87" s="131">
        <v>0</v>
      </c>
      <c r="N87" s="88"/>
      <c r="O87" s="175"/>
      <c r="P87" s="102"/>
    </row>
    <row r="88" spans="1:16" s="106" customFormat="1" ht="20.399999999999999">
      <c r="B88" s="106" t="s">
        <v>258</v>
      </c>
      <c r="C88" s="22"/>
      <c r="D88" s="22"/>
      <c r="E88" s="164"/>
      <c r="F88" s="158">
        <v>4661221</v>
      </c>
      <c r="G88" s="87"/>
      <c r="H88" s="158">
        <v>0</v>
      </c>
      <c r="I88" s="158"/>
      <c r="J88" s="158">
        <v>4447739</v>
      </c>
      <c r="K88" s="158"/>
      <c r="L88" s="158">
        <v>0</v>
      </c>
      <c r="N88" s="88"/>
      <c r="O88" s="175"/>
      <c r="P88" s="102"/>
    </row>
    <row r="89" spans="1:16" s="106" customFormat="1" ht="20.399999999999999">
      <c r="B89" s="106" t="s">
        <v>259</v>
      </c>
      <c r="C89" s="22"/>
      <c r="D89" s="22"/>
      <c r="E89" s="164"/>
      <c r="F89" s="158">
        <v>7634111</v>
      </c>
      <c r="G89" s="87"/>
      <c r="H89" s="158">
        <v>0</v>
      </c>
      <c r="I89" s="158"/>
      <c r="J89" s="158">
        <v>0</v>
      </c>
      <c r="K89" s="158"/>
      <c r="L89" s="158">
        <v>0</v>
      </c>
      <c r="N89" s="88"/>
      <c r="O89" s="175"/>
      <c r="P89" s="102"/>
    </row>
  </sheetData>
  <mergeCells count="10">
    <mergeCell ref="A1:L1"/>
    <mergeCell ref="A2:L2"/>
    <mergeCell ref="A3:L3"/>
    <mergeCell ref="F5:H5"/>
    <mergeCell ref="J5:L5"/>
    <mergeCell ref="J46:L46"/>
    <mergeCell ref="F46:H46"/>
    <mergeCell ref="A44:L44"/>
    <mergeCell ref="A43:L43"/>
    <mergeCell ref="A42:L42"/>
  </mergeCells>
  <pageMargins left="0.8" right="0.3" top="1" bottom="0.5" header="0.3" footer="0.3"/>
  <pageSetup paperSize="9" scale="74" firstPageNumber="15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New,Regular"&amp;14หมายเหตุประกอบงบการเงินเป็นส่วนหนึ่งของงบการเงินรวมและงบการเงินเฉพาะกิจการนี้&amp;R&amp;"Angsana New,Regular"&amp;14&amp;P</oddFooter>
  </headerFooter>
  <rowBreaks count="2" manualBreakCount="2">
    <brk id="41" max="11" man="1"/>
    <brk id="84" max="11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aa87c3-b3c7-4a60-99ba-36bc98ea187f">
      <Terms xmlns="http://schemas.microsoft.com/office/infopath/2007/PartnerControls"/>
    </lcf76f155ced4ddcb4097134ff3c332f>
    <TaxCatchAll xmlns="5a9030fe-44eb-414a-a832-b9cd4a240f9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7B753D223C5E34AB87677ED8EF2DC4C" ma:contentTypeVersion="18" ma:contentTypeDescription="สร้างเอกสารใหม่" ma:contentTypeScope="" ma:versionID="50a74c3d8f607db51531da2d91b54265">
  <xsd:schema xmlns:xsd="http://www.w3.org/2001/XMLSchema" xmlns:xs="http://www.w3.org/2001/XMLSchema" xmlns:p="http://schemas.microsoft.com/office/2006/metadata/properties" xmlns:ns2="e4aa87c3-b3c7-4a60-99ba-36bc98ea187f" xmlns:ns3="5a9030fe-44eb-414a-a832-b9cd4a240f9b" targetNamespace="http://schemas.microsoft.com/office/2006/metadata/properties" ma:root="true" ma:fieldsID="2304160f6a1d476e77aa2bde56253dd3" ns2:_="" ns3:_="">
    <xsd:import namespace="e4aa87c3-b3c7-4a60-99ba-36bc98ea187f"/>
    <xsd:import namespace="5a9030fe-44eb-414a-a832-b9cd4a240f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aa87c3-b3c7-4a60-99ba-36bc98ea18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a0632a6a-2baa-41e5-bf94-9110faed8d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9030fe-44eb-414a-a832-b9cd4a240f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cdf5565-42cb-48cd-9762-acc5d274563e}" ma:internalName="TaxCatchAll" ma:showField="CatchAllData" ma:web="5a9030fe-44eb-414a-a832-b9cd4a240f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datasnipper xmlns="http://datasnipper" included="true" dataSnipperSheetDeleted="false" guid="9898aefb-b4e9-40b2-a9ac-33a7dd848be7" workbookId="c9a1627b-92f5-48c0-a08f-93ad17955d73" revision="3">
  <settings xmlns="" guid="4e4411b7-a1d0-4f86-9967-209a196015fa">
    <setting type="boolean" value="True" name="embed-documents" guid="16850341-f6bf-4e28-8d84-e5a1a504227b"/>
  </settings>
</datasnipper>
</file>

<file path=customXml/item5.xml><?xml version="1.0" encoding="utf-8"?>
<DAEMSEngagementItemInfo xmlns="http://schemas.microsoft.com/DAEMSEngagementItemInfoXML">
  <EngagementID>5000063960</EngagementID>
  <LogicalEMSServerID>587502520312770826</LogicalEMSServerID>
  <WorkingPaperID>3070465767100000458</WorkingPaperID>
</DAEMSEngagementItemInfo>
</file>

<file path=customXml/itemProps1.xml><?xml version="1.0" encoding="utf-8"?>
<ds:datastoreItem xmlns:ds="http://schemas.openxmlformats.org/officeDocument/2006/customXml" ds:itemID="{DACEC7F2-51A3-4F2E-A74D-C2F51833B281}">
  <ds:schemaRefs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e4aa87c3-b3c7-4a60-99ba-36bc98ea187f"/>
    <ds:schemaRef ds:uri="http://purl.org/dc/terms/"/>
    <ds:schemaRef ds:uri="http://purl.org/dc/elements/1.1/"/>
    <ds:schemaRef ds:uri="http://schemas.microsoft.com/office/infopath/2007/PartnerControls"/>
    <ds:schemaRef ds:uri="5a9030fe-44eb-414a-a832-b9cd4a240f9b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A9D727F-F60B-44BD-ACCC-F115898501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89E5E58-1120-4BC2-8383-15F266E5D3B9}"/>
</file>

<file path=customXml/itemProps4.xml><?xml version="1.0" encoding="utf-8"?>
<ds:datastoreItem xmlns:ds="http://schemas.openxmlformats.org/officeDocument/2006/customXml" ds:itemID="{D00072DA-14EF-4D21-84F1-8F20C338B9AE}">
  <ds:schemaRefs>
    <ds:schemaRef ds:uri="http://datasnipper"/>
    <ds:schemaRef ds:uri=""/>
  </ds:schemaRefs>
</ds:datastoreItem>
</file>

<file path=customXml/itemProps5.xml><?xml version="1.0" encoding="utf-8"?>
<ds:datastoreItem xmlns:ds="http://schemas.openxmlformats.org/officeDocument/2006/customXml" ds:itemID="{1CE3C480-8200-47C2-BBC3-E1E1E5DD19F6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BS-TH</vt:lpstr>
      <vt:lpstr>PL-TH</vt:lpstr>
      <vt:lpstr>CS-Conso</vt:lpstr>
      <vt:lpstr>CS-Separate</vt:lpstr>
      <vt:lpstr>CF</vt:lpstr>
      <vt:lpstr>'BS-TH'!Print_Area</vt:lpstr>
      <vt:lpstr>CF!Print_Area</vt:lpstr>
      <vt:lpstr>'CS-Conso'!Print_Area</vt:lpstr>
      <vt:lpstr>'CS-Separate'!Print_Area</vt:lpstr>
      <vt:lpstr>'PL-TH'!Print_Area</vt:lpstr>
      <vt:lpstr>CF!Print_Titles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spattanavanich@deloitte.com</dc:creator>
  <cp:keywords/>
  <dc:description/>
  <cp:lastModifiedBy>Marisa Phosri</cp:lastModifiedBy>
  <cp:revision/>
  <cp:lastPrinted>2024-02-26T06:08:57Z</cp:lastPrinted>
  <dcterms:created xsi:type="dcterms:W3CDTF">2019-05-09T10:14:17Z</dcterms:created>
  <dcterms:modified xsi:type="dcterms:W3CDTF">2024-02-27T06:29:31Z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0x010100A7B753D223C5E34AB87677ED8EF2DC4C</vt:lpwstr>
  </property>
  <property fmtid="{D5CDD505-2E9C-101B-9397-08002B2CF9AE}" pid="3" name="MediaServiceImageTags">
    <vt:lpwstr/>
  </property>
</Properties>
</file>