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7UP615/Shared Documents/01) 7UP/Q4/2023/00 FS 7UP/Draft FS Per Audit/Final send to client/EN/"/>
    </mc:Choice>
  </mc:AlternateContent>
  <xr:revisionPtr revIDLastSave="685" documentId="8_{AA4F135B-1E2B-45AC-8653-7480B47E74DC}" xr6:coauthVersionLast="47" xr6:coauthVersionMax="47" xr10:uidLastSave="{A6D2CFB4-5E23-47DB-9020-8135ACD554BD}"/>
  <bookViews>
    <workbookView xWindow="-108" yWindow="-108" windowWidth="23256" windowHeight="12576" tabRatio="568" activeTab="1" xr2:uid="{00000000-000D-0000-FFFF-FFFF00000000}"/>
  </bookViews>
  <sheets>
    <sheet name="BS1" sheetId="1" r:id="rId1"/>
    <sheet name="BS2" sheetId="3" r:id="rId2"/>
    <sheet name="PL" sheetId="8" r:id="rId3"/>
    <sheet name="CS-Conso" sheetId="2" r:id="rId4"/>
    <sheet name="CS-Separate" sheetId="6" r:id="rId5"/>
    <sheet name="CF" sheetId="7" r:id="rId6"/>
  </sheets>
  <definedNames>
    <definedName name="_xlnm.Print_Area" localSheetId="0">'BS1'!$A$1:$J$33</definedName>
    <definedName name="_xlnm.Print_Area" localSheetId="1">'BS2'!$A$1:$L$60</definedName>
    <definedName name="_xlnm.Print_Area" localSheetId="5">CF!$A$1:$K$88</definedName>
    <definedName name="_xlnm.Print_Area" localSheetId="3">'CS-Conso'!$A$1:$AG$33</definedName>
    <definedName name="_xlnm.Print_Area" localSheetId="4">'CS-Separate'!$A$1:$W$29</definedName>
    <definedName name="_xlnm.Print_Area" localSheetId="2">PL!$A$1:$L$62</definedName>
    <definedName name="_xlnm.Print_Titles" localSheetId="5">CF!$1:$6</definedName>
    <definedName name="_xlnm.Print_Titles" localSheetId="3">'CS-Conso'!$1:$12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30" i="2" l="1"/>
  <c r="AE30" i="2"/>
  <c r="K76" i="7"/>
  <c r="I76" i="7"/>
  <c r="G76" i="7"/>
  <c r="K62" i="7"/>
  <c r="I62" i="7"/>
  <c r="G62" i="7"/>
  <c r="K31" i="7"/>
  <c r="K40" i="7" s="1"/>
  <c r="K43" i="7" s="1"/>
  <c r="I31" i="7"/>
  <c r="I40" i="7" s="1"/>
  <c r="I43" i="7" s="1"/>
  <c r="E31" i="7"/>
  <c r="G31" i="7"/>
  <c r="G40" i="7" s="1"/>
  <c r="G43" i="7" s="1"/>
  <c r="F20" i="3"/>
  <c r="H20" i="3"/>
  <c r="J20" i="3"/>
  <c r="L20" i="3"/>
  <c r="L57" i="3"/>
  <c r="J57" i="3"/>
  <c r="H57" i="3"/>
  <c r="F57" i="3"/>
  <c r="I78" i="7" l="1"/>
  <c r="I80" i="7" s="1"/>
  <c r="G78" i="7"/>
  <c r="G80" i="7" s="1"/>
  <c r="K78" i="7"/>
  <c r="K80" i="7" s="1"/>
  <c r="E40" i="7"/>
  <c r="D32" i="1" l="1"/>
  <c r="S21" i="6"/>
  <c r="Q21" i="6"/>
  <c r="O21" i="6"/>
  <c r="M21" i="6"/>
  <c r="I21" i="6"/>
  <c r="K21" i="6"/>
  <c r="G21" i="6"/>
  <c r="E21" i="6"/>
  <c r="AG23" i="2"/>
  <c r="AG21" i="2"/>
  <c r="D17" i="1"/>
  <c r="U27" i="6"/>
  <c r="AA30" i="2"/>
  <c r="AC30" i="2" s="1"/>
  <c r="AA31" i="2"/>
  <c r="W27" i="6" l="1"/>
  <c r="U24" i="2"/>
  <c r="AE24" i="2"/>
  <c r="AE26" i="2" s="1"/>
  <c r="Y24" i="2"/>
  <c r="W24" i="2"/>
  <c r="S24" i="2"/>
  <c r="Q24" i="2"/>
  <c r="O24" i="2"/>
  <c r="M24" i="2"/>
  <c r="K24" i="2"/>
  <c r="I24" i="2"/>
  <c r="G24" i="2"/>
  <c r="E24" i="2"/>
  <c r="E33" i="2" s="1"/>
  <c r="H59" i="3"/>
  <c r="H29" i="3"/>
  <c r="J17" i="1"/>
  <c r="F17" i="1"/>
  <c r="K6" i="7" l="1"/>
  <c r="I6" i="7"/>
  <c r="U14" i="6"/>
  <c r="U13" i="6"/>
  <c r="U25" i="6"/>
  <c r="W25" i="6" s="1"/>
  <c r="M28" i="6"/>
  <c r="AA17" i="2"/>
  <c r="AC17" i="2" s="1"/>
  <c r="AG17" i="2" s="1"/>
  <c r="O33" i="2"/>
  <c r="O35" i="2" s="1"/>
  <c r="A44" i="8"/>
  <c r="H48" i="8"/>
  <c r="F48" i="8"/>
  <c r="L7" i="8"/>
  <c r="L48" i="8" s="1"/>
  <c r="J7" i="8"/>
  <c r="J48" i="8" s="1"/>
  <c r="H7" i="3"/>
  <c r="H38" i="3" s="1"/>
  <c r="F7" i="3"/>
  <c r="F38" i="3" s="1"/>
  <c r="K28" i="6" l="1"/>
  <c r="K30" i="6" s="1"/>
  <c r="W14" i="6"/>
  <c r="J7" i="1"/>
  <c r="L7" i="3" s="1"/>
  <c r="L38" i="3" s="1"/>
  <c r="H7" i="1"/>
  <c r="J7" i="3" s="1"/>
  <c r="J38" i="3" s="1"/>
  <c r="A3" i="2"/>
  <c r="A3" i="6" s="1"/>
  <c r="A3" i="7" s="1"/>
  <c r="A3" i="3"/>
  <c r="E62" i="7"/>
  <c r="U26" i="6" l="1"/>
  <c r="U16" i="6"/>
  <c r="W16" i="6" s="1"/>
  <c r="U15" i="6"/>
  <c r="W15" i="6" s="1"/>
  <c r="W13" i="6"/>
  <c r="U11" i="6"/>
  <c r="AA14" i="2"/>
  <c r="AA19" i="2"/>
  <c r="AC19" i="2" s="1"/>
  <c r="AA18" i="2"/>
  <c r="AC18" i="2" s="1"/>
  <c r="AA16" i="2"/>
  <c r="AC16" i="2" s="1"/>
  <c r="AA29" i="2"/>
  <c r="U21" i="6" l="1"/>
  <c r="AA24" i="2"/>
  <c r="W11" i="6"/>
  <c r="W21" i="6" s="1"/>
  <c r="AC29" i="2"/>
  <c r="AG29" i="2" s="1"/>
  <c r="F29" i="3"/>
  <c r="L29" i="3"/>
  <c r="AE31" i="2" l="1"/>
  <c r="AC14" i="2" l="1"/>
  <c r="AC24" i="2" s="1"/>
  <c r="H17" i="1"/>
  <c r="L37" i="8"/>
  <c r="H12" i="8"/>
  <c r="S28" i="6" l="1"/>
  <c r="W33" i="2" l="1"/>
  <c r="I33" i="2"/>
  <c r="I35" i="2" s="1"/>
  <c r="Y33" i="2" l="1"/>
  <c r="H30" i="3"/>
  <c r="I28" i="6" l="1"/>
  <c r="G28" i="6"/>
  <c r="U23" i="6" l="1"/>
  <c r="U28" i="6" s="1"/>
  <c r="Q28" i="6"/>
  <c r="E28" i="6"/>
  <c r="W23" i="6"/>
  <c r="K33" i="2" l="1"/>
  <c r="K35" i="2" s="1"/>
  <c r="E76" i="7"/>
  <c r="AG16" i="2"/>
  <c r="A34" i="3"/>
  <c r="AG18" i="2"/>
  <c r="F37" i="8"/>
  <c r="AA32" i="2" s="1"/>
  <c r="AC32" i="2" s="1"/>
  <c r="AG32" i="2" s="1"/>
  <c r="J32" i="1"/>
  <c r="H32" i="1"/>
  <c r="F32" i="1"/>
  <c r="F33" i="1" s="1"/>
  <c r="D33" i="1"/>
  <c r="AG19" i="2"/>
  <c r="H37" i="8"/>
  <c r="H58" i="8"/>
  <c r="J37" i="8"/>
  <c r="L17" i="8"/>
  <c r="J17" i="8"/>
  <c r="H17" i="8"/>
  <c r="H28" i="8" s="1"/>
  <c r="F17" i="8"/>
  <c r="L12" i="8"/>
  <c r="J12" i="8"/>
  <c r="F12" i="8"/>
  <c r="AA26" i="2"/>
  <c r="M33" i="2"/>
  <c r="M35" i="2" s="1"/>
  <c r="F59" i="3"/>
  <c r="J59" i="3"/>
  <c r="M30" i="6"/>
  <c r="I30" i="6"/>
  <c r="E30" i="6"/>
  <c r="Q33" i="2"/>
  <c r="Q35" i="2" s="1"/>
  <c r="F30" i="3"/>
  <c r="J29" i="3"/>
  <c r="AE33" i="2" l="1"/>
  <c r="AE35" i="2" s="1"/>
  <c r="E35" i="2"/>
  <c r="G30" i="6"/>
  <c r="L59" i="3"/>
  <c r="J30" i="3"/>
  <c r="J60" i="3" s="1"/>
  <c r="H33" i="1"/>
  <c r="J28" i="8"/>
  <c r="J30" i="8" s="1"/>
  <c r="F28" i="8"/>
  <c r="L30" i="3"/>
  <c r="J33" i="1"/>
  <c r="H60" i="3"/>
  <c r="F60" i="3"/>
  <c r="F61" i="3" s="1"/>
  <c r="L28" i="8"/>
  <c r="L30" i="8" s="1"/>
  <c r="L40" i="8" s="1"/>
  <c r="AG14" i="2"/>
  <c r="AG24" i="2" s="1"/>
  <c r="U33" i="2"/>
  <c r="L60" i="3" l="1"/>
  <c r="L61" i="3" s="1"/>
  <c r="AA33" i="2"/>
  <c r="AA35" i="2" s="1"/>
  <c r="J61" i="3"/>
  <c r="H30" i="8"/>
  <c r="H40" i="8" s="1"/>
  <c r="O28" i="6"/>
  <c r="H61" i="3"/>
  <c r="U30" i="6"/>
  <c r="L58" i="8"/>
  <c r="L53" i="8"/>
  <c r="W26" i="6" l="1"/>
  <c r="W28" i="6" s="1"/>
  <c r="H53" i="8"/>
  <c r="F30" i="8"/>
  <c r="J40" i="8"/>
  <c r="J53" i="8"/>
  <c r="N80" i="7" l="1"/>
  <c r="AC31" i="2"/>
  <c r="AG31" i="2" s="1"/>
  <c r="J58" i="8"/>
  <c r="E43" i="7"/>
  <c r="E78" i="7" s="1"/>
  <c r="E80" i="7" s="1"/>
  <c r="M80" i="7" s="1"/>
  <c r="F40" i="8"/>
  <c r="F58" i="8" s="1"/>
  <c r="W30" i="6"/>
  <c r="O30" i="6"/>
  <c r="F53" i="8" l="1"/>
  <c r="S33" i="2" l="1"/>
  <c r="S35" i="2" s="1"/>
  <c r="AC26" i="2" l="1"/>
  <c r="AG26" i="2" s="1"/>
  <c r="G33" i="2" l="1"/>
  <c r="G35" i="2" s="1"/>
  <c r="AG33" i="2" l="1"/>
  <c r="AG35" i="2" s="1"/>
  <c r="AC33" i="2"/>
  <c r="AC35" i="2" s="1"/>
</calcChain>
</file>

<file path=xl/sharedStrings.xml><?xml version="1.0" encoding="utf-8"?>
<sst xmlns="http://schemas.openxmlformats.org/spreadsheetml/2006/main" count="382" uniqueCount="275">
  <si>
    <t>Cash and cash equivalents</t>
  </si>
  <si>
    <t xml:space="preserve">Trade and other current receivables </t>
  </si>
  <si>
    <t>Inventories</t>
  </si>
  <si>
    <t>Restricted bank deposits</t>
  </si>
  <si>
    <t xml:space="preserve">Investments in subsidiaries </t>
  </si>
  <si>
    <t xml:space="preserve">Property, plant and equipment </t>
  </si>
  <si>
    <t>Leasehold rights</t>
  </si>
  <si>
    <t>Goodwill</t>
  </si>
  <si>
    <t>Deferred tax assets</t>
  </si>
  <si>
    <t>Other non-current assets</t>
  </si>
  <si>
    <t xml:space="preserve">Total </t>
  </si>
  <si>
    <t xml:space="preserve">Issued and </t>
  </si>
  <si>
    <t>Share discount</t>
  </si>
  <si>
    <t>Total</t>
  </si>
  <si>
    <t>interests</t>
  </si>
  <si>
    <t>shareholders’</t>
  </si>
  <si>
    <t>paid-up</t>
  </si>
  <si>
    <t>Appropriated</t>
  </si>
  <si>
    <t>Unappropriated</t>
  </si>
  <si>
    <t>equity</t>
  </si>
  <si>
    <t>share capital</t>
  </si>
  <si>
    <t xml:space="preserve">issuance of </t>
  </si>
  <si>
    <t xml:space="preserve">change in </t>
  </si>
  <si>
    <t xml:space="preserve">other </t>
  </si>
  <si>
    <t>shares</t>
  </si>
  <si>
    <t>components</t>
  </si>
  <si>
    <t xml:space="preserve">at price </t>
  </si>
  <si>
    <t>revaluation</t>
  </si>
  <si>
    <t>higher than</t>
  </si>
  <si>
    <t>fair value</t>
  </si>
  <si>
    <t>Trade and other current payables</t>
  </si>
  <si>
    <t>Current income tax payable</t>
  </si>
  <si>
    <t>Deferred tax liabilities</t>
  </si>
  <si>
    <t>Other non-current liabilities</t>
  </si>
  <si>
    <t xml:space="preserve">Authorized share capital </t>
  </si>
  <si>
    <t>Issued and paid-up share capital</t>
  </si>
  <si>
    <t>Share discount on ordinary shares</t>
  </si>
  <si>
    <t>Non-controlling interests</t>
  </si>
  <si>
    <t>Revenues from rendering of services</t>
  </si>
  <si>
    <t>Total revenues</t>
  </si>
  <si>
    <t>Costs of sales of goods and rendering of services</t>
  </si>
  <si>
    <t>Costs of sales of goods</t>
  </si>
  <si>
    <t>Costs of rendering of services</t>
  </si>
  <si>
    <t>Total costs</t>
  </si>
  <si>
    <t>Gross profit</t>
  </si>
  <si>
    <t>Other incomes</t>
  </si>
  <si>
    <t>Selling expenses</t>
  </si>
  <si>
    <t>Administrative expenses</t>
  </si>
  <si>
    <t>Income tax effect</t>
  </si>
  <si>
    <t>Interest income</t>
  </si>
  <si>
    <t xml:space="preserve">Operating assets (increase) decrease </t>
  </si>
  <si>
    <t>Trade and other current receivables</t>
  </si>
  <si>
    <t>Operating liabilities increase (decrease)</t>
  </si>
  <si>
    <t>Cash payments for liabilities under finance lease agreements</t>
  </si>
  <si>
    <t>Other comprehensive income (loss)</t>
  </si>
  <si>
    <t>Owners of the parent</t>
  </si>
  <si>
    <t>of shareholders '</t>
  </si>
  <si>
    <t>to owners of</t>
  </si>
  <si>
    <t>Investments in associates</t>
  </si>
  <si>
    <t xml:space="preserve">Deficit on </t>
  </si>
  <si>
    <t xml:space="preserve">percentage of </t>
  </si>
  <si>
    <t>Revenues from sales and rendering of services</t>
  </si>
  <si>
    <t>Other components of shareholders’ equity</t>
  </si>
  <si>
    <t xml:space="preserve">financial institutions </t>
  </si>
  <si>
    <t>Warrants</t>
  </si>
  <si>
    <t>Assets</t>
  </si>
  <si>
    <t>Current assets</t>
  </si>
  <si>
    <t>Non-current assets</t>
  </si>
  <si>
    <t>Total assets</t>
  </si>
  <si>
    <t>Cash flows from operating activities</t>
  </si>
  <si>
    <t>Current liabilities</t>
  </si>
  <si>
    <t>Non-current liabilities</t>
  </si>
  <si>
    <t>Total liabilities</t>
  </si>
  <si>
    <t>Cash flows from investing activities</t>
  </si>
  <si>
    <t>Cash flows from financing activities</t>
  </si>
  <si>
    <t>Right-of-use assets</t>
  </si>
  <si>
    <t>Consolidated financial statements</t>
  </si>
  <si>
    <t>Separate financial statements</t>
  </si>
  <si>
    <t>Share capital</t>
  </si>
  <si>
    <t>Deficit on issuance of share capital at price higher than fair value</t>
  </si>
  <si>
    <t>Cash received from tax refund</t>
  </si>
  <si>
    <t>Statement of financial position</t>
  </si>
  <si>
    <t>Total current assets</t>
  </si>
  <si>
    <t>Total non-current assets</t>
  </si>
  <si>
    <t>Total current liabilities</t>
  </si>
  <si>
    <t>Non-current provision for employee benefits</t>
  </si>
  <si>
    <t>Total non-current liabilities</t>
  </si>
  <si>
    <t>Finance cost</t>
  </si>
  <si>
    <t xml:space="preserve"> attributable</t>
  </si>
  <si>
    <t>controlling</t>
  </si>
  <si>
    <t>Non-</t>
  </si>
  <si>
    <t>shareholders'</t>
  </si>
  <si>
    <t>shareholding</t>
  </si>
  <si>
    <t xml:space="preserve">on ordinary </t>
  </si>
  <si>
    <t xml:space="preserve">Intangible assets </t>
  </si>
  <si>
    <t>Revenues from sales</t>
  </si>
  <si>
    <t xml:space="preserve">Total other </t>
  </si>
  <si>
    <t>Statement of cash flows</t>
  </si>
  <si>
    <t>Note</t>
  </si>
  <si>
    <t xml:space="preserve">Items to reconcile profit (loss) before income tax to net cash </t>
  </si>
  <si>
    <t>Gain (loss) from operating activities before changes in</t>
  </si>
  <si>
    <t xml:space="preserve"> operating assets and liabilities</t>
  </si>
  <si>
    <t>on ordinary</t>
  </si>
  <si>
    <t>Liabilities and shareholders' equity</t>
  </si>
  <si>
    <t>Shareholders' equity</t>
  </si>
  <si>
    <t>Total shareholders' equity</t>
  </si>
  <si>
    <t>Total liabilities and shareholders' equity</t>
  </si>
  <si>
    <t>Change in</t>
  </si>
  <si>
    <t>of asset</t>
  </si>
  <si>
    <t>provided by (paid from) operating activities:</t>
  </si>
  <si>
    <t>Cash flows from (used in) operating activities</t>
  </si>
  <si>
    <t>Net increase (decrease) in cash and cash equivalents</t>
  </si>
  <si>
    <t>Other non-current financial assets</t>
  </si>
  <si>
    <t>Current portion of liabilities under finance lease agreements</t>
  </si>
  <si>
    <t>Other components of shareholders' equity</t>
  </si>
  <si>
    <t>Statement of changes in shareholder's equity</t>
  </si>
  <si>
    <t>Total equity attributable to owners of the parent</t>
  </si>
  <si>
    <t xml:space="preserve">Income tax (expense) income </t>
  </si>
  <si>
    <t>Items that will be not reclassified subsequently to profit or loss</t>
  </si>
  <si>
    <t>9</t>
  </si>
  <si>
    <t>24</t>
  </si>
  <si>
    <t>Seven Utilities and Power Public Company Limited</t>
  </si>
  <si>
    <t xml:space="preserve">Seven Utilities and Power Public Company Limited </t>
  </si>
  <si>
    <t>Statement of profit and loss and other comprehensive income</t>
  </si>
  <si>
    <t>Depreciation</t>
  </si>
  <si>
    <t>Interest expenses</t>
  </si>
  <si>
    <t>Cash paid for income tax expense</t>
  </si>
  <si>
    <t>Dividend income</t>
  </si>
  <si>
    <t>Long-term loans to related parties</t>
  </si>
  <si>
    <t>Dividend received</t>
  </si>
  <si>
    <t>10</t>
  </si>
  <si>
    <t>11</t>
  </si>
  <si>
    <t>12</t>
  </si>
  <si>
    <t>Cash payments for purchase of leasehold right</t>
  </si>
  <si>
    <t>Capital increase</t>
  </si>
  <si>
    <t>Cash received from warrants</t>
  </si>
  <si>
    <t>Cash received from long-term loans to related parties</t>
  </si>
  <si>
    <t>Cash payments for providing short-term loans to related person and parties</t>
  </si>
  <si>
    <t>Cash received from short-term loans to related person and parties</t>
  </si>
  <si>
    <t>Cash received from short-term loans to non-related person and parties</t>
  </si>
  <si>
    <t>Cash payments for providing long-term loans to related parties</t>
  </si>
  <si>
    <t>Short-term loans to non-related person and parties</t>
  </si>
  <si>
    <t>5,547,739,371 ordinary shares of Baht 0.50 each</t>
  </si>
  <si>
    <t>Change in loss on revaluation of assets</t>
  </si>
  <si>
    <t xml:space="preserve">Surplus on </t>
  </si>
  <si>
    <t>in subsidiaries</t>
  </si>
  <si>
    <t>Surplus on change in percentage of shareholding in subsidiaries</t>
  </si>
  <si>
    <t>Net cash flows from (used in) operating activities</t>
  </si>
  <si>
    <t>13</t>
  </si>
  <si>
    <t>28</t>
  </si>
  <si>
    <t>Other comprehensive loss for the year - net of income tax</t>
  </si>
  <si>
    <t>-</t>
  </si>
  <si>
    <t>26</t>
  </si>
  <si>
    <t>17</t>
  </si>
  <si>
    <t>19</t>
  </si>
  <si>
    <t>Changes in shareholders' equity during the year</t>
  </si>
  <si>
    <t>Other comprehensive loss for the year</t>
  </si>
  <si>
    <t>(Unit : Baht)</t>
  </si>
  <si>
    <t>18</t>
  </si>
  <si>
    <t>Share of other</t>
  </si>
  <si>
    <t xml:space="preserve">comprehensive </t>
  </si>
  <si>
    <t xml:space="preserve">  from investment</t>
  </si>
  <si>
    <t xml:space="preserve"> in an associate</t>
  </si>
  <si>
    <t>in employee</t>
  </si>
  <si>
    <t>benefit obligation</t>
  </si>
  <si>
    <t>Change in assumption</t>
  </si>
  <si>
    <t>Change in assumption in employee benefit obligation</t>
  </si>
  <si>
    <t>22</t>
  </si>
  <si>
    <t>Total comprehensive income (loss) for the year</t>
  </si>
  <si>
    <t>Beginning balance as at 1 January 2022</t>
  </si>
  <si>
    <t>Ending balance as at 31 December 2022</t>
  </si>
  <si>
    <t>31 December 2022</t>
  </si>
  <si>
    <t>Short-term loans from related person and parties</t>
  </si>
  <si>
    <t>Long-term loans from financial institutions</t>
  </si>
  <si>
    <t>Retained earnings (deficit)</t>
  </si>
  <si>
    <t>Legal reserve</t>
  </si>
  <si>
    <t>Reversal of expected credit loss - accrued interest income</t>
  </si>
  <si>
    <t>Cash received from short-term loans from related person and parties</t>
  </si>
  <si>
    <t>Cash payments for short-term loans from related person and parties</t>
  </si>
  <si>
    <t>Cash received from short-term loans from non-related person and parties</t>
  </si>
  <si>
    <t>Cash received from short-term loans from financial institutions</t>
  </si>
  <si>
    <t>Cash received from long-term loans from financial institutions</t>
  </si>
  <si>
    <t>Cash received from business due diligence</t>
  </si>
  <si>
    <t>5,143,071,814 ordinary shares of Baht 0.50 each</t>
  </si>
  <si>
    <t>Cash and cash equivalents at the end of the year</t>
  </si>
  <si>
    <t>Cash and cash equivalents at the beginning of the year</t>
  </si>
  <si>
    <t>Cash payments for bank overdrafts</t>
  </si>
  <si>
    <t>Cash payments for short-term loans from non-related person and parties</t>
  </si>
  <si>
    <t>Cash payments for short-term loans from financial institutions</t>
  </si>
  <si>
    <t>Cash payments from long-term loans from financial institutions</t>
  </si>
  <si>
    <t>Short-term loans to related person and parties</t>
  </si>
  <si>
    <t>Profit (loss) before income tax (expense) income</t>
  </si>
  <si>
    <t xml:space="preserve">Earnings (loss) per share </t>
  </si>
  <si>
    <t>Basic earnings (loss) per share (Baht)</t>
  </si>
  <si>
    <t>Other comprehensive  income (loss)</t>
  </si>
  <si>
    <t>Gain on unrealized exchange rate</t>
  </si>
  <si>
    <t>Share loss from investment in asssociates</t>
  </si>
  <si>
    <t>(Increase) decrease in restricted bank deposits</t>
  </si>
  <si>
    <t>Cash received from interest income</t>
  </si>
  <si>
    <t>Cash payments for interest expense</t>
  </si>
  <si>
    <t>Amortisation - leasehold rights</t>
  </si>
  <si>
    <t>Amortisation - intangible assets</t>
  </si>
  <si>
    <t>Profit (loss) for the year attributable to</t>
  </si>
  <si>
    <t>Total comprehensive income (loss) for the year attributable to</t>
  </si>
  <si>
    <t>income (loss) from</t>
  </si>
  <si>
    <t>the parent</t>
  </si>
  <si>
    <t>Net profit (loss) for the year</t>
  </si>
  <si>
    <t>Net loss for the year</t>
  </si>
  <si>
    <t xml:space="preserve">Reversal of expected credit loss - short-term loans to related parties </t>
  </si>
  <si>
    <t>Reversal of share of loss on investment in a joint venture</t>
  </si>
  <si>
    <t>(Gain) loss on disposal and write-off assets</t>
  </si>
  <si>
    <t>As at 31 December 2023</t>
  </si>
  <si>
    <t>For the year ended 31 December 2023</t>
  </si>
  <si>
    <t>31 December 2023</t>
  </si>
  <si>
    <t>Surplus on</t>
  </si>
  <si>
    <t>expired stock</t>
  </si>
  <si>
    <t>warrants</t>
  </si>
  <si>
    <t>Surplus on expired stock warrants</t>
  </si>
  <si>
    <t>Beginning balance as at 1 January 2023</t>
  </si>
  <si>
    <t>Ending balance as at 31 December 2023</t>
  </si>
  <si>
    <t>Other current assets</t>
  </si>
  <si>
    <t>14</t>
  </si>
  <si>
    <t>Short-term loans from financial institutions</t>
  </si>
  <si>
    <t>Liabilities under finance lease agreements</t>
  </si>
  <si>
    <t>Retained earnings (Deficit)</t>
  </si>
  <si>
    <t>Change in ownership interest in subsidiary</t>
  </si>
  <si>
    <t xml:space="preserve">     without a change in control</t>
  </si>
  <si>
    <t>Expected credit loss - inventories (reversal)</t>
  </si>
  <si>
    <t>Provision for employee benefits</t>
  </si>
  <si>
    <t>Provision for litigation liabilities (reversal)</t>
  </si>
  <si>
    <t>Cash payments from increased in ownership interest in subsidiary company</t>
  </si>
  <si>
    <t>Cash received from sales of associates company</t>
  </si>
  <si>
    <t>Cash received from decreased in ownership interest in subsidiary company</t>
  </si>
  <si>
    <t>Supplemental disclosures of cash flow information</t>
  </si>
  <si>
    <t>The significant non-cash transactions are as follows:</t>
  </si>
  <si>
    <t>Acquisition of rights of assets under finance lease agreements</t>
  </si>
  <si>
    <t>Purchases of equipment and construction in progress which had not yet been paid</t>
  </si>
  <si>
    <t>Purchases of intangible assets which had not yet been paid</t>
  </si>
  <si>
    <t>Transferred defferd tax liabilities</t>
  </si>
  <si>
    <t xml:space="preserve">     to retained earnings</t>
  </si>
  <si>
    <t>Transferrred surplus on revaluation of asset</t>
  </si>
  <si>
    <t>7.1</t>
  </si>
  <si>
    <t>15</t>
  </si>
  <si>
    <t>6, 9</t>
  </si>
  <si>
    <t>8</t>
  </si>
  <si>
    <t>7.5, 23</t>
  </si>
  <si>
    <t>7.4</t>
  </si>
  <si>
    <t>6, 7.5, 26</t>
  </si>
  <si>
    <t>7.5, 26</t>
  </si>
  <si>
    <t>25</t>
  </si>
  <si>
    <t>27.1</t>
  </si>
  <si>
    <t>other comprehensive loss for the year</t>
  </si>
  <si>
    <t>Cash payments from purchase intangible assets</t>
  </si>
  <si>
    <t>Loss before income tax</t>
  </si>
  <si>
    <t>Expected credit loss - trade and other current receivables</t>
  </si>
  <si>
    <t>Profit (loss) on change in value of other non-current financial assets</t>
  </si>
  <si>
    <t xml:space="preserve">Cash received from disposal of  property, plant and equipment </t>
  </si>
  <si>
    <t xml:space="preserve">Cash payments for purchase of property, plant and equipment </t>
  </si>
  <si>
    <t>16, 42</t>
  </si>
  <si>
    <t>20, 42</t>
  </si>
  <si>
    <t>Short-term loans from non-related person</t>
  </si>
  <si>
    <t xml:space="preserve">Current portion of  long-term loans from </t>
  </si>
  <si>
    <t>Current portion of  long-term loans from from related  parties</t>
  </si>
  <si>
    <t>Long-term loans from related  parties</t>
  </si>
  <si>
    <t>Gain on disposal and write off assets</t>
  </si>
  <si>
    <t xml:space="preserve">Change in revaluation of employee benefits </t>
  </si>
  <si>
    <t>Share of loss from investment in associates companies</t>
  </si>
  <si>
    <t xml:space="preserve">                        -  </t>
  </si>
  <si>
    <t xml:space="preserve">                                -   </t>
  </si>
  <si>
    <t xml:space="preserve">                         -   </t>
  </si>
  <si>
    <t>Expected credit loss - withholding tax</t>
  </si>
  <si>
    <t>Reversal of expected credit loss for loans and interest</t>
  </si>
  <si>
    <t>Net cash flows from investing activities</t>
  </si>
  <si>
    <t>Net cash flows used in financing activities</t>
  </si>
  <si>
    <t>Net Profit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</si>
</sst>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_);\(#,##0\)"/>
    <numFmt numFmtId="168" formatCode="_(* #,##0.000_);_(* \(#,##0.000\);_(* &quot;-&quot;??_);_(@_)"/>
  </numFmts>
  <fonts count="16" x14ac:knownFonts="1">
    <font>
      <sz val="9"/>
      <color theme="1"/>
      <name val="Verdana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9"/>
      <color theme="1"/>
      <name val="Verdana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8"/>
      <name val="Verdana"/>
      <family val="2"/>
    </font>
    <font>
      <b/>
      <u/>
      <sz val="14"/>
      <name val="Angsana New"/>
      <family val="1"/>
    </font>
    <font>
      <b/>
      <sz val="14"/>
      <name val="Angsana New"/>
      <family val="1"/>
      <charset val="222"/>
    </font>
    <font>
      <sz val="14"/>
      <color theme="0" tint="-0.3499862666707357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171">
    <xf numFmtId="0" fontId="0" fillId="0" borderId="0" xfId="0"/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1" applyNumberFormat="1" applyFont="1" applyFill="1" applyBorder="1" applyAlignment="1" applyProtection="1"/>
    <xf numFmtId="165" fontId="4" fillId="0" borderId="0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/>
    </xf>
    <xf numFmtId="0" fontId="5" fillId="0" borderId="0" xfId="0" applyFont="1" applyAlignment="1">
      <alignment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7" fillId="0" borderId="2" xfId="1" applyNumberFormat="1" applyFont="1" applyBorder="1" applyAlignment="1">
      <alignment horizontal="center"/>
    </xf>
    <xf numFmtId="43" fontId="7" fillId="0" borderId="0" xfId="1" applyFont="1" applyAlignment="1">
      <alignment horizontal="center"/>
    </xf>
    <xf numFmtId="15" fontId="7" fillId="0" borderId="2" xfId="1" quotePrefix="1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41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5" fillId="0" borderId="2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49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165" fontId="5" fillId="0" borderId="3" xfId="1" applyNumberFormat="1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left" vertical="center"/>
    </xf>
    <xf numFmtId="164" fontId="4" fillId="0" borderId="0" xfId="3" applyFont="1" applyFill="1" applyAlignment="1">
      <alignment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43" fontId="7" fillId="0" borderId="0" xfId="1" applyFont="1" applyFill="1" applyBorder="1" applyAlignment="1">
      <alignment horizontal="center"/>
    </xf>
    <xf numFmtId="165" fontId="4" fillId="0" borderId="4" xfId="1" applyNumberFormat="1" applyFont="1" applyFill="1" applyBorder="1" applyAlignment="1">
      <alignment vertical="center"/>
    </xf>
    <xf numFmtId="165" fontId="4" fillId="0" borderId="0" xfId="1" applyNumberFormat="1" applyFont="1" applyFill="1" applyBorder="1"/>
    <xf numFmtId="165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5" fillId="0" borderId="4" xfId="1" applyNumberFormat="1" applyFont="1" applyFill="1" applyBorder="1" applyAlignment="1">
      <alignment vertical="center"/>
    </xf>
    <xf numFmtId="0" fontId="5" fillId="0" borderId="0" xfId="5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3" fontId="7" fillId="0" borderId="0" xfId="1" quotePrefix="1" applyFont="1" applyBorder="1" applyAlignment="1">
      <alignment horizont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1" xfId="1" quotePrefix="1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right" vertical="center"/>
    </xf>
    <xf numFmtId="43" fontId="7" fillId="0" borderId="0" xfId="1" applyFont="1" applyFill="1" applyAlignment="1">
      <alignment horizontal="center"/>
    </xf>
    <xf numFmtId="167" fontId="4" fillId="0" borderId="0" xfId="3" applyNumberFormat="1" applyFont="1" applyFill="1" applyBorder="1" applyAlignment="1">
      <alignment vertical="center"/>
    </xf>
    <xf numFmtId="0" fontId="4" fillId="0" borderId="0" xfId="0" applyFont="1"/>
    <xf numFmtId="0" fontId="5" fillId="0" borderId="0" xfId="5" applyFont="1" applyAlignment="1">
      <alignment vertical="center"/>
    </xf>
    <xf numFmtId="0" fontId="5" fillId="0" borderId="0" xfId="0" applyFont="1"/>
    <xf numFmtId="0" fontId="4" fillId="0" borderId="0" xfId="0" quotePrefix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43" fontId="7" fillId="0" borderId="0" xfId="1" applyFont="1" applyFill="1" applyBorder="1" applyAlignment="1"/>
    <xf numFmtId="0" fontId="7" fillId="0" borderId="1" xfId="0" applyFont="1" applyBorder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41" fontId="4" fillId="0" borderId="0" xfId="0" applyNumberFormat="1" applyFont="1"/>
    <xf numFmtId="165" fontId="4" fillId="0" borderId="0" xfId="0" applyNumberFormat="1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37" fontId="4" fillId="0" borderId="0" xfId="4" applyNumberFormat="1" applyFont="1" applyFill="1" applyBorder="1" applyAlignment="1">
      <alignment vertical="center"/>
    </xf>
    <xf numFmtId="165" fontId="5" fillId="0" borderId="3" xfId="1" applyNumberFormat="1" applyFont="1" applyFill="1" applyBorder="1" applyAlignment="1">
      <alignment horizontal="right"/>
    </xf>
    <xf numFmtId="41" fontId="4" fillId="0" borderId="0" xfId="0" applyNumberFormat="1" applyFont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165" fontId="4" fillId="0" borderId="0" xfId="1" applyNumberFormat="1" applyFont="1" applyFill="1"/>
    <xf numFmtId="41" fontId="4" fillId="0" borderId="0" xfId="3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right"/>
    </xf>
    <xf numFmtId="165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8" fillId="0" borderId="0" xfId="1" applyNumberFormat="1" applyFont="1" applyFill="1"/>
    <xf numFmtId="165" fontId="8" fillId="0" borderId="0" xfId="1" quotePrefix="1" applyNumberFormat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 applyProtection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/>
    <xf numFmtId="165" fontId="4" fillId="0" borderId="0" xfId="1" applyNumberFormat="1" applyFont="1" applyFill="1" applyAlignment="1"/>
    <xf numFmtId="165" fontId="5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/>
    <xf numFmtId="165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left" vertical="center"/>
    </xf>
    <xf numFmtId="165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/>
    <xf numFmtId="165" fontId="5" fillId="0" borderId="0" xfId="1" applyNumberFormat="1" applyFont="1" applyFill="1" applyAlignment="1"/>
    <xf numFmtId="0" fontId="5" fillId="0" borderId="0" xfId="5" applyFont="1" applyAlignment="1">
      <alignment horizontal="center" vertical="center"/>
    </xf>
    <xf numFmtId="165" fontId="5" fillId="0" borderId="2" xfId="1" applyNumberFormat="1" applyFont="1" applyFill="1" applyBorder="1" applyAlignment="1">
      <alignment horizontal="right"/>
    </xf>
    <xf numFmtId="165" fontId="5" fillId="0" borderId="2" xfId="1" applyNumberFormat="1" applyFont="1" applyFill="1" applyBorder="1" applyAlignment="1" applyProtection="1">
      <alignment horizontal="right"/>
    </xf>
    <xf numFmtId="165" fontId="5" fillId="0" borderId="0" xfId="1" applyNumberFormat="1" applyFont="1" applyFill="1" applyBorder="1" applyAlignment="1" applyProtection="1">
      <alignment horizontal="right"/>
    </xf>
    <xf numFmtId="165" fontId="10" fillId="0" borderId="0" xfId="1" applyNumberFormat="1" applyFont="1" applyFill="1" applyAlignment="1">
      <alignment horizontal="right"/>
    </xf>
    <xf numFmtId="165" fontId="11" fillId="0" borderId="0" xfId="1" applyNumberFormat="1" applyFont="1" applyFill="1" applyAlignment="1">
      <alignment vertical="center"/>
    </xf>
    <xf numFmtId="165" fontId="11" fillId="0" borderId="0" xfId="1" applyNumberFormat="1" applyFont="1" applyFill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 applyProtection="1">
      <alignment horizontal="right"/>
    </xf>
    <xf numFmtId="165" fontId="11" fillId="0" borderId="0" xfId="1" applyNumberFormat="1" applyFont="1" applyFill="1" applyBorder="1" applyAlignment="1" applyProtection="1"/>
    <xf numFmtId="0" fontId="7" fillId="0" borderId="0" xfId="1" applyNumberFormat="1" applyFont="1" applyBorder="1" applyAlignment="1">
      <alignment horizontal="center" vertical="top" wrapText="1"/>
    </xf>
    <xf numFmtId="0" fontId="7" fillId="0" borderId="0" xfId="1" applyNumberFormat="1" applyFont="1" applyBorder="1" applyAlignment="1">
      <alignment horizontal="center" wrapText="1"/>
    </xf>
    <xf numFmtId="165" fontId="5" fillId="0" borderId="4" xfId="1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/>
    <xf numFmtId="0" fontId="7" fillId="0" borderId="0" xfId="1" applyNumberFormat="1" applyFont="1" applyFill="1" applyBorder="1" applyAlignment="1">
      <alignment horizontal="center" vertical="top" wrapText="1"/>
    </xf>
    <xf numFmtId="49" fontId="7" fillId="0" borderId="2" xfId="1" applyNumberFormat="1" applyFont="1" applyFill="1" applyBorder="1" applyAlignment="1">
      <alignment horizontal="center"/>
    </xf>
    <xf numFmtId="15" fontId="7" fillId="0" borderId="2" xfId="1" quotePrefix="1" applyNumberFormat="1" applyFont="1" applyFill="1" applyBorder="1" applyAlignment="1">
      <alignment horizontal="center"/>
    </xf>
    <xf numFmtId="43" fontId="7" fillId="0" borderId="2" xfId="1" applyFont="1" applyFill="1" applyBorder="1" applyAlignment="1"/>
    <xf numFmtId="0" fontId="4" fillId="0" borderId="5" xfId="0" applyFont="1" applyBorder="1" applyAlignment="1">
      <alignment horizontal="center" vertical="center"/>
    </xf>
    <xf numFmtId="166" fontId="4" fillId="0" borderId="0" xfId="3" applyNumberFormat="1" applyFont="1" applyFill="1" applyAlignment="1">
      <alignment vertical="center"/>
    </xf>
    <xf numFmtId="165" fontId="4" fillId="0" borderId="2" xfId="1" applyNumberFormat="1" applyFont="1" applyFill="1" applyBorder="1" applyAlignment="1">
      <alignment horizontal="right" vertical="center"/>
    </xf>
    <xf numFmtId="168" fontId="4" fillId="0" borderId="4" xfId="1" applyNumberFormat="1" applyFont="1" applyFill="1" applyBorder="1" applyAlignment="1">
      <alignment horizontal="right"/>
    </xf>
    <xf numFmtId="43" fontId="4" fillId="0" borderId="0" xfId="1" applyFont="1" applyFill="1" applyBorder="1"/>
    <xf numFmtId="43" fontId="4" fillId="0" borderId="0" xfId="1" applyFont="1" applyFill="1" applyBorder="1" applyAlignment="1">
      <alignment horizontal="right"/>
    </xf>
    <xf numFmtId="0" fontId="7" fillId="0" borderId="2" xfId="1" quotePrefix="1" applyNumberFormat="1" applyFont="1" applyBorder="1" applyAlignment="1">
      <alignment horizontal="center"/>
    </xf>
    <xf numFmtId="0" fontId="7" fillId="0" borderId="0" xfId="1" applyNumberFormat="1" applyFont="1" applyAlignment="1">
      <alignment horizontal="center"/>
    </xf>
    <xf numFmtId="165" fontId="14" fillId="0" borderId="0" xfId="1" applyNumberFormat="1" applyFont="1" applyFill="1" applyBorder="1" applyAlignment="1">
      <alignment horizontal="right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165" fontId="4" fillId="2" borderId="0" xfId="0" applyNumberFormat="1" applyFont="1" applyFill="1" applyAlignment="1">
      <alignment vertical="center"/>
    </xf>
    <xf numFmtId="0" fontId="4" fillId="3" borderId="0" xfId="0" applyFont="1" applyFill="1" applyAlignment="1">
      <alignment vertical="center"/>
    </xf>
    <xf numFmtId="165" fontId="4" fillId="3" borderId="0" xfId="1" applyNumberFormat="1" applyFont="1" applyFill="1" applyAlignment="1">
      <alignment vertical="center"/>
    </xf>
    <xf numFmtId="165" fontId="14" fillId="3" borderId="0" xfId="1" applyNumberFormat="1" applyFont="1" applyFill="1" applyBorder="1" applyAlignment="1" applyProtection="1">
      <alignment vertical="center"/>
    </xf>
    <xf numFmtId="0" fontId="15" fillId="3" borderId="0" xfId="0" applyFont="1" applyFill="1" applyAlignment="1">
      <alignment vertical="center"/>
    </xf>
    <xf numFmtId="165" fontId="4" fillId="3" borderId="0" xfId="1" applyNumberFormat="1" applyFont="1" applyFill="1" applyBorder="1" applyAlignment="1" applyProtection="1">
      <alignment horizontal="right" vertical="center"/>
    </xf>
    <xf numFmtId="165" fontId="4" fillId="3" borderId="0" xfId="1" applyNumberFormat="1" applyFont="1" applyFill="1" applyBorder="1" applyAlignment="1" applyProtection="1">
      <alignment vertical="center"/>
    </xf>
    <xf numFmtId="49" fontId="7" fillId="0" borderId="0" xfId="0" quotePrefix="1" applyNumberFormat="1" applyFont="1" applyAlignment="1">
      <alignment horizontal="center"/>
    </xf>
    <xf numFmtId="0" fontId="9" fillId="0" borderId="0" xfId="0" applyFont="1"/>
    <xf numFmtId="0" fontId="8" fillId="0" borderId="0" xfId="0" applyFont="1"/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37" fontId="4" fillId="0" borderId="0" xfId="0" quotePrefix="1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left" vertical="center"/>
    </xf>
    <xf numFmtId="165" fontId="7" fillId="0" borderId="0" xfId="1" quotePrefix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37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3" fontId="4" fillId="0" borderId="0" xfId="0" applyNumberFormat="1" applyFont="1"/>
    <xf numFmtId="0" fontId="9" fillId="0" borderId="0" xfId="0" applyFont="1" applyAlignment="1">
      <alignment vertical="center"/>
    </xf>
    <xf numFmtId="0" fontId="7" fillId="0" borderId="1" xfId="1" quotePrefix="1" applyNumberFormat="1" applyFont="1" applyFill="1" applyBorder="1" applyAlignment="1">
      <alignment horizontal="center"/>
    </xf>
    <xf numFmtId="0" fontId="7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165" fontId="5" fillId="0" borderId="0" xfId="1" applyNumberFormat="1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165" fontId="5" fillId="0" borderId="3" xfId="1" applyNumberFormat="1" applyFont="1" applyFill="1" applyBorder="1" applyAlignment="1" applyProtection="1"/>
    <xf numFmtId="165" fontId="5" fillId="0" borderId="0" xfId="1" applyNumberFormat="1" applyFont="1" applyFill="1" applyBorder="1" applyAlignment="1" applyProtection="1"/>
    <xf numFmtId="0" fontId="13" fillId="0" borderId="0" xfId="0" applyFont="1" applyAlignment="1">
      <alignment vertical="center"/>
    </xf>
    <xf numFmtId="165" fontId="14" fillId="0" borderId="0" xfId="1" applyNumberFormat="1" applyFont="1" applyFill="1" applyBorder="1" applyAlignment="1" applyProtection="1">
      <alignment horizontal="right" vertical="center"/>
    </xf>
    <xf numFmtId="165" fontId="14" fillId="0" borderId="0" xfId="1" applyNumberFormat="1" applyFont="1" applyFill="1" applyAlignment="1">
      <alignment horizontal="right" vertical="center"/>
    </xf>
    <xf numFmtId="165" fontId="14" fillId="0" borderId="0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Border="1" applyAlignment="1" applyProtection="1">
      <alignment vertical="center"/>
    </xf>
    <xf numFmtId="0" fontId="1" fillId="0" borderId="0" xfId="0" quotePrefix="1" applyFont="1"/>
    <xf numFmtId="165" fontId="4" fillId="0" borderId="1" xfId="1" applyNumberFormat="1" applyFont="1" applyFill="1" applyBorder="1" applyAlignment="1" applyProtection="1"/>
    <xf numFmtId="0" fontId="4" fillId="0" borderId="1" xfId="0" applyFont="1" applyBorder="1" applyAlignment="1">
      <alignment horizontal="center" vertical="center"/>
    </xf>
    <xf numFmtId="0" fontId="4" fillId="0" borderId="0" xfId="0" quotePrefix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43" fontId="7" fillId="0" borderId="2" xfId="1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8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เครื่องหมายจุลภาค 2" xfId="7" xr:uid="{00000000-0005-0000-0000-000007000000}"/>
  </cellStyles>
  <dxfs count="0"/>
  <tableStyles count="0" defaultTableStyle="TableStyleMedium2" defaultPivotStyle="PivotStyleLight16"/>
  <colors>
    <mruColors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5"/>
  <sheetViews>
    <sheetView view="pageBreakPreview" topLeftCell="A1048558" zoomScaleNormal="100" zoomScaleSheetLayoutView="100" workbookViewId="0">
      <selection activeCell="A1048576" sqref="A1048576"/>
    </sheetView>
  </sheetViews>
  <sheetFormatPr defaultColWidth="8" defaultRowHeight="19.8" x14ac:dyDescent="0.2"/>
  <cols>
    <col min="1" max="1" width="41.09765625" style="1" customWidth="1"/>
    <col min="2" max="2" width="8.59765625" style="1" customWidth="1"/>
    <col min="3" max="3" width="2.09765625" style="1" customWidth="1"/>
    <col min="4" max="4" width="13.8984375" style="1" customWidth="1"/>
    <col min="5" max="5" width="2.09765625" style="1" customWidth="1"/>
    <col min="6" max="6" width="14.09765625" style="1" customWidth="1"/>
    <col min="7" max="7" width="2.09765625" style="1" customWidth="1"/>
    <col min="8" max="8" width="14" style="1" customWidth="1"/>
    <col min="9" max="9" width="2.09765625" style="1" customWidth="1"/>
    <col min="10" max="10" width="14.09765625" style="1" customWidth="1"/>
    <col min="11" max="16384" width="8" style="1"/>
  </cols>
  <sheetData>
    <row r="1" spans="1:10" ht="20.399999999999999" x14ac:dyDescent="0.2">
      <c r="A1" s="7" t="s">
        <v>121</v>
      </c>
      <c r="B1" s="7"/>
      <c r="C1" s="7"/>
      <c r="D1" s="7"/>
      <c r="E1" s="7"/>
      <c r="F1" s="7"/>
      <c r="G1" s="7"/>
      <c r="H1" s="7"/>
      <c r="I1" s="7"/>
      <c r="J1" s="7"/>
    </row>
    <row r="2" spans="1:10" ht="20.399999999999999" x14ac:dyDescent="0.2">
      <c r="A2" s="7" t="s">
        <v>81</v>
      </c>
      <c r="B2" s="7"/>
      <c r="C2" s="7"/>
      <c r="D2" s="7"/>
      <c r="E2" s="7"/>
      <c r="F2" s="7"/>
      <c r="G2" s="7"/>
      <c r="H2" s="7"/>
      <c r="I2" s="7"/>
      <c r="J2" s="7"/>
    </row>
    <row r="3" spans="1:10" ht="20.399999999999999" x14ac:dyDescent="0.2">
      <c r="A3" s="7" t="s">
        <v>211</v>
      </c>
      <c r="B3" s="7"/>
      <c r="C3" s="7"/>
      <c r="D3" s="7"/>
      <c r="E3" s="7"/>
      <c r="F3" s="7"/>
      <c r="G3" s="7"/>
      <c r="H3" s="7"/>
      <c r="I3" s="7"/>
      <c r="J3" s="7"/>
    </row>
    <row r="4" spans="1:10" ht="9" customHeight="1" x14ac:dyDescent="0.2"/>
    <row r="5" spans="1:10" ht="20.399999999999999" x14ac:dyDescent="0.2">
      <c r="A5" s="7"/>
      <c r="H5" s="165" t="s">
        <v>157</v>
      </c>
      <c r="I5" s="165"/>
      <c r="J5" s="165"/>
    </row>
    <row r="6" spans="1:10" x14ac:dyDescent="0.2">
      <c r="B6" s="9"/>
      <c r="D6" s="164" t="s">
        <v>76</v>
      </c>
      <c r="E6" s="164"/>
      <c r="F6" s="164"/>
      <c r="H6" s="164" t="s">
        <v>77</v>
      </c>
      <c r="I6" s="164"/>
      <c r="J6" s="164"/>
    </row>
    <row r="7" spans="1:10" x14ac:dyDescent="0.5">
      <c r="B7" s="10" t="s">
        <v>98</v>
      </c>
      <c r="D7" s="110" t="s">
        <v>213</v>
      </c>
      <c r="E7" s="47"/>
      <c r="F7" s="111" t="s">
        <v>171</v>
      </c>
      <c r="G7" s="47"/>
      <c r="H7" s="110" t="str">
        <f>D7</f>
        <v>31 December 2023</v>
      </c>
      <c r="I7" s="47"/>
      <c r="J7" s="111" t="str">
        <f>F7</f>
        <v>31 December 2022</v>
      </c>
    </row>
    <row r="8" spans="1:10" x14ac:dyDescent="0.5">
      <c r="D8" s="109"/>
      <c r="E8" s="47"/>
      <c r="F8" s="109"/>
      <c r="G8" s="47"/>
      <c r="H8" s="109"/>
      <c r="I8" s="47"/>
      <c r="J8" s="109"/>
    </row>
    <row r="9" spans="1:10" ht="20.399999999999999" x14ac:dyDescent="0.2">
      <c r="A9" s="7" t="s">
        <v>65</v>
      </c>
      <c r="B9" s="7"/>
      <c r="C9" s="7"/>
      <c r="D9" s="90"/>
      <c r="E9" s="16"/>
      <c r="F9" s="90"/>
      <c r="G9" s="16"/>
      <c r="H9" s="90"/>
      <c r="I9" s="16"/>
      <c r="J9" s="16"/>
    </row>
    <row r="10" spans="1:10" ht="20.399999999999999" x14ac:dyDescent="0.2">
      <c r="A10" s="7" t="s">
        <v>66</v>
      </c>
      <c r="B10" s="9"/>
      <c r="C10" s="7"/>
      <c r="D10" s="16"/>
      <c r="E10" s="16"/>
      <c r="F10" s="16"/>
      <c r="G10" s="16"/>
      <c r="H10" s="16"/>
      <c r="I10" s="16"/>
      <c r="J10" s="16"/>
    </row>
    <row r="11" spans="1:10" x14ac:dyDescent="0.5">
      <c r="A11" s="1" t="s">
        <v>0</v>
      </c>
      <c r="B11" s="22" t="s">
        <v>241</v>
      </c>
      <c r="D11" s="17">
        <v>114826911</v>
      </c>
      <c r="E11" s="16"/>
      <c r="F11" s="17">
        <v>103534042</v>
      </c>
      <c r="G11" s="17"/>
      <c r="H11" s="17">
        <v>5227587</v>
      </c>
      <c r="I11" s="17"/>
      <c r="J11" s="17">
        <v>59206773</v>
      </c>
    </row>
    <row r="12" spans="1:10" x14ac:dyDescent="0.5">
      <c r="A12" s="1" t="s">
        <v>1</v>
      </c>
      <c r="B12" s="22" t="s">
        <v>244</v>
      </c>
      <c r="D12" s="17">
        <v>127293830</v>
      </c>
      <c r="E12" s="16"/>
      <c r="F12" s="17">
        <v>221376828</v>
      </c>
      <c r="G12" s="17"/>
      <c r="H12" s="17">
        <v>153486397</v>
      </c>
      <c r="I12" s="17"/>
      <c r="J12" s="17">
        <v>170377111</v>
      </c>
    </row>
    <row r="13" spans="1:10" x14ac:dyDescent="0.5">
      <c r="A13" s="1" t="s">
        <v>190</v>
      </c>
      <c r="B13" s="22" t="s">
        <v>243</v>
      </c>
      <c r="D13" s="17">
        <v>39014000</v>
      </c>
      <c r="E13" s="16"/>
      <c r="F13" s="17">
        <v>30914000</v>
      </c>
      <c r="G13" s="17"/>
      <c r="H13" s="17">
        <v>649813418</v>
      </c>
      <c r="I13" s="17"/>
      <c r="J13" s="17">
        <v>576222442</v>
      </c>
    </row>
    <row r="14" spans="1:10" x14ac:dyDescent="0.5">
      <c r="A14" s="1" t="s">
        <v>141</v>
      </c>
      <c r="B14" s="22" t="s">
        <v>119</v>
      </c>
      <c r="D14" s="17">
        <v>6250000</v>
      </c>
      <c r="E14" s="16"/>
      <c r="F14" s="17">
        <v>81725531</v>
      </c>
      <c r="G14" s="17"/>
      <c r="H14" s="17">
        <v>6250000</v>
      </c>
      <c r="I14" s="17"/>
      <c r="J14" s="17">
        <v>81250000</v>
      </c>
    </row>
    <row r="15" spans="1:10" x14ac:dyDescent="0.5">
      <c r="A15" s="1" t="s">
        <v>2</v>
      </c>
      <c r="B15" s="22" t="s">
        <v>130</v>
      </c>
      <c r="D15" s="3">
        <v>18745332</v>
      </c>
      <c r="E15" s="3"/>
      <c r="F15" s="3">
        <v>31977963</v>
      </c>
      <c r="G15" s="3"/>
      <c r="H15" s="3">
        <v>0</v>
      </c>
      <c r="I15" s="17"/>
      <c r="J15" s="3">
        <v>0</v>
      </c>
    </row>
    <row r="16" spans="1:10" x14ac:dyDescent="0.5">
      <c r="A16" s="1" t="s">
        <v>220</v>
      </c>
      <c r="B16" s="22" t="s">
        <v>131</v>
      </c>
      <c r="D16" s="3">
        <v>160000</v>
      </c>
      <c r="E16" s="3"/>
      <c r="F16" s="3">
        <v>0</v>
      </c>
      <c r="G16" s="3"/>
      <c r="H16" s="3">
        <v>0</v>
      </c>
      <c r="I16" s="17"/>
      <c r="J16" s="3">
        <v>0</v>
      </c>
    </row>
    <row r="17" spans="1:11" ht="20.399999999999999" x14ac:dyDescent="0.55000000000000004">
      <c r="A17" s="7" t="s">
        <v>82</v>
      </c>
      <c r="B17" s="51"/>
      <c r="C17" s="7"/>
      <c r="D17" s="20">
        <f>SUM(D11:D16)</f>
        <v>306290073</v>
      </c>
      <c r="E17" s="21"/>
      <c r="F17" s="20">
        <f>SUM(F11:F16)</f>
        <v>469528364</v>
      </c>
      <c r="G17" s="21"/>
      <c r="H17" s="20">
        <f>SUM(H11:H15)</f>
        <v>814777402</v>
      </c>
      <c r="I17" s="21"/>
      <c r="J17" s="20">
        <f>SUM(J11:J16)</f>
        <v>887056326</v>
      </c>
      <c r="K17" s="2"/>
    </row>
    <row r="18" spans="1:11" ht="20.399999999999999" x14ac:dyDescent="0.5">
      <c r="A18" s="7"/>
      <c r="B18" s="49"/>
      <c r="C18" s="7"/>
      <c r="D18" s="32"/>
      <c r="E18" s="17"/>
      <c r="F18" s="32"/>
      <c r="G18" s="17"/>
      <c r="H18" s="32"/>
      <c r="I18" s="32"/>
      <c r="J18" s="32"/>
    </row>
    <row r="19" spans="1:11" ht="20.399999999999999" x14ac:dyDescent="0.5">
      <c r="A19" s="7" t="s">
        <v>67</v>
      </c>
      <c r="B19" s="49"/>
      <c r="C19" s="7"/>
      <c r="D19" s="16"/>
      <c r="E19" s="17"/>
      <c r="F19" s="16"/>
      <c r="G19" s="17"/>
      <c r="H19" s="16"/>
      <c r="I19" s="16"/>
      <c r="J19" s="16"/>
    </row>
    <row r="20" spans="1:11" x14ac:dyDescent="0.5">
      <c r="A20" s="1" t="s">
        <v>112</v>
      </c>
      <c r="B20" s="22" t="s">
        <v>132</v>
      </c>
      <c r="D20" s="18">
        <v>31940540</v>
      </c>
      <c r="E20" s="16"/>
      <c r="F20" s="18">
        <v>27917732</v>
      </c>
      <c r="G20" s="17"/>
      <c r="H20" s="18">
        <v>0</v>
      </c>
      <c r="I20" s="43"/>
      <c r="J20" s="18">
        <v>0</v>
      </c>
    </row>
    <row r="21" spans="1:11" ht="20.399999999999999" x14ac:dyDescent="0.5">
      <c r="A21" s="1" t="s">
        <v>3</v>
      </c>
      <c r="B21" s="22" t="s">
        <v>148</v>
      </c>
      <c r="C21" s="7"/>
      <c r="D21" s="18">
        <v>830000</v>
      </c>
      <c r="E21" s="17"/>
      <c r="F21" s="18">
        <v>54650950</v>
      </c>
      <c r="G21" s="17"/>
      <c r="H21" s="18">
        <v>10000</v>
      </c>
      <c r="I21" s="43"/>
      <c r="J21" s="18">
        <v>22772950</v>
      </c>
    </row>
    <row r="22" spans="1:11" x14ac:dyDescent="0.5">
      <c r="A22" s="1" t="s">
        <v>4</v>
      </c>
      <c r="B22" s="22" t="s">
        <v>221</v>
      </c>
      <c r="D22" s="3">
        <v>0</v>
      </c>
      <c r="E22" s="19"/>
      <c r="F22" s="3">
        <v>0</v>
      </c>
      <c r="G22" s="17"/>
      <c r="H22" s="3">
        <v>1862526068</v>
      </c>
      <c r="I22" s="43"/>
      <c r="J22" s="3">
        <v>1857306242</v>
      </c>
    </row>
    <row r="23" spans="1:11" ht="20.399999999999999" x14ac:dyDescent="0.5">
      <c r="A23" s="1" t="s">
        <v>58</v>
      </c>
      <c r="B23" s="22" t="s">
        <v>242</v>
      </c>
      <c r="C23" s="7"/>
      <c r="D23" s="4">
        <v>329488436</v>
      </c>
      <c r="E23" s="17"/>
      <c r="F23" s="4">
        <v>356361041</v>
      </c>
      <c r="G23" s="17"/>
      <c r="H23" s="4">
        <v>19999900</v>
      </c>
      <c r="I23" s="43"/>
      <c r="J23" s="4">
        <v>19999900</v>
      </c>
    </row>
    <row r="24" spans="1:11" x14ac:dyDescent="0.5">
      <c r="A24" s="1" t="s">
        <v>128</v>
      </c>
      <c r="B24" s="22" t="s">
        <v>243</v>
      </c>
      <c r="D24" s="18">
        <v>0</v>
      </c>
      <c r="E24" s="71"/>
      <c r="F24" s="18">
        <v>0</v>
      </c>
      <c r="G24" s="17"/>
      <c r="H24" s="18">
        <v>28291055</v>
      </c>
      <c r="I24" s="43"/>
      <c r="J24" s="18">
        <v>13646321</v>
      </c>
    </row>
    <row r="25" spans="1:11" x14ac:dyDescent="0.5">
      <c r="A25" s="1" t="s">
        <v>5</v>
      </c>
      <c r="B25" s="131" t="s">
        <v>258</v>
      </c>
      <c r="D25" s="3">
        <v>1540534926</v>
      </c>
      <c r="E25" s="16"/>
      <c r="F25" s="3">
        <v>1606645134</v>
      </c>
      <c r="G25" s="72"/>
      <c r="H25" s="3">
        <v>297625</v>
      </c>
      <c r="I25" s="16"/>
      <c r="J25" s="3">
        <v>302097</v>
      </c>
    </row>
    <row r="26" spans="1:11" x14ac:dyDescent="0.5">
      <c r="A26" s="1" t="s">
        <v>75</v>
      </c>
      <c r="B26" s="131" t="s">
        <v>153</v>
      </c>
      <c r="D26" s="3">
        <v>130251301</v>
      </c>
      <c r="E26" s="16"/>
      <c r="F26" s="3">
        <v>135529036</v>
      </c>
      <c r="G26" s="17"/>
      <c r="H26" s="3">
        <v>4714151</v>
      </c>
      <c r="I26" s="16"/>
      <c r="J26" s="3">
        <v>1133658</v>
      </c>
    </row>
    <row r="27" spans="1:11" x14ac:dyDescent="0.5">
      <c r="A27" s="1" t="s">
        <v>7</v>
      </c>
      <c r="B27" s="131" t="s">
        <v>158</v>
      </c>
      <c r="D27" s="18">
        <v>165470180</v>
      </c>
      <c r="E27" s="16"/>
      <c r="F27" s="18">
        <v>165470180</v>
      </c>
      <c r="G27" s="17"/>
      <c r="H27" s="18">
        <v>0</v>
      </c>
      <c r="I27" s="16"/>
      <c r="J27" s="18">
        <v>0</v>
      </c>
    </row>
    <row r="28" spans="1:11" x14ac:dyDescent="0.5">
      <c r="A28" s="1" t="s">
        <v>6</v>
      </c>
      <c r="B28" s="131" t="s">
        <v>154</v>
      </c>
      <c r="D28" s="18">
        <v>61801880</v>
      </c>
      <c r="E28" s="16"/>
      <c r="F28" s="18">
        <v>64393117</v>
      </c>
      <c r="G28" s="17"/>
      <c r="H28" s="18">
        <v>0</v>
      </c>
      <c r="I28" s="16"/>
      <c r="J28" s="18">
        <v>0</v>
      </c>
    </row>
    <row r="29" spans="1:11" x14ac:dyDescent="0.5">
      <c r="A29" s="1" t="s">
        <v>94</v>
      </c>
      <c r="B29" s="131" t="s">
        <v>259</v>
      </c>
      <c r="D29" s="3">
        <v>1363131973</v>
      </c>
      <c r="E29" s="16"/>
      <c r="F29" s="3">
        <v>1413934224</v>
      </c>
      <c r="G29" s="17"/>
      <c r="H29" s="3">
        <v>892693</v>
      </c>
      <c r="I29" s="16"/>
      <c r="J29" s="3">
        <v>874342</v>
      </c>
    </row>
    <row r="30" spans="1:11" x14ac:dyDescent="0.5">
      <c r="A30" s="1" t="s">
        <v>8</v>
      </c>
      <c r="B30" s="54">
        <v>21</v>
      </c>
      <c r="D30" s="18">
        <v>1034215</v>
      </c>
      <c r="E30" s="16"/>
      <c r="F30" s="18">
        <v>1039315</v>
      </c>
      <c r="G30" s="17"/>
      <c r="H30" s="18">
        <v>0</v>
      </c>
      <c r="I30" s="19"/>
      <c r="J30" s="18">
        <v>0</v>
      </c>
    </row>
    <row r="31" spans="1:11" x14ac:dyDescent="0.5">
      <c r="A31" s="1" t="s">
        <v>9</v>
      </c>
      <c r="B31" s="131" t="s">
        <v>167</v>
      </c>
      <c r="D31" s="3">
        <v>9028189</v>
      </c>
      <c r="E31" s="71"/>
      <c r="F31" s="3">
        <v>7482072</v>
      </c>
      <c r="G31" s="72"/>
      <c r="H31" s="3">
        <v>786010</v>
      </c>
      <c r="I31" s="16"/>
      <c r="J31" s="3">
        <v>0</v>
      </c>
    </row>
    <row r="32" spans="1:11" ht="20.399999999999999" x14ac:dyDescent="0.55000000000000004">
      <c r="A32" s="7" t="s">
        <v>83</v>
      </c>
      <c r="B32" s="132"/>
      <c r="C32" s="7"/>
      <c r="D32" s="20">
        <f>SUM(D20:D31)</f>
        <v>3633511640</v>
      </c>
      <c r="E32" s="21"/>
      <c r="F32" s="20">
        <f>SUM(F20:F31)</f>
        <v>3833422801</v>
      </c>
      <c r="G32" s="21"/>
      <c r="H32" s="20">
        <f>SUM(H20:H31)</f>
        <v>1917517502</v>
      </c>
      <c r="I32" s="21"/>
      <c r="J32" s="20">
        <f>SUM(J20:J31)</f>
        <v>1916035510</v>
      </c>
    </row>
    <row r="33" spans="1:10" ht="21" thickBot="1" x14ac:dyDescent="0.55000000000000004">
      <c r="A33" s="7" t="s">
        <v>68</v>
      </c>
      <c r="B33" s="133"/>
      <c r="D33" s="24">
        <f>D17+D32</f>
        <v>3939801713</v>
      </c>
      <c r="E33" s="17"/>
      <c r="F33" s="24">
        <f>F17+F32</f>
        <v>4302951165</v>
      </c>
      <c r="G33" s="17"/>
      <c r="H33" s="24">
        <f>H17+H32</f>
        <v>2732294904</v>
      </c>
      <c r="I33" s="17"/>
      <c r="J33" s="24">
        <f>J17+J32</f>
        <v>2803091836</v>
      </c>
    </row>
    <row r="34" spans="1:10" ht="20.399999999999999" thickTop="1" x14ac:dyDescent="0.2">
      <c r="D34" s="2"/>
    </row>
    <row r="35" spans="1:10" x14ac:dyDescent="0.2">
      <c r="D35" s="2"/>
    </row>
  </sheetData>
  <mergeCells count="3">
    <mergeCell ref="D6:F6"/>
    <mergeCell ref="H6:J6"/>
    <mergeCell ref="H5:J5"/>
  </mergeCells>
  <phoneticPr fontId="12" type="noConversion"/>
  <pageMargins left="0.8" right="0.3" top="1" bottom="0.5" header="0.5" footer="0.3"/>
  <pageSetup paperSize="9" scale="78" firstPageNumber="8" fitToHeight="0" orientation="portrait" useFirstPageNumber="1" r:id="rId1"/>
  <headerFooter>
    <oddFooter>&amp;L&amp;"Angsana New,Regular"&amp;14The accompanying notes are an integral part of these consolidated and seperate financial statements.&amp;R&amp;"Angsana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048576"/>
  <sheetViews>
    <sheetView tabSelected="1" view="pageBreakPreview" topLeftCell="A54" zoomScale="90" zoomScaleNormal="100" zoomScaleSheetLayoutView="90" workbookViewId="0">
      <selection activeCell="F63" sqref="F63"/>
    </sheetView>
  </sheetViews>
  <sheetFormatPr defaultColWidth="8" defaultRowHeight="19.8" x14ac:dyDescent="0.2"/>
  <cols>
    <col min="1" max="2" width="2.59765625" style="1" customWidth="1"/>
    <col min="3" max="3" width="41.59765625" style="1" customWidth="1"/>
    <col min="4" max="4" width="8.59765625" style="9" customWidth="1"/>
    <col min="5" max="5" width="2.09765625" style="9" customWidth="1"/>
    <col min="6" max="6" width="12.59765625" style="27" customWidth="1"/>
    <col min="7" max="7" width="2.09765625" style="27" customWidth="1"/>
    <col min="8" max="8" width="12.59765625" style="27" customWidth="1"/>
    <col min="9" max="9" width="2.09765625" style="1" customWidth="1"/>
    <col min="10" max="10" width="12.59765625" style="1" customWidth="1"/>
    <col min="11" max="11" width="2.09765625" style="1" customWidth="1"/>
    <col min="12" max="12" width="12.59765625" style="1" customWidth="1"/>
    <col min="13" max="16384" width="8" style="1"/>
  </cols>
  <sheetData>
    <row r="1" spans="1:12" ht="21" customHeight="1" x14ac:dyDescent="0.2">
      <c r="A1" s="7" t="s">
        <v>122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1" customHeight="1" x14ac:dyDescent="0.2">
      <c r="A2" s="7" t="s">
        <v>81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21" customHeight="1" x14ac:dyDescent="0.2">
      <c r="A3" s="7" t="str">
        <f>'BS1'!A3</f>
        <v>As at 31 December 2023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9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1" customHeight="1" x14ac:dyDescent="0.2">
      <c r="A5" s="25"/>
      <c r="B5" s="7"/>
      <c r="C5" s="7"/>
      <c r="D5" s="1"/>
      <c r="E5" s="1"/>
      <c r="F5" s="1"/>
      <c r="G5" s="1"/>
      <c r="H5" s="1"/>
      <c r="J5" s="165" t="s">
        <v>157</v>
      </c>
      <c r="K5" s="165"/>
      <c r="L5" s="165"/>
    </row>
    <row r="6" spans="1:12" ht="21" customHeight="1" x14ac:dyDescent="0.2">
      <c r="E6" s="1"/>
      <c r="F6" s="164" t="s">
        <v>76</v>
      </c>
      <c r="G6" s="164"/>
      <c r="H6" s="164"/>
      <c r="J6" s="164" t="s">
        <v>77</v>
      </c>
      <c r="K6" s="164"/>
      <c r="L6" s="164"/>
    </row>
    <row r="7" spans="1:12" ht="21" customHeight="1" x14ac:dyDescent="0.5">
      <c r="D7" s="10" t="s">
        <v>98</v>
      </c>
      <c r="E7" s="1"/>
      <c r="F7" s="11" t="str">
        <f>'BS1'!D7</f>
        <v>31 December 2023</v>
      </c>
      <c r="G7" s="12"/>
      <c r="H7" s="13" t="str">
        <f>'BS1'!F7</f>
        <v>31 December 2022</v>
      </c>
      <c r="I7" s="12"/>
      <c r="J7" s="11" t="str">
        <f>'BS1'!H7</f>
        <v>31 December 2023</v>
      </c>
      <c r="K7" s="12"/>
      <c r="L7" s="13" t="str">
        <f>'BS1'!J7</f>
        <v>31 December 2022</v>
      </c>
    </row>
    <row r="8" spans="1:12" x14ac:dyDescent="0.5">
      <c r="B8" s="23"/>
      <c r="D8" s="1"/>
      <c r="E8" s="1"/>
      <c r="F8" s="105"/>
      <c r="G8" s="12"/>
      <c r="H8" s="105"/>
      <c r="I8" s="12"/>
      <c r="J8" s="105"/>
      <c r="K8" s="12"/>
      <c r="L8" s="105"/>
    </row>
    <row r="9" spans="1:12" ht="21" customHeight="1" x14ac:dyDescent="0.2">
      <c r="A9" s="7" t="s">
        <v>103</v>
      </c>
      <c r="B9" s="7"/>
      <c r="C9" s="7"/>
      <c r="D9" s="7"/>
      <c r="E9" s="7"/>
      <c r="F9" s="90"/>
      <c r="G9" s="91"/>
      <c r="H9" s="90"/>
      <c r="I9" s="16"/>
      <c r="J9" s="90"/>
      <c r="K9" s="16"/>
      <c r="L9" s="16"/>
    </row>
    <row r="10" spans="1:12" ht="21" customHeight="1" x14ac:dyDescent="0.2">
      <c r="A10" s="26" t="s">
        <v>70</v>
      </c>
      <c r="F10" s="16"/>
      <c r="G10" s="16"/>
      <c r="H10" s="16"/>
      <c r="I10" s="16"/>
      <c r="J10" s="16"/>
      <c r="K10" s="16"/>
      <c r="L10" s="16"/>
    </row>
    <row r="11" spans="1:12" ht="21" customHeight="1" x14ac:dyDescent="0.5">
      <c r="A11" s="1" t="s">
        <v>222</v>
      </c>
      <c r="D11" s="22" t="s">
        <v>245</v>
      </c>
      <c r="F11" s="16">
        <v>0</v>
      </c>
      <c r="G11" s="16"/>
      <c r="H11" s="16">
        <v>75000000</v>
      </c>
      <c r="I11" s="71"/>
      <c r="J11" s="5">
        <v>0</v>
      </c>
      <c r="K11" s="16"/>
      <c r="L11" s="5">
        <v>0</v>
      </c>
    </row>
    <row r="12" spans="1:12" ht="21" customHeight="1" x14ac:dyDescent="0.5">
      <c r="A12" s="1" t="s">
        <v>30</v>
      </c>
      <c r="D12" s="22" t="s">
        <v>120</v>
      </c>
      <c r="E12" s="135"/>
      <c r="F12" s="16">
        <v>107744537</v>
      </c>
      <c r="G12" s="16"/>
      <c r="H12" s="16">
        <v>120815281</v>
      </c>
      <c r="I12" s="71"/>
      <c r="J12" s="5">
        <v>15484678</v>
      </c>
      <c r="K12" s="16"/>
      <c r="L12" s="5">
        <v>14293503</v>
      </c>
    </row>
    <row r="13" spans="1:12" ht="21" customHeight="1" x14ac:dyDescent="0.5">
      <c r="A13" s="1" t="s">
        <v>261</v>
      </c>
      <c r="D13" s="136"/>
      <c r="F13" s="75"/>
      <c r="G13" s="71"/>
      <c r="H13" s="75"/>
      <c r="I13" s="71"/>
      <c r="J13" s="75"/>
      <c r="K13" s="71"/>
      <c r="L13" s="75"/>
    </row>
    <row r="14" spans="1:12" ht="21" customHeight="1" x14ac:dyDescent="0.5">
      <c r="B14" s="1" t="s">
        <v>63</v>
      </c>
      <c r="D14" s="23">
        <v>25</v>
      </c>
      <c r="F14" s="16">
        <v>15348367</v>
      </c>
      <c r="G14" s="16"/>
      <c r="H14" s="16">
        <v>46980378</v>
      </c>
      <c r="I14" s="16"/>
      <c r="J14" s="43">
        <v>0</v>
      </c>
      <c r="K14" s="16"/>
      <c r="L14" s="43">
        <v>0</v>
      </c>
    </row>
    <row r="15" spans="1:12" ht="21" customHeight="1" x14ac:dyDescent="0.5">
      <c r="A15" s="1" t="s">
        <v>262</v>
      </c>
      <c r="D15" s="136" t="s">
        <v>152</v>
      </c>
      <c r="F15" s="16">
        <v>144052858</v>
      </c>
      <c r="G15" s="16"/>
      <c r="H15" s="16">
        <v>121182115</v>
      </c>
      <c r="I15" s="16"/>
      <c r="J15" s="43">
        <v>0</v>
      </c>
      <c r="K15" s="16"/>
      <c r="L15" s="43">
        <v>0</v>
      </c>
    </row>
    <row r="16" spans="1:12" ht="21" customHeight="1" x14ac:dyDescent="0.5">
      <c r="A16" s="1" t="s">
        <v>113</v>
      </c>
      <c r="D16" s="22" t="s">
        <v>246</v>
      </c>
      <c r="F16" s="43">
        <v>13718958</v>
      </c>
      <c r="G16" s="16"/>
      <c r="H16" s="43">
        <v>12911785</v>
      </c>
      <c r="I16" s="16"/>
      <c r="J16" s="43">
        <v>997976</v>
      </c>
      <c r="K16" s="16"/>
      <c r="L16" s="43">
        <v>175669</v>
      </c>
    </row>
    <row r="17" spans="1:12" ht="21" customHeight="1" x14ac:dyDescent="0.5">
      <c r="A17" s="1" t="s">
        <v>172</v>
      </c>
      <c r="D17" s="22" t="s">
        <v>247</v>
      </c>
      <c r="F17" s="43">
        <v>0</v>
      </c>
      <c r="G17" s="16"/>
      <c r="H17" s="43">
        <v>1413000</v>
      </c>
      <c r="I17" s="16"/>
      <c r="J17" s="43">
        <v>81990344</v>
      </c>
      <c r="K17" s="16"/>
      <c r="L17" s="43">
        <v>55990344</v>
      </c>
    </row>
    <row r="18" spans="1:12" ht="21" customHeight="1" x14ac:dyDescent="0.5">
      <c r="A18" s="1" t="s">
        <v>260</v>
      </c>
      <c r="D18" s="22" t="s">
        <v>248</v>
      </c>
      <c r="F18" s="16">
        <v>96913000</v>
      </c>
      <c r="G18" s="16"/>
      <c r="H18" s="16">
        <v>83000000</v>
      </c>
      <c r="I18" s="16"/>
      <c r="J18" s="5">
        <v>0</v>
      </c>
      <c r="K18" s="16"/>
      <c r="L18" s="5">
        <v>80000000</v>
      </c>
    </row>
    <row r="19" spans="1:12" ht="21" customHeight="1" x14ac:dyDescent="0.5">
      <c r="A19" s="1" t="s">
        <v>31</v>
      </c>
      <c r="D19" s="22"/>
      <c r="F19" s="16">
        <v>170219</v>
      </c>
      <c r="G19" s="16"/>
      <c r="H19" s="16">
        <v>293282</v>
      </c>
      <c r="I19" s="19"/>
      <c r="J19" s="43">
        <v>0</v>
      </c>
      <c r="K19" s="19"/>
      <c r="L19" s="43">
        <v>0</v>
      </c>
    </row>
    <row r="20" spans="1:12" ht="21" customHeight="1" x14ac:dyDescent="0.5">
      <c r="A20" s="7" t="s">
        <v>84</v>
      </c>
      <c r="B20" s="7"/>
      <c r="C20" s="7"/>
      <c r="D20" s="22"/>
      <c r="E20" s="14"/>
      <c r="F20" s="20">
        <f>SUM(F11:F19)</f>
        <v>377947939</v>
      </c>
      <c r="G20" s="21"/>
      <c r="H20" s="20">
        <f>SUM(H11:H19)</f>
        <v>461595841</v>
      </c>
      <c r="I20" s="21"/>
      <c r="J20" s="28">
        <f>SUM(J11:J19)</f>
        <v>98472998</v>
      </c>
      <c r="K20" s="21"/>
      <c r="L20" s="28">
        <f>SUM(L11:L19)</f>
        <v>150459516</v>
      </c>
    </row>
    <row r="21" spans="1:12" ht="21" customHeight="1" x14ac:dyDescent="0.5">
      <c r="A21" s="7"/>
      <c r="B21" s="7"/>
      <c r="C21" s="7"/>
      <c r="D21" s="22"/>
      <c r="F21" s="29"/>
      <c r="G21" s="29"/>
      <c r="H21" s="29"/>
      <c r="I21" s="17"/>
      <c r="J21" s="18"/>
      <c r="K21" s="17"/>
      <c r="L21" s="18"/>
    </row>
    <row r="22" spans="1:12" ht="21" customHeight="1" x14ac:dyDescent="0.55000000000000004">
      <c r="A22" s="7" t="s">
        <v>71</v>
      </c>
      <c r="D22" s="51"/>
      <c r="F22" s="17"/>
      <c r="G22" s="17"/>
      <c r="H22" s="17"/>
      <c r="I22" s="17"/>
      <c r="J22" s="18"/>
      <c r="K22" s="17"/>
      <c r="L22" s="18"/>
    </row>
    <row r="23" spans="1:12" ht="21" customHeight="1" x14ac:dyDescent="0.5">
      <c r="A23" s="1" t="s">
        <v>173</v>
      </c>
      <c r="D23" s="22" t="s">
        <v>249</v>
      </c>
      <c r="F23" s="16">
        <v>30549222</v>
      </c>
      <c r="G23" s="16"/>
      <c r="H23" s="16">
        <v>39734124</v>
      </c>
      <c r="I23" s="16"/>
      <c r="J23" s="43">
        <v>0</v>
      </c>
      <c r="K23" s="16"/>
      <c r="L23" s="43">
        <v>0</v>
      </c>
    </row>
    <row r="24" spans="1:12" ht="21" customHeight="1" x14ac:dyDescent="0.5">
      <c r="A24" s="1" t="s">
        <v>263</v>
      </c>
      <c r="D24" s="137" t="s">
        <v>152</v>
      </c>
      <c r="F24" s="43">
        <v>0</v>
      </c>
      <c r="G24" s="16"/>
      <c r="H24" s="43">
        <v>22870743</v>
      </c>
      <c r="I24" s="16"/>
      <c r="J24" s="43">
        <v>0</v>
      </c>
      <c r="K24" s="16"/>
      <c r="L24" s="43">
        <v>0</v>
      </c>
    </row>
    <row r="25" spans="1:12" ht="21" customHeight="1" x14ac:dyDescent="0.5">
      <c r="A25" s="1" t="s">
        <v>223</v>
      </c>
      <c r="D25" s="22" t="s">
        <v>246</v>
      </c>
      <c r="F25" s="16">
        <v>134502084</v>
      </c>
      <c r="G25" s="16"/>
      <c r="H25" s="16">
        <v>138792520</v>
      </c>
      <c r="I25" s="16"/>
      <c r="J25" s="43">
        <v>3632325</v>
      </c>
      <c r="K25" s="16"/>
      <c r="L25" s="43">
        <v>753891</v>
      </c>
    </row>
    <row r="26" spans="1:12" ht="21" customHeight="1" x14ac:dyDescent="0.5">
      <c r="A26" s="1" t="s">
        <v>32</v>
      </c>
      <c r="D26" s="22">
        <v>21</v>
      </c>
      <c r="F26" s="16">
        <v>289622290</v>
      </c>
      <c r="G26" s="16"/>
      <c r="H26" s="16">
        <v>306210724</v>
      </c>
      <c r="I26" s="71"/>
      <c r="J26" s="5">
        <v>654055</v>
      </c>
      <c r="K26" s="16"/>
      <c r="L26" s="5">
        <v>0</v>
      </c>
    </row>
    <row r="27" spans="1:12" ht="21" customHeight="1" x14ac:dyDescent="0.5">
      <c r="A27" s="1" t="s">
        <v>85</v>
      </c>
      <c r="D27" s="22" t="s">
        <v>250</v>
      </c>
      <c r="F27" s="16">
        <v>8745780</v>
      </c>
      <c r="G27" s="16"/>
      <c r="H27" s="16">
        <v>10972931</v>
      </c>
      <c r="I27" s="16"/>
      <c r="J27" s="5">
        <v>2954637</v>
      </c>
      <c r="K27" s="16"/>
      <c r="L27" s="5">
        <v>5334466</v>
      </c>
    </row>
    <row r="28" spans="1:12" ht="21" customHeight="1" x14ac:dyDescent="0.2">
      <c r="A28" s="1" t="s">
        <v>33</v>
      </c>
      <c r="D28" s="9" t="s">
        <v>149</v>
      </c>
      <c r="F28" s="5">
        <v>32764471</v>
      </c>
      <c r="G28" s="16"/>
      <c r="H28" s="5">
        <v>42285439</v>
      </c>
      <c r="I28" s="71"/>
      <c r="J28" s="5">
        <v>274631</v>
      </c>
      <c r="K28" s="16"/>
      <c r="L28" s="5">
        <v>447296</v>
      </c>
    </row>
    <row r="29" spans="1:12" ht="21" customHeight="1" x14ac:dyDescent="0.2">
      <c r="A29" s="7" t="s">
        <v>86</v>
      </c>
      <c r="B29" s="7"/>
      <c r="C29" s="7"/>
      <c r="D29" s="14"/>
      <c r="E29" s="14"/>
      <c r="F29" s="20">
        <f>SUM(F23:F28)</f>
        <v>496183847</v>
      </c>
      <c r="G29" s="21"/>
      <c r="H29" s="20">
        <f>SUM(H23:H28)</f>
        <v>560866481</v>
      </c>
      <c r="I29" s="21"/>
      <c r="J29" s="28">
        <f>SUM(J23:J28)</f>
        <v>7515648</v>
      </c>
      <c r="K29" s="21"/>
      <c r="L29" s="28">
        <f>SUM(L23:L28)</f>
        <v>6535653</v>
      </c>
    </row>
    <row r="30" spans="1:12" ht="21" customHeight="1" x14ac:dyDescent="0.2">
      <c r="A30" s="7" t="s">
        <v>72</v>
      </c>
      <c r="F30" s="20">
        <f>+F29+F20</f>
        <v>874131786</v>
      </c>
      <c r="G30" s="17"/>
      <c r="H30" s="20">
        <f>+H29+H20</f>
        <v>1022462322</v>
      </c>
      <c r="I30" s="17"/>
      <c r="J30" s="28">
        <f>+J29+J20</f>
        <v>105988646</v>
      </c>
      <c r="K30" s="17"/>
      <c r="L30" s="28">
        <f>+L29+L20</f>
        <v>156995169</v>
      </c>
    </row>
    <row r="31" spans="1:12" ht="21" customHeight="1" x14ac:dyDescent="0.2">
      <c r="A31" s="7"/>
      <c r="F31" s="21"/>
      <c r="G31" s="17"/>
      <c r="H31" s="21"/>
      <c r="I31" s="17"/>
      <c r="J31" s="39"/>
      <c r="K31" s="17"/>
      <c r="L31" s="39"/>
    </row>
    <row r="32" spans="1:12" ht="21" customHeight="1" x14ac:dyDescent="0.2">
      <c r="A32" s="7" t="s">
        <v>122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2" ht="21" customHeight="1" x14ac:dyDescent="0.2">
      <c r="A33" s="7" t="s">
        <v>81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2" ht="21" customHeight="1" x14ac:dyDescent="0.2">
      <c r="A34" s="7" t="str">
        <f>A3</f>
        <v>As at 31 December 2023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 ht="9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</row>
    <row r="36" spans="1:12" ht="21" customHeight="1" x14ac:dyDescent="0.2">
      <c r="C36" s="7"/>
      <c r="D36" s="1"/>
      <c r="E36" s="1"/>
      <c r="F36" s="1"/>
      <c r="G36" s="1"/>
      <c r="H36" s="1"/>
      <c r="J36" s="165" t="s">
        <v>157</v>
      </c>
      <c r="K36" s="165"/>
      <c r="L36" s="165"/>
    </row>
    <row r="37" spans="1:12" ht="21" customHeight="1" x14ac:dyDescent="0.2">
      <c r="E37" s="1"/>
      <c r="F37" s="164" t="s">
        <v>76</v>
      </c>
      <c r="G37" s="164"/>
      <c r="H37" s="164"/>
      <c r="J37" s="164" t="s">
        <v>77</v>
      </c>
      <c r="K37" s="164"/>
      <c r="L37" s="164"/>
    </row>
    <row r="38" spans="1:12" ht="21" customHeight="1" x14ac:dyDescent="0.5">
      <c r="D38" s="10" t="s">
        <v>98</v>
      </c>
      <c r="E38" s="1"/>
      <c r="F38" s="11" t="str">
        <f>F7</f>
        <v>31 December 2023</v>
      </c>
      <c r="G38" s="12"/>
      <c r="H38" s="13" t="str">
        <f>H7</f>
        <v>31 December 2022</v>
      </c>
      <c r="I38" s="12"/>
      <c r="J38" s="11" t="str">
        <f>J7</f>
        <v>31 December 2023</v>
      </c>
      <c r="K38" s="12"/>
      <c r="L38" s="13" t="str">
        <f>L7</f>
        <v>31 December 2022</v>
      </c>
    </row>
    <row r="39" spans="1:12" x14ac:dyDescent="0.5">
      <c r="D39" s="1"/>
      <c r="E39" s="1"/>
      <c r="F39" s="105"/>
      <c r="G39" s="12"/>
      <c r="H39" s="105"/>
      <c r="I39" s="12"/>
      <c r="J39" s="106"/>
      <c r="K39" s="12"/>
      <c r="L39" s="105"/>
    </row>
    <row r="40" spans="1:12" ht="21" customHeight="1" x14ac:dyDescent="0.2">
      <c r="A40" s="7" t="s">
        <v>104</v>
      </c>
      <c r="I40" s="27"/>
      <c r="J40" s="27"/>
      <c r="K40" s="27"/>
      <c r="L40" s="27"/>
    </row>
    <row r="41" spans="1:12" ht="21" customHeight="1" x14ac:dyDescent="0.2">
      <c r="A41" s="1" t="s">
        <v>78</v>
      </c>
      <c r="I41" s="27"/>
      <c r="J41" s="27"/>
      <c r="K41" s="27"/>
      <c r="L41" s="27"/>
    </row>
    <row r="42" spans="1:12" ht="21" customHeight="1" x14ac:dyDescent="0.2">
      <c r="A42" s="1" t="s">
        <v>34</v>
      </c>
      <c r="I42" s="27"/>
      <c r="J42" s="27"/>
      <c r="K42" s="27"/>
      <c r="L42" s="27"/>
    </row>
    <row r="43" spans="1:12" ht="21" customHeight="1" thickBot="1" x14ac:dyDescent="0.25">
      <c r="B43" s="134" t="s">
        <v>183</v>
      </c>
      <c r="D43" s="9">
        <v>29</v>
      </c>
      <c r="F43" s="31">
        <v>2571535907</v>
      </c>
      <c r="G43" s="17"/>
      <c r="I43" s="17"/>
      <c r="J43" s="31">
        <v>2571535907</v>
      </c>
      <c r="K43" s="17"/>
    </row>
    <row r="44" spans="1:12" ht="21" customHeight="1" thickTop="1" thickBot="1" x14ac:dyDescent="0.25">
      <c r="B44" s="134" t="s">
        <v>142</v>
      </c>
      <c r="D44" s="9">
        <v>29</v>
      </c>
      <c r="F44" s="17"/>
      <c r="G44" s="17"/>
      <c r="H44" s="31">
        <v>2773869686</v>
      </c>
      <c r="I44" s="17"/>
      <c r="J44" s="17"/>
      <c r="K44" s="17"/>
      <c r="L44" s="31">
        <v>2773869686</v>
      </c>
    </row>
    <row r="45" spans="1:12" ht="21" customHeight="1" thickTop="1" x14ac:dyDescent="0.2">
      <c r="A45" s="1" t="s">
        <v>35</v>
      </c>
      <c r="F45" s="16"/>
      <c r="G45" s="16"/>
      <c r="H45" s="16"/>
      <c r="I45" s="16"/>
      <c r="J45" s="16"/>
      <c r="K45" s="16"/>
      <c r="L45" s="16"/>
    </row>
    <row r="46" spans="1:12" ht="21" customHeight="1" x14ac:dyDescent="0.5">
      <c r="B46" s="1" t="s">
        <v>183</v>
      </c>
      <c r="D46" s="23">
        <v>29</v>
      </c>
      <c r="F46" s="114">
        <v>2571535907</v>
      </c>
      <c r="G46" s="18"/>
      <c r="H46" s="18">
        <v>2571535907</v>
      </c>
      <c r="I46" s="16"/>
      <c r="J46" s="18">
        <v>2571535907</v>
      </c>
      <c r="K46" s="16"/>
      <c r="L46" s="18">
        <v>2571535907</v>
      </c>
    </row>
    <row r="47" spans="1:12" ht="21" customHeight="1" x14ac:dyDescent="0.5">
      <c r="A47" s="1" t="s">
        <v>36</v>
      </c>
      <c r="F47" s="18">
        <v>-74627106</v>
      </c>
      <c r="G47" s="16"/>
      <c r="H47" s="18">
        <v>-74627106</v>
      </c>
      <c r="I47" s="3"/>
      <c r="J47" s="18">
        <v>-74627106</v>
      </c>
      <c r="K47" s="3"/>
      <c r="L47" s="18">
        <v>-74627106</v>
      </c>
    </row>
    <row r="48" spans="1:12" ht="21" customHeight="1" x14ac:dyDescent="0.5">
      <c r="A48" s="1" t="s">
        <v>79</v>
      </c>
      <c r="D48" s="23">
        <v>30</v>
      </c>
      <c r="F48" s="18">
        <v>-74000000</v>
      </c>
      <c r="G48" s="16"/>
      <c r="H48" s="18">
        <v>-74000000</v>
      </c>
      <c r="I48" s="16"/>
      <c r="J48" s="43">
        <v>0</v>
      </c>
      <c r="K48" s="16"/>
      <c r="L48" s="43">
        <v>0</v>
      </c>
    </row>
    <row r="49" spans="1:12" ht="21" customHeight="1" x14ac:dyDescent="0.5">
      <c r="A49" s="1" t="s">
        <v>146</v>
      </c>
      <c r="D49" s="22">
        <v>31</v>
      </c>
      <c r="F49" s="18">
        <v>12264194</v>
      </c>
      <c r="G49" s="16"/>
      <c r="H49" s="18">
        <v>12264194</v>
      </c>
      <c r="I49" s="16"/>
      <c r="J49" s="43">
        <v>0</v>
      </c>
      <c r="K49" s="16"/>
      <c r="L49" s="43">
        <v>0</v>
      </c>
    </row>
    <row r="50" spans="1:12" ht="21" customHeight="1" x14ac:dyDescent="0.5">
      <c r="A50" s="1" t="s">
        <v>64</v>
      </c>
      <c r="D50" s="22">
        <v>29</v>
      </c>
      <c r="F50" s="18">
        <v>0</v>
      </c>
      <c r="G50" s="16"/>
      <c r="H50" s="18">
        <v>20233378</v>
      </c>
      <c r="I50" s="16"/>
      <c r="J50" s="18">
        <v>0</v>
      </c>
      <c r="K50" s="16"/>
      <c r="L50" s="18">
        <v>20233378</v>
      </c>
    </row>
    <row r="51" spans="1:12" ht="21" customHeight="1" x14ac:dyDescent="0.5">
      <c r="A51" s="1" t="s">
        <v>217</v>
      </c>
      <c r="D51" s="22">
        <v>29</v>
      </c>
      <c r="F51" s="18">
        <v>20233378</v>
      </c>
      <c r="G51" s="16"/>
      <c r="H51" s="18">
        <v>0</v>
      </c>
      <c r="I51" s="16"/>
      <c r="J51" s="18">
        <v>20233378</v>
      </c>
      <c r="K51" s="16"/>
      <c r="L51" s="18">
        <v>0</v>
      </c>
    </row>
    <row r="52" spans="1:12" ht="21" customHeight="1" x14ac:dyDescent="0.5">
      <c r="A52" s="1" t="s">
        <v>224</v>
      </c>
      <c r="D52" s="22"/>
      <c r="F52" s="18"/>
      <c r="G52" s="16"/>
      <c r="H52" s="18"/>
      <c r="I52" s="16"/>
      <c r="J52" s="18"/>
      <c r="K52" s="16"/>
      <c r="L52" s="18"/>
    </row>
    <row r="53" spans="1:12" ht="21" customHeight="1" x14ac:dyDescent="0.5">
      <c r="B53" s="1" t="s">
        <v>17</v>
      </c>
      <c r="D53" s="22"/>
      <c r="F53" s="18"/>
      <c r="G53" s="16"/>
      <c r="H53" s="18"/>
      <c r="I53" s="16"/>
      <c r="J53" s="18"/>
      <c r="K53" s="16"/>
      <c r="L53" s="18"/>
    </row>
    <row r="54" spans="1:12" ht="21" customHeight="1" x14ac:dyDescent="0.5">
      <c r="C54" s="1" t="s">
        <v>175</v>
      </c>
      <c r="D54" s="22">
        <v>32</v>
      </c>
      <c r="F54" s="18">
        <v>4303386</v>
      </c>
      <c r="G54" s="16"/>
      <c r="H54" s="18">
        <v>4303386</v>
      </c>
      <c r="I54" s="16"/>
      <c r="J54" s="18">
        <v>4303386</v>
      </c>
      <c r="K54" s="16"/>
      <c r="L54" s="18">
        <v>4303386</v>
      </c>
    </row>
    <row r="55" spans="1:12" ht="21" customHeight="1" x14ac:dyDescent="0.5">
      <c r="B55" s="1" t="s">
        <v>18</v>
      </c>
      <c r="F55" s="18">
        <v>-87302681</v>
      </c>
      <c r="G55" s="16"/>
      <c r="H55" s="18">
        <v>92489132</v>
      </c>
      <c r="I55" s="4"/>
      <c r="J55" s="3">
        <v>101956070</v>
      </c>
      <c r="K55" s="32"/>
      <c r="L55" s="3">
        <v>124295619</v>
      </c>
    </row>
    <row r="56" spans="1:12" ht="21" customHeight="1" x14ac:dyDescent="0.5">
      <c r="A56" s="1" t="s">
        <v>62</v>
      </c>
      <c r="F56" s="33">
        <v>24947749</v>
      </c>
      <c r="G56" s="72"/>
      <c r="H56" s="33">
        <v>19963813</v>
      </c>
      <c r="I56" s="4"/>
      <c r="J56" s="34">
        <v>2904623</v>
      </c>
      <c r="K56" s="32"/>
      <c r="L56" s="34">
        <v>355483</v>
      </c>
    </row>
    <row r="57" spans="1:12" ht="21" customHeight="1" x14ac:dyDescent="0.2">
      <c r="A57" s="138" t="s">
        <v>116</v>
      </c>
      <c r="F57" s="17">
        <f>SUM(F46:F56)</f>
        <v>2397354827</v>
      </c>
      <c r="G57" s="17"/>
      <c r="H57" s="17">
        <f>SUM(H46:H56)</f>
        <v>2572162704</v>
      </c>
      <c r="I57" s="17"/>
      <c r="J57" s="17">
        <f>SUM(J46:J56)</f>
        <v>2626306258</v>
      </c>
      <c r="K57" s="17"/>
      <c r="L57" s="17">
        <f>SUM(L46:L56)</f>
        <v>2646096667</v>
      </c>
    </row>
    <row r="58" spans="1:12" ht="21" customHeight="1" x14ac:dyDescent="0.5">
      <c r="A58" s="1" t="s">
        <v>37</v>
      </c>
      <c r="F58" s="33">
        <v>668315100</v>
      </c>
      <c r="G58" s="17"/>
      <c r="H58" s="33">
        <v>708326139</v>
      </c>
      <c r="I58" s="19"/>
      <c r="J58" s="43">
        <v>0</v>
      </c>
      <c r="K58" s="19"/>
      <c r="L58" s="43">
        <v>0</v>
      </c>
    </row>
    <row r="59" spans="1:12" ht="21" customHeight="1" x14ac:dyDescent="0.2">
      <c r="A59" s="26" t="s">
        <v>105</v>
      </c>
      <c r="F59" s="20">
        <f>SUM(F57:F58)</f>
        <v>3065669927</v>
      </c>
      <c r="G59" s="17"/>
      <c r="H59" s="20">
        <f>SUM(H57:H58)</f>
        <v>3280488843</v>
      </c>
      <c r="I59" s="17"/>
      <c r="J59" s="20">
        <f>SUM(J57:J58)</f>
        <v>2626306258</v>
      </c>
      <c r="K59" s="17"/>
      <c r="L59" s="20">
        <f>SUM(L57:L58)</f>
        <v>2646096667</v>
      </c>
    </row>
    <row r="60" spans="1:12" ht="21" customHeight="1" thickBot="1" x14ac:dyDescent="0.25">
      <c r="A60" s="26" t="s">
        <v>106</v>
      </c>
      <c r="F60" s="35">
        <f>F59+F30</f>
        <v>3939801713</v>
      </c>
      <c r="G60" s="17"/>
      <c r="H60" s="35">
        <f>H59+H30</f>
        <v>4302951165</v>
      </c>
      <c r="I60" s="17"/>
      <c r="J60" s="35">
        <f>J59+J30</f>
        <v>2732294904</v>
      </c>
      <c r="K60" s="17"/>
      <c r="L60" s="35">
        <f>L59+L30</f>
        <v>2803091836</v>
      </c>
    </row>
    <row r="61" spans="1:12" s="122" customFormat="1" ht="21" customHeight="1" thickTop="1" x14ac:dyDescent="0.2">
      <c r="D61" s="123"/>
      <c r="E61" s="123"/>
      <c r="F61" s="124">
        <f>F60-'BS1'!D33</f>
        <v>0</v>
      </c>
      <c r="H61" s="124">
        <f>H60-'BS1'!F33</f>
        <v>0</v>
      </c>
      <c r="J61" s="124">
        <f>J60-'BS1'!H33</f>
        <v>0</v>
      </c>
      <c r="L61" s="124">
        <f>L60-'BS1'!J33</f>
        <v>0</v>
      </c>
    </row>
    <row r="62" spans="1:12" ht="21" customHeight="1" x14ac:dyDescent="0.2">
      <c r="D62" s="1"/>
      <c r="E62" s="1"/>
      <c r="F62" s="2"/>
      <c r="G62" s="1"/>
      <c r="H62" s="2"/>
      <c r="J62" s="2"/>
      <c r="L62" s="2"/>
    </row>
    <row r="1048576" spans="3:8" x14ac:dyDescent="0.2">
      <c r="C1048576" s="9"/>
      <c r="E1048576" s="27"/>
      <c r="H1048576" s="1"/>
    </row>
  </sheetData>
  <mergeCells count="6">
    <mergeCell ref="F6:H6"/>
    <mergeCell ref="J6:L6"/>
    <mergeCell ref="F37:H37"/>
    <mergeCell ref="J37:L37"/>
    <mergeCell ref="J5:L5"/>
    <mergeCell ref="J36:L36"/>
  </mergeCells>
  <pageMargins left="0.8" right="0.3" top="1" bottom="0.5" header="0.5" footer="0.3"/>
  <pageSetup paperSize="9" scale="78" firstPageNumber="9" fitToHeight="0" orientation="portrait" useFirstPageNumber="1" r:id="rId1"/>
  <headerFooter>
    <oddFooter>&amp;L&amp;"Angsana New,Regular"&amp;14The accompanying notes are an integral part of these consolidated and seperate financial statements.&amp;R&amp;"Angsana New,Regular"&amp;14&amp;P</oddFooter>
  </headerFooter>
  <rowBreaks count="1" manualBreakCount="1">
    <brk id="31" max="11" man="1"/>
  </rowBreaks>
  <customProperties>
    <customPr name="OrphanNamesChecked" r:id="rId2"/>
  </customProperties>
  <ignoredErrors>
    <ignoredError sqref="G59 I59 K59:L5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2"/>
  <sheetViews>
    <sheetView view="pageBreakPreview" topLeftCell="A48" zoomScale="70" zoomScaleNormal="100" zoomScaleSheetLayoutView="70" workbookViewId="0">
      <selection activeCell="U55" sqref="U55"/>
    </sheetView>
  </sheetViews>
  <sheetFormatPr defaultRowHeight="11.4" x14ac:dyDescent="0.2"/>
  <cols>
    <col min="1" max="2" width="2.3984375" customWidth="1"/>
    <col min="3" max="3" width="42.8984375" customWidth="1"/>
    <col min="4" max="4" width="8.3984375" customWidth="1"/>
    <col min="5" max="5" width="2" customWidth="1"/>
    <col min="6" max="6" width="12.59765625" customWidth="1"/>
    <col min="7" max="7" width="2" customWidth="1"/>
    <col min="8" max="8" width="12.59765625" customWidth="1"/>
    <col min="9" max="9" width="2" customWidth="1"/>
    <col min="10" max="10" width="12.59765625" customWidth="1"/>
    <col min="11" max="11" width="2" customWidth="1"/>
    <col min="12" max="12" width="12.59765625" customWidth="1"/>
  </cols>
  <sheetData>
    <row r="1" spans="1:12" ht="20.399999999999999" x14ac:dyDescent="0.2">
      <c r="A1" s="7" t="s">
        <v>122</v>
      </c>
      <c r="B1" s="1"/>
      <c r="C1" s="1"/>
      <c r="D1" s="7"/>
      <c r="E1" s="7"/>
      <c r="F1" s="7"/>
      <c r="G1" s="7"/>
      <c r="H1" s="7"/>
      <c r="I1" s="7"/>
      <c r="J1" s="7"/>
      <c r="K1" s="7"/>
      <c r="L1" s="7"/>
    </row>
    <row r="2" spans="1:12" ht="20.399999999999999" x14ac:dyDescent="0.2">
      <c r="A2" s="36" t="s">
        <v>123</v>
      </c>
      <c r="B2" s="1"/>
      <c r="C2" s="1"/>
      <c r="D2" s="7"/>
      <c r="E2" s="7"/>
      <c r="F2" s="7"/>
      <c r="G2" s="7"/>
      <c r="H2" s="7"/>
      <c r="I2" s="7"/>
      <c r="J2" s="7"/>
      <c r="K2" s="7"/>
      <c r="L2" s="7"/>
    </row>
    <row r="3" spans="1:12" ht="20.399999999999999" x14ac:dyDescent="0.2">
      <c r="A3" s="36" t="s">
        <v>212</v>
      </c>
      <c r="B3" s="1"/>
      <c r="C3" s="1"/>
      <c r="D3" s="7"/>
      <c r="E3" s="7"/>
      <c r="F3" s="7"/>
      <c r="G3" s="7"/>
      <c r="H3" s="7"/>
      <c r="I3" s="7"/>
      <c r="J3" s="7"/>
      <c r="K3" s="7"/>
      <c r="L3" s="7"/>
    </row>
    <row r="4" spans="1:12" ht="8.25" customHeight="1" x14ac:dyDescent="0.2">
      <c r="A4" s="36"/>
      <c r="B4" s="1"/>
      <c r="C4" s="1"/>
      <c r="D4" s="7"/>
      <c r="E4" s="7"/>
      <c r="F4" s="7"/>
      <c r="G4" s="7"/>
      <c r="H4" s="7"/>
      <c r="I4" s="7"/>
      <c r="J4" s="7"/>
      <c r="K4" s="7"/>
      <c r="L4" s="7"/>
    </row>
    <row r="5" spans="1:12" ht="20.25" customHeight="1" x14ac:dyDescent="0.2">
      <c r="A5" s="1"/>
      <c r="B5" s="1"/>
      <c r="C5" s="7"/>
      <c r="D5" s="1"/>
      <c r="E5" s="1"/>
      <c r="F5" s="1"/>
      <c r="G5" s="1"/>
      <c r="H5" s="1"/>
      <c r="I5" s="1"/>
      <c r="J5" s="165" t="s">
        <v>157</v>
      </c>
      <c r="K5" s="165"/>
      <c r="L5" s="165"/>
    </row>
    <row r="6" spans="1:12" ht="20.25" customHeight="1" x14ac:dyDescent="0.2">
      <c r="A6" s="1"/>
      <c r="B6" s="1"/>
      <c r="C6" s="1"/>
      <c r="D6" s="9"/>
      <c r="E6" s="1"/>
      <c r="F6" s="164" t="s">
        <v>76</v>
      </c>
      <c r="G6" s="164"/>
      <c r="H6" s="164"/>
      <c r="I6" s="1"/>
      <c r="J6" s="164" t="s">
        <v>77</v>
      </c>
      <c r="K6" s="164"/>
      <c r="L6" s="164"/>
    </row>
    <row r="7" spans="1:12" ht="20.25" customHeight="1" x14ac:dyDescent="0.5">
      <c r="A7" s="1"/>
      <c r="B7" s="1"/>
      <c r="C7" s="1"/>
      <c r="D7" s="37" t="s">
        <v>98</v>
      </c>
      <c r="E7" s="1"/>
      <c r="F7" s="119">
        <v>2023</v>
      </c>
      <c r="G7" s="120"/>
      <c r="H7" s="119">
        <v>2022</v>
      </c>
      <c r="I7" s="120"/>
      <c r="J7" s="119">
        <f>F7</f>
        <v>2023</v>
      </c>
      <c r="K7" s="120"/>
      <c r="L7" s="119">
        <f>H7</f>
        <v>2022</v>
      </c>
    </row>
    <row r="8" spans="1:12" ht="9" customHeight="1" x14ac:dyDescent="0.5">
      <c r="A8" s="1"/>
      <c r="B8" s="1"/>
      <c r="C8" s="1"/>
      <c r="D8" s="9"/>
      <c r="E8" s="1"/>
      <c r="F8" s="38"/>
      <c r="G8" s="12"/>
      <c r="H8" s="38"/>
      <c r="I8" s="12"/>
      <c r="J8" s="38"/>
      <c r="K8" s="12"/>
      <c r="L8" s="38"/>
    </row>
    <row r="9" spans="1:12" ht="20.25" customHeight="1" x14ac:dyDescent="0.5">
      <c r="A9" s="7" t="s">
        <v>61</v>
      </c>
      <c r="B9" s="1"/>
      <c r="C9" s="1"/>
      <c r="D9" s="9"/>
      <c r="E9" s="1"/>
      <c r="F9" s="139"/>
      <c r="G9" s="140"/>
      <c r="H9" s="139"/>
      <c r="I9" s="140"/>
      <c r="J9" s="139"/>
      <c r="K9" s="140"/>
      <c r="L9" s="139"/>
    </row>
    <row r="10" spans="1:12" ht="20.25" customHeight="1" x14ac:dyDescent="0.5">
      <c r="A10" s="1"/>
      <c r="B10" s="1" t="s">
        <v>95</v>
      </c>
      <c r="C10" s="1"/>
      <c r="D10" s="9"/>
      <c r="E10" s="9"/>
      <c r="F10" s="18">
        <v>916161559</v>
      </c>
      <c r="G10" s="74"/>
      <c r="H10" s="18">
        <v>806931782</v>
      </c>
      <c r="I10" s="77"/>
      <c r="J10" s="6">
        <v>0</v>
      </c>
      <c r="K10" s="77"/>
      <c r="L10" s="6">
        <v>0</v>
      </c>
    </row>
    <row r="11" spans="1:12" ht="20.25" customHeight="1" x14ac:dyDescent="0.5">
      <c r="A11" s="1"/>
      <c r="B11" s="1" t="s">
        <v>38</v>
      </c>
      <c r="C11" s="1"/>
      <c r="D11" s="9"/>
      <c r="E11" s="9"/>
      <c r="F11" s="18">
        <v>143482867</v>
      </c>
      <c r="G11" s="74"/>
      <c r="H11" s="18">
        <v>105763565</v>
      </c>
      <c r="I11" s="73"/>
      <c r="J11" s="70">
        <v>0</v>
      </c>
      <c r="K11" s="77"/>
      <c r="L11" s="70">
        <v>0</v>
      </c>
    </row>
    <row r="12" spans="1:12" ht="20.25" customHeight="1" x14ac:dyDescent="0.2">
      <c r="A12" s="7" t="s">
        <v>39</v>
      </c>
      <c r="B12" s="1"/>
      <c r="C12" s="1"/>
      <c r="D12" s="7"/>
      <c r="E12" s="7"/>
      <c r="F12" s="28">
        <f>SUM(F10:F11)</f>
        <v>1059644426</v>
      </c>
      <c r="G12" s="79"/>
      <c r="H12" s="28">
        <f>SUM(H10:H11)</f>
        <v>912695347</v>
      </c>
      <c r="I12" s="78"/>
      <c r="J12" s="28">
        <f>SUM(J10:J11)</f>
        <v>0</v>
      </c>
      <c r="K12" s="79"/>
      <c r="L12" s="28">
        <f>SUM(L10:L11)</f>
        <v>0</v>
      </c>
    </row>
    <row r="13" spans="1:12" ht="8.25" customHeight="1" x14ac:dyDescent="0.5">
      <c r="A13" s="7"/>
      <c r="B13" s="1"/>
      <c r="C13" s="1"/>
      <c r="D13" s="1"/>
      <c r="E13" s="1"/>
      <c r="F13" s="75"/>
      <c r="G13" s="72"/>
      <c r="H13" s="92"/>
      <c r="I13" s="92"/>
      <c r="J13" s="92"/>
      <c r="K13" s="93"/>
      <c r="L13" s="92"/>
    </row>
    <row r="14" spans="1:12" ht="20.25" customHeight="1" x14ac:dyDescent="0.5">
      <c r="A14" s="7" t="s">
        <v>40</v>
      </c>
      <c r="B14" s="1"/>
      <c r="C14" s="1"/>
      <c r="D14" s="9"/>
      <c r="E14" s="9"/>
      <c r="F14" s="72"/>
      <c r="G14" s="74"/>
      <c r="H14" s="92"/>
      <c r="I14" s="92"/>
      <c r="J14" s="92"/>
      <c r="K14" s="93"/>
      <c r="L14" s="92"/>
    </row>
    <row r="15" spans="1:12" ht="20.25" customHeight="1" x14ac:dyDescent="0.5">
      <c r="A15" s="1"/>
      <c r="B15" s="1" t="s">
        <v>41</v>
      </c>
      <c r="C15" s="1"/>
      <c r="D15" s="9"/>
      <c r="E15" s="9"/>
      <c r="F15" s="18">
        <v>-856555482</v>
      </c>
      <c r="G15" s="19"/>
      <c r="H15" s="18">
        <v>-745734873</v>
      </c>
      <c r="I15" s="17"/>
      <c r="J15" s="6">
        <v>0</v>
      </c>
      <c r="K15" s="17"/>
      <c r="L15" s="6">
        <v>0</v>
      </c>
    </row>
    <row r="16" spans="1:12" ht="20.25" customHeight="1" x14ac:dyDescent="0.5">
      <c r="A16" s="1"/>
      <c r="B16" s="1" t="s">
        <v>42</v>
      </c>
      <c r="C16" s="1"/>
      <c r="D16" s="9"/>
      <c r="E16" s="9"/>
      <c r="F16" s="34">
        <v>-106770673</v>
      </c>
      <c r="G16" s="19"/>
      <c r="H16" s="34">
        <v>-88275574</v>
      </c>
      <c r="I16" s="17"/>
      <c r="J16" s="70">
        <v>0</v>
      </c>
      <c r="K16" s="17"/>
      <c r="L16" s="70">
        <v>0</v>
      </c>
    </row>
    <row r="17" spans="1:12" ht="20.25" customHeight="1" x14ac:dyDescent="0.2">
      <c r="A17" s="26" t="s">
        <v>43</v>
      </c>
      <c r="B17" s="1"/>
      <c r="C17" s="1"/>
      <c r="D17" s="14"/>
      <c r="E17" s="14"/>
      <c r="F17" s="28">
        <f>SUM(F15:F16)</f>
        <v>-963326155</v>
      </c>
      <c r="G17" s="40"/>
      <c r="H17" s="28">
        <f>SUM(H15:H16)</f>
        <v>-834010447</v>
      </c>
      <c r="I17" s="21"/>
      <c r="J17" s="28">
        <f>SUM(J15:J16)</f>
        <v>0</v>
      </c>
      <c r="K17" s="42"/>
      <c r="L17" s="28">
        <f>SUM(L15:L16)</f>
        <v>0</v>
      </c>
    </row>
    <row r="18" spans="1:12" ht="8.25" customHeight="1" x14ac:dyDescent="0.55000000000000004">
      <c r="A18" s="26"/>
      <c r="B18" s="1"/>
      <c r="C18" s="1"/>
      <c r="D18" s="9"/>
      <c r="E18" s="9"/>
      <c r="F18" s="18"/>
      <c r="G18" s="19"/>
      <c r="H18" s="86"/>
      <c r="I18" s="86"/>
      <c r="J18" s="86"/>
      <c r="K18" s="86"/>
      <c r="L18" s="86"/>
    </row>
    <row r="19" spans="1:12" ht="20.25" customHeight="1" x14ac:dyDescent="0.2">
      <c r="A19" s="7" t="s">
        <v>44</v>
      </c>
      <c r="B19" s="1"/>
      <c r="C19" s="1"/>
      <c r="D19" s="9"/>
      <c r="E19" s="9"/>
      <c r="F19" s="21">
        <v>96318271</v>
      </c>
      <c r="G19" s="40"/>
      <c r="H19" s="41">
        <v>78684900</v>
      </c>
      <c r="I19" s="42"/>
      <c r="J19" s="41">
        <v>0</v>
      </c>
      <c r="K19" s="42"/>
      <c r="L19" s="41">
        <v>0</v>
      </c>
    </row>
    <row r="20" spans="1:12" ht="8.25" customHeight="1" x14ac:dyDescent="0.2">
      <c r="A20" s="1"/>
      <c r="B20" s="1"/>
      <c r="C20" s="1"/>
      <c r="D20" s="9"/>
      <c r="E20" s="9"/>
      <c r="F20" s="72"/>
      <c r="G20" s="74"/>
      <c r="H20" s="73"/>
      <c r="I20" s="71"/>
      <c r="J20" s="76"/>
      <c r="K20" s="71"/>
      <c r="L20" s="73"/>
    </row>
    <row r="21" spans="1:12" ht="20.25" customHeight="1" x14ac:dyDescent="0.5">
      <c r="A21" s="1" t="s">
        <v>45</v>
      </c>
      <c r="B21" s="1"/>
      <c r="C21" s="1"/>
      <c r="D21" s="23">
        <v>34</v>
      </c>
      <c r="E21" s="9"/>
      <c r="F21" s="6">
        <v>28380985</v>
      </c>
      <c r="G21" s="68"/>
      <c r="H21" s="6">
        <v>48837923.450000003</v>
      </c>
      <c r="I21" s="6"/>
      <c r="J21" s="6">
        <v>37649683</v>
      </c>
      <c r="K21" s="6"/>
      <c r="L21" s="6">
        <v>42315943</v>
      </c>
    </row>
    <row r="22" spans="1:12" ht="20.25" customHeight="1" x14ac:dyDescent="0.5">
      <c r="A22" s="1" t="s">
        <v>46</v>
      </c>
      <c r="B22" s="1"/>
      <c r="C22" s="1"/>
      <c r="D22" s="9"/>
      <c r="E22" s="9"/>
      <c r="F22" s="6">
        <v>-22735864</v>
      </c>
      <c r="G22" s="68"/>
      <c r="H22" s="6">
        <v>-21085415</v>
      </c>
      <c r="I22" s="68"/>
      <c r="J22" s="6">
        <v>-137500</v>
      </c>
      <c r="K22" s="68"/>
      <c r="L22" s="6">
        <v>-165720</v>
      </c>
    </row>
    <row r="23" spans="1:12" ht="20.25" customHeight="1" x14ac:dyDescent="0.5">
      <c r="A23" s="1" t="s">
        <v>47</v>
      </c>
      <c r="B23" s="1"/>
      <c r="C23" s="1"/>
      <c r="D23" s="9"/>
      <c r="E23" s="9"/>
      <c r="F23" s="6">
        <v>-280028898</v>
      </c>
      <c r="G23" s="68"/>
      <c r="H23" s="6">
        <v>-257158682</v>
      </c>
      <c r="I23" s="68"/>
      <c r="J23" s="6">
        <v>-66420722</v>
      </c>
      <c r="K23" s="68"/>
      <c r="L23" s="6">
        <v>-56775758</v>
      </c>
    </row>
    <row r="24" spans="1:12" ht="20.25" customHeight="1" x14ac:dyDescent="0.5">
      <c r="A24" s="1" t="s">
        <v>264</v>
      </c>
      <c r="B24" s="1"/>
      <c r="C24" s="1"/>
      <c r="D24" s="9"/>
      <c r="E24" s="9"/>
      <c r="F24" s="6">
        <v>119470</v>
      </c>
      <c r="G24" s="68"/>
      <c r="H24" s="6">
        <v>38143569</v>
      </c>
      <c r="I24" s="68"/>
      <c r="J24" s="6">
        <v>103897</v>
      </c>
      <c r="K24" s="68"/>
      <c r="L24" s="6">
        <v>61772817</v>
      </c>
    </row>
    <row r="25" spans="1:12" ht="20.25" customHeight="1" x14ac:dyDescent="0.5">
      <c r="A25" s="1" t="s">
        <v>87</v>
      </c>
      <c r="B25" s="1"/>
      <c r="C25" s="1"/>
      <c r="D25" s="9"/>
      <c r="E25" s="9"/>
      <c r="F25" s="6">
        <v>-30154380</v>
      </c>
      <c r="G25" s="68"/>
      <c r="H25" s="6">
        <v>-25881541</v>
      </c>
      <c r="I25" s="81"/>
      <c r="J25" s="6">
        <v>-3302476</v>
      </c>
      <c r="K25" s="16"/>
      <c r="L25" s="6">
        <v>-7272188</v>
      </c>
    </row>
    <row r="26" spans="1:12" ht="19.5" customHeight="1" x14ac:dyDescent="0.5">
      <c r="A26" s="1" t="s">
        <v>271</v>
      </c>
      <c r="B26" s="1"/>
      <c r="C26" s="1"/>
      <c r="D26" s="9"/>
      <c r="E26" s="9"/>
      <c r="F26" s="43">
        <v>0</v>
      </c>
      <c r="G26" s="81"/>
      <c r="H26" s="43">
        <v>5595030</v>
      </c>
      <c r="I26" s="81"/>
      <c r="J26" s="6">
        <v>9784339</v>
      </c>
      <c r="K26" s="16"/>
      <c r="L26" s="6">
        <v>4520238</v>
      </c>
    </row>
    <row r="27" spans="1:12" ht="20.25" customHeight="1" x14ac:dyDescent="0.5">
      <c r="A27" s="1" t="s">
        <v>266</v>
      </c>
      <c r="B27" s="1"/>
      <c r="C27" s="1"/>
      <c r="D27" s="9"/>
      <c r="E27" s="9"/>
      <c r="F27" s="70">
        <v>-26872606</v>
      </c>
      <c r="G27" s="32"/>
      <c r="H27" s="70">
        <v>-8469354</v>
      </c>
      <c r="I27" s="32"/>
      <c r="J27" s="70">
        <v>0</v>
      </c>
      <c r="K27" s="16"/>
      <c r="L27" s="70">
        <v>0</v>
      </c>
    </row>
    <row r="28" spans="1:12" ht="20.25" customHeight="1" x14ac:dyDescent="0.2">
      <c r="A28" s="7" t="s">
        <v>191</v>
      </c>
      <c r="B28" s="1"/>
      <c r="C28" s="1"/>
      <c r="D28" s="9"/>
      <c r="E28" s="9"/>
      <c r="F28" s="42">
        <f>SUM(F19:F27)</f>
        <v>-234973022</v>
      </c>
      <c r="G28" s="29"/>
      <c r="H28" s="42">
        <f>SUM(H19:H27)</f>
        <v>-141333569.55000001</v>
      </c>
      <c r="I28" s="80"/>
      <c r="J28" s="42">
        <f>SUM(J19:J27)</f>
        <v>-22322779</v>
      </c>
      <c r="K28" s="21"/>
      <c r="L28" s="42">
        <f>SUM(L19:L27)</f>
        <v>44395332</v>
      </c>
    </row>
    <row r="29" spans="1:12" ht="20.25" customHeight="1" x14ac:dyDescent="0.2">
      <c r="A29" s="1" t="s">
        <v>117</v>
      </c>
      <c r="B29" s="1"/>
      <c r="C29" s="1"/>
      <c r="D29" s="9">
        <v>21</v>
      </c>
      <c r="E29" s="9"/>
      <c r="F29" s="44">
        <v>17687462</v>
      </c>
      <c r="G29" s="45"/>
      <c r="H29" s="44">
        <v>14299806</v>
      </c>
      <c r="I29" s="82"/>
      <c r="J29" s="44">
        <v>-16770</v>
      </c>
      <c r="K29" s="45"/>
      <c r="L29" s="44">
        <v>2007282</v>
      </c>
    </row>
    <row r="30" spans="1:12" ht="20.25" customHeight="1" thickBot="1" x14ac:dyDescent="0.25">
      <c r="A30" s="141" t="s">
        <v>206</v>
      </c>
      <c r="B30" s="1"/>
      <c r="C30" s="1"/>
      <c r="D30" s="142"/>
      <c r="E30" s="142"/>
      <c r="F30" s="24">
        <f>SUM(F28:F29)</f>
        <v>-217285560</v>
      </c>
      <c r="G30" s="29"/>
      <c r="H30" s="24">
        <f>SUM(H28:H29)</f>
        <v>-127033763.55000001</v>
      </c>
      <c r="I30" s="79"/>
      <c r="J30" s="24">
        <f>SUM(J28:J29)</f>
        <v>-22339549</v>
      </c>
      <c r="K30" s="21"/>
      <c r="L30" s="24">
        <f>SUM(L28:L29)</f>
        <v>46402614</v>
      </c>
    </row>
    <row r="31" spans="1:12" ht="6.75" customHeight="1" thickTop="1" x14ac:dyDescent="0.2">
      <c r="A31" s="1"/>
      <c r="B31" s="1"/>
      <c r="C31" s="1"/>
      <c r="D31" s="142"/>
      <c r="E31" s="142"/>
      <c r="F31" s="72"/>
      <c r="G31" s="76"/>
      <c r="H31" s="72"/>
      <c r="I31" s="72"/>
      <c r="J31" s="72"/>
      <c r="K31" s="72"/>
      <c r="L31" s="72"/>
    </row>
    <row r="32" spans="1:12" ht="20.25" customHeight="1" x14ac:dyDescent="0.2">
      <c r="A32" s="7" t="s">
        <v>54</v>
      </c>
      <c r="B32" s="1"/>
      <c r="C32" s="1"/>
      <c r="D32" s="1"/>
      <c r="E32" s="1"/>
      <c r="F32" s="72"/>
      <c r="G32" s="76"/>
      <c r="H32" s="72"/>
      <c r="I32" s="72"/>
      <c r="J32" s="72"/>
      <c r="K32" s="72"/>
      <c r="L32" s="72"/>
    </row>
    <row r="33" spans="1:12" ht="20.25" customHeight="1" x14ac:dyDescent="0.5">
      <c r="A33" s="1" t="s">
        <v>118</v>
      </c>
      <c r="B33" s="1"/>
      <c r="C33" s="1"/>
      <c r="D33" s="1"/>
      <c r="E33" s="1"/>
      <c r="F33" s="93"/>
      <c r="G33" s="76"/>
      <c r="H33" s="93"/>
      <c r="I33" s="72"/>
      <c r="J33" s="74"/>
      <c r="K33" s="74"/>
      <c r="L33" s="74"/>
    </row>
    <row r="34" spans="1:12" ht="20.25" customHeight="1" x14ac:dyDescent="0.2">
      <c r="A34" s="1"/>
      <c r="B34" s="1" t="s">
        <v>143</v>
      </c>
      <c r="C34" s="1"/>
      <c r="D34" s="1"/>
      <c r="E34" s="1"/>
      <c r="F34" s="18">
        <v>5952087</v>
      </c>
      <c r="G34" s="19"/>
      <c r="H34" s="18">
        <v>-2562166</v>
      </c>
      <c r="I34" s="17"/>
      <c r="J34" s="18">
        <v>0</v>
      </c>
      <c r="K34" s="18"/>
      <c r="L34" s="18">
        <v>-1706860</v>
      </c>
    </row>
    <row r="35" spans="1:12" ht="20.25" customHeight="1" x14ac:dyDescent="0.2">
      <c r="A35" s="1"/>
      <c r="B35" s="1" t="s">
        <v>265</v>
      </c>
      <c r="C35" s="1"/>
      <c r="D35" s="1"/>
      <c r="E35" s="1"/>
      <c r="F35" s="18">
        <v>3656000</v>
      </c>
      <c r="G35" s="19"/>
      <c r="H35" s="18">
        <v>0</v>
      </c>
      <c r="I35" s="17"/>
      <c r="J35" s="18">
        <v>3186425</v>
      </c>
      <c r="K35" s="18"/>
      <c r="L35" s="18">
        <v>0</v>
      </c>
    </row>
    <row r="36" spans="1:12" ht="20.25" customHeight="1" x14ac:dyDescent="0.2">
      <c r="A36" s="1"/>
      <c r="B36" s="1" t="s">
        <v>48</v>
      </c>
      <c r="C36" s="1"/>
      <c r="D36" s="1"/>
      <c r="E36" s="1"/>
      <c r="F36" s="33">
        <v>-1921617</v>
      </c>
      <c r="G36" s="19"/>
      <c r="H36" s="33">
        <v>468108</v>
      </c>
      <c r="I36" s="17"/>
      <c r="J36" s="34">
        <v>-637285</v>
      </c>
      <c r="K36" s="18"/>
      <c r="L36" s="34">
        <v>255327</v>
      </c>
    </row>
    <row r="37" spans="1:12" ht="20.25" customHeight="1" x14ac:dyDescent="0.2">
      <c r="A37" s="1" t="s">
        <v>150</v>
      </c>
      <c r="C37" s="1"/>
      <c r="D37" s="1"/>
      <c r="E37" s="1"/>
      <c r="F37" s="115">
        <f>SUM(F34:F36)</f>
        <v>7686470</v>
      </c>
      <c r="G37" s="19"/>
      <c r="H37" s="115">
        <f>SUM(H34:H36)</f>
        <v>-2094058</v>
      </c>
      <c r="I37" s="17"/>
      <c r="J37" s="115">
        <f>SUM(J34:J36)</f>
        <v>2549140</v>
      </c>
      <c r="K37" s="18"/>
      <c r="L37" s="115">
        <f>SUM(L34:L36)</f>
        <v>-1451533</v>
      </c>
    </row>
    <row r="38" spans="1:12" ht="20.25" hidden="1" customHeight="1" x14ac:dyDescent="0.2">
      <c r="A38" s="1"/>
      <c r="B38" s="1" t="s">
        <v>166</v>
      </c>
      <c r="C38" s="1"/>
      <c r="D38" s="1"/>
      <c r="E38" s="1"/>
      <c r="F38" s="18">
        <v>0</v>
      </c>
      <c r="G38" s="19"/>
      <c r="H38" s="18">
        <v>0</v>
      </c>
      <c r="I38" s="17"/>
      <c r="J38" s="18">
        <v>0</v>
      </c>
      <c r="K38" s="18"/>
      <c r="L38" s="18">
        <v>0</v>
      </c>
    </row>
    <row r="39" spans="1:12" ht="20.25" hidden="1" customHeight="1" x14ac:dyDescent="0.2">
      <c r="A39" s="1"/>
      <c r="B39" s="1" t="s">
        <v>48</v>
      </c>
      <c r="C39" s="1"/>
      <c r="D39" s="1"/>
      <c r="E39" s="1"/>
      <c r="F39" s="34">
        <v>0</v>
      </c>
      <c r="G39" s="19"/>
      <c r="H39" s="34">
        <v>0</v>
      </c>
      <c r="I39" s="17"/>
      <c r="J39" s="34">
        <v>0</v>
      </c>
      <c r="K39" s="18"/>
      <c r="L39" s="34">
        <v>0</v>
      </c>
    </row>
    <row r="40" spans="1:12" ht="20.25" customHeight="1" thickBot="1" x14ac:dyDescent="0.25">
      <c r="A40" s="7" t="s">
        <v>168</v>
      </c>
      <c r="B40" s="1"/>
      <c r="C40" s="1"/>
      <c r="D40" s="1"/>
      <c r="E40" s="1"/>
      <c r="F40" s="107">
        <f>SUM(F37:F39)+F30</f>
        <v>-209599090</v>
      </c>
      <c r="G40" s="29"/>
      <c r="H40" s="107">
        <f>SUM(H37:H39)+H30</f>
        <v>-129127821.55000001</v>
      </c>
      <c r="I40" s="17"/>
      <c r="J40" s="107">
        <f>SUM(J37:J39)+J30</f>
        <v>-19790409</v>
      </c>
      <c r="K40" s="19"/>
      <c r="L40" s="107">
        <f>SUM(L37:L39)+L30</f>
        <v>44951081</v>
      </c>
    </row>
    <row r="41" spans="1:12" ht="21" thickTop="1" x14ac:dyDescent="0.2">
      <c r="A41" s="7"/>
      <c r="B41" s="1"/>
      <c r="C41" s="1"/>
      <c r="D41" s="1"/>
      <c r="E41" s="1"/>
      <c r="F41" s="39"/>
      <c r="G41" s="29"/>
      <c r="H41" s="39"/>
      <c r="I41" s="17"/>
      <c r="J41" s="39"/>
      <c r="K41" s="19"/>
      <c r="L41" s="39"/>
    </row>
    <row r="42" spans="1:12" ht="20.25" customHeight="1" x14ac:dyDescent="0.2">
      <c r="A42" s="7" t="s">
        <v>122</v>
      </c>
      <c r="B42" s="1"/>
      <c r="C42" s="1"/>
      <c r="D42" s="7"/>
      <c r="E42" s="7"/>
      <c r="F42" s="146"/>
      <c r="G42" s="146"/>
      <c r="H42" s="146"/>
      <c r="I42" s="146"/>
      <c r="J42" s="146"/>
      <c r="K42" s="146"/>
      <c r="L42" s="146"/>
    </row>
    <row r="43" spans="1:12" ht="20.25" customHeight="1" x14ac:dyDescent="0.2">
      <c r="A43" s="36" t="s">
        <v>123</v>
      </c>
      <c r="B43" s="1"/>
      <c r="C43" s="1"/>
      <c r="D43" s="7"/>
      <c r="E43" s="7"/>
      <c r="F43" s="146"/>
      <c r="G43" s="146"/>
      <c r="H43" s="146"/>
      <c r="I43" s="146"/>
      <c r="J43" s="146"/>
      <c r="K43" s="146"/>
      <c r="L43" s="146"/>
    </row>
    <row r="44" spans="1:12" ht="20.25" customHeight="1" x14ac:dyDescent="0.2">
      <c r="A44" s="36" t="str">
        <f>A3</f>
        <v>For the year ended 31 December 2023</v>
      </c>
      <c r="B44" s="1"/>
      <c r="C44" s="1"/>
      <c r="D44" s="7"/>
      <c r="E44" s="7"/>
      <c r="F44" s="146"/>
      <c r="G44" s="146"/>
      <c r="H44" s="146"/>
      <c r="I44" s="146"/>
      <c r="J44" s="146"/>
      <c r="K44" s="146"/>
      <c r="L44" s="146"/>
    </row>
    <row r="45" spans="1:12" ht="6.75" customHeight="1" x14ac:dyDescent="0.2">
      <c r="A45" s="36"/>
      <c r="B45" s="1"/>
      <c r="C45" s="1"/>
      <c r="D45" s="7"/>
      <c r="E45" s="7"/>
      <c r="F45" s="146"/>
      <c r="G45" s="146"/>
      <c r="H45" s="146"/>
      <c r="I45" s="146"/>
      <c r="J45" s="146"/>
      <c r="K45" s="146"/>
      <c r="L45" s="146"/>
    </row>
    <row r="46" spans="1:12" ht="20.25" customHeight="1" x14ac:dyDescent="0.2">
      <c r="A46" s="1"/>
      <c r="B46" s="1"/>
      <c r="C46" s="1"/>
      <c r="D46" s="1"/>
      <c r="E46" s="1"/>
      <c r="F46" s="1"/>
      <c r="G46" s="1"/>
      <c r="H46" s="1"/>
      <c r="I46" s="7"/>
      <c r="J46" s="165" t="s">
        <v>157</v>
      </c>
      <c r="K46" s="165"/>
      <c r="L46" s="165"/>
    </row>
    <row r="47" spans="1:12" ht="20.25" customHeight="1" x14ac:dyDescent="0.2">
      <c r="A47" s="1"/>
      <c r="B47" s="1"/>
      <c r="C47" s="1"/>
      <c r="D47" s="1"/>
      <c r="E47" s="1"/>
      <c r="F47" s="164" t="s">
        <v>76</v>
      </c>
      <c r="G47" s="164"/>
      <c r="H47" s="164"/>
      <c r="I47" s="1"/>
      <c r="J47" s="164" t="s">
        <v>77</v>
      </c>
      <c r="K47" s="164"/>
      <c r="L47" s="164"/>
    </row>
    <row r="48" spans="1:12" ht="20.25" customHeight="1" x14ac:dyDescent="0.5">
      <c r="A48" s="1"/>
      <c r="B48" s="1"/>
      <c r="C48" s="1"/>
      <c r="D48" s="37" t="s">
        <v>98</v>
      </c>
      <c r="E48" s="9"/>
      <c r="F48" s="147">
        <f>F7</f>
        <v>2023</v>
      </c>
      <c r="G48" s="148"/>
      <c r="H48" s="147">
        <f>H7</f>
        <v>2022</v>
      </c>
      <c r="I48" s="148"/>
      <c r="J48" s="147">
        <f>J7</f>
        <v>2023</v>
      </c>
      <c r="K48" s="148"/>
      <c r="L48" s="147">
        <f>L7</f>
        <v>2022</v>
      </c>
    </row>
    <row r="49" spans="1:12" ht="6.75" customHeight="1" x14ac:dyDescent="0.2">
      <c r="A49" s="1"/>
      <c r="B49" s="1"/>
      <c r="C49" s="1"/>
      <c r="D49" s="142"/>
      <c r="E49" s="142"/>
      <c r="F49" s="72"/>
      <c r="G49" s="76"/>
      <c r="H49" s="72"/>
      <c r="I49" s="72"/>
      <c r="J49" s="72"/>
      <c r="K49" s="72"/>
      <c r="L49" s="72"/>
    </row>
    <row r="50" spans="1:12" ht="20.25" customHeight="1" x14ac:dyDescent="0.2">
      <c r="A50" s="7" t="s">
        <v>202</v>
      </c>
      <c r="B50" s="1"/>
      <c r="C50" s="1"/>
      <c r="D50" s="142"/>
      <c r="E50" s="142"/>
      <c r="F50" s="72"/>
      <c r="G50" s="76"/>
      <c r="H50" s="72"/>
      <c r="I50" s="72"/>
      <c r="J50" s="72"/>
      <c r="K50" s="72"/>
      <c r="L50" s="72"/>
    </row>
    <row r="51" spans="1:12" ht="20.25" customHeight="1" x14ac:dyDescent="0.5">
      <c r="A51" s="1"/>
      <c r="B51" s="1" t="s">
        <v>55</v>
      </c>
      <c r="C51" s="1"/>
      <c r="D51" s="142"/>
      <c r="E51" s="142"/>
      <c r="F51" s="43">
        <v>-179791813</v>
      </c>
      <c r="G51" s="5"/>
      <c r="H51" s="5">
        <v>-101024297.55000001</v>
      </c>
      <c r="I51" s="75"/>
      <c r="J51" s="5">
        <v>-22339549</v>
      </c>
      <c r="K51" s="18"/>
      <c r="L51" s="5">
        <v>46402614</v>
      </c>
    </row>
    <row r="52" spans="1:12" ht="20.25" customHeight="1" x14ac:dyDescent="0.5">
      <c r="A52" s="1"/>
      <c r="B52" s="1" t="s">
        <v>37</v>
      </c>
      <c r="C52" s="1"/>
      <c r="D52" s="142"/>
      <c r="E52" s="142"/>
      <c r="F52" s="43">
        <v>-37493747</v>
      </c>
      <c r="G52" s="43"/>
      <c r="H52" s="70">
        <v>-26009466</v>
      </c>
      <c r="I52" s="75"/>
      <c r="J52" s="43">
        <v>0</v>
      </c>
      <c r="K52" s="18"/>
      <c r="L52" s="43" t="s">
        <v>151</v>
      </c>
    </row>
    <row r="53" spans="1:12" ht="20.25" customHeight="1" thickBot="1" x14ac:dyDescent="0.25">
      <c r="A53" s="1"/>
      <c r="B53" s="1"/>
      <c r="C53" s="1"/>
      <c r="D53" s="142"/>
      <c r="E53" s="142"/>
      <c r="F53" s="46">
        <f>SUM(F51:F52)</f>
        <v>-217285560</v>
      </c>
      <c r="G53" s="39"/>
      <c r="H53" s="46">
        <f>SUM(H51:H52)</f>
        <v>-127033763.55000001</v>
      </c>
      <c r="I53" s="78"/>
      <c r="J53" s="46">
        <f>SUM(J51:J52)</f>
        <v>-22339549</v>
      </c>
      <c r="K53" s="39"/>
      <c r="L53" s="46">
        <f>SUM(L51:L52)</f>
        <v>46402614</v>
      </c>
    </row>
    <row r="54" spans="1:12" ht="8.25" customHeight="1" thickTop="1" x14ac:dyDescent="0.2">
      <c r="A54" s="1"/>
      <c r="B54" s="1"/>
      <c r="C54" s="1"/>
      <c r="D54" s="1"/>
      <c r="E54" s="1"/>
      <c r="F54" s="72"/>
      <c r="G54" s="76"/>
      <c r="H54" s="72"/>
      <c r="I54" s="72"/>
      <c r="J54" s="72"/>
      <c r="K54" s="72"/>
      <c r="L54" s="72"/>
    </row>
    <row r="55" spans="1:12" ht="19.5" customHeight="1" x14ac:dyDescent="0.2">
      <c r="A55" s="166" t="s">
        <v>203</v>
      </c>
      <c r="B55" s="166"/>
      <c r="C55" s="166"/>
      <c r="D55" s="1"/>
      <c r="E55" s="1"/>
      <c r="F55" s="72"/>
      <c r="G55" s="76"/>
      <c r="H55" s="72"/>
      <c r="I55" s="72"/>
      <c r="J55" s="72"/>
      <c r="K55" s="72"/>
      <c r="L55" s="72"/>
    </row>
    <row r="56" spans="1:12" ht="20.25" customHeight="1" x14ac:dyDescent="0.2">
      <c r="A56" s="1"/>
      <c r="B56" s="1" t="s">
        <v>55</v>
      </c>
      <c r="C56" s="1"/>
      <c r="D56" s="48"/>
      <c r="E56" s="48"/>
      <c r="F56" s="18">
        <v>-174807877</v>
      </c>
      <c r="G56" s="17"/>
      <c r="H56" s="18">
        <v>-103118355.55000001</v>
      </c>
      <c r="I56" s="17"/>
      <c r="J56" s="18">
        <v>-19790409</v>
      </c>
      <c r="K56" s="18"/>
      <c r="L56" s="18">
        <v>44951081</v>
      </c>
    </row>
    <row r="57" spans="1:12" ht="20.25" customHeight="1" x14ac:dyDescent="0.2">
      <c r="A57" s="1"/>
      <c r="B57" s="1" t="s">
        <v>37</v>
      </c>
      <c r="C57" s="1"/>
      <c r="D57" s="1"/>
      <c r="E57" s="1"/>
      <c r="F57" s="18">
        <v>-34791213</v>
      </c>
      <c r="G57" s="16"/>
      <c r="H57" s="18">
        <v>-26009466</v>
      </c>
      <c r="I57" s="17"/>
      <c r="J57" s="18">
        <v>0</v>
      </c>
      <c r="K57" s="18"/>
      <c r="L57" s="18">
        <v>0</v>
      </c>
    </row>
    <row r="58" spans="1:12" ht="20.25" customHeight="1" thickBot="1" x14ac:dyDescent="0.25">
      <c r="A58" s="1"/>
      <c r="B58" s="1"/>
      <c r="C58" s="1"/>
      <c r="D58" s="1"/>
      <c r="E58" s="1"/>
      <c r="F58" s="46">
        <f>SUM(F56:F57)</f>
        <v>-209599090</v>
      </c>
      <c r="G58" s="16"/>
      <c r="H58" s="46">
        <f>SUM(H56:H57)</f>
        <v>-129127821.55000001</v>
      </c>
      <c r="I58" s="21"/>
      <c r="J58" s="46">
        <f>SUM(J56:J57)</f>
        <v>-19790409</v>
      </c>
      <c r="K58" s="21"/>
      <c r="L58" s="46">
        <f>SUM(L56:L57)</f>
        <v>44951081</v>
      </c>
    </row>
    <row r="59" spans="1:12" ht="8.25" customHeight="1" thickTop="1" x14ac:dyDescent="0.2">
      <c r="A59" s="1"/>
      <c r="B59" s="1"/>
      <c r="C59" s="1"/>
      <c r="D59" s="1"/>
      <c r="E59" s="1"/>
      <c r="F59" s="143"/>
      <c r="G59" s="143"/>
      <c r="H59" s="143"/>
      <c r="I59" s="143"/>
      <c r="J59" s="143"/>
      <c r="K59" s="143"/>
      <c r="L59" s="143"/>
    </row>
    <row r="60" spans="1:12" ht="20.25" customHeight="1" x14ac:dyDescent="0.2">
      <c r="A60" s="7" t="s">
        <v>192</v>
      </c>
      <c r="B60" s="1"/>
      <c r="C60" s="1"/>
      <c r="D60" s="1"/>
      <c r="E60" s="1"/>
      <c r="F60" s="143"/>
      <c r="G60" s="144"/>
      <c r="H60" s="143"/>
      <c r="I60" s="143"/>
      <c r="J60" s="143"/>
      <c r="K60" s="143"/>
      <c r="L60" s="143"/>
    </row>
    <row r="61" spans="1:12" ht="20.25" customHeight="1" thickBot="1" x14ac:dyDescent="0.55000000000000004">
      <c r="A61" s="1"/>
      <c r="B61" s="1" t="s">
        <v>193</v>
      </c>
      <c r="C61" s="1"/>
      <c r="D61" s="23">
        <v>37</v>
      </c>
      <c r="E61" s="9"/>
      <c r="F61" s="116">
        <v>-3.5000000000000003E-2</v>
      </c>
      <c r="G61" s="117"/>
      <c r="H61" s="116">
        <v>-0.02</v>
      </c>
      <c r="I61" s="118"/>
      <c r="J61" s="116">
        <v>-4.0000000000000001E-3</v>
      </c>
      <c r="K61" s="145"/>
      <c r="L61" s="116">
        <v>8.9999999999999993E-3</v>
      </c>
    </row>
    <row r="62" spans="1:12" ht="20.399999999999999" thickTop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</sheetData>
  <mergeCells count="7">
    <mergeCell ref="A55:C55"/>
    <mergeCell ref="J5:L5"/>
    <mergeCell ref="F6:H6"/>
    <mergeCell ref="J6:L6"/>
    <mergeCell ref="J46:L46"/>
    <mergeCell ref="F47:H47"/>
    <mergeCell ref="J47:L47"/>
  </mergeCells>
  <pageMargins left="0.8" right="0.3" top="1" bottom="0.5" header="0.5" footer="0.3"/>
  <pageSetup paperSize="9" scale="78" firstPageNumber="11" fitToHeight="0" orientation="portrait" useFirstPageNumber="1" r:id="rId1"/>
  <headerFooter>
    <oddFooter>&amp;L&amp;"Angsana New,Regular"&amp;14The accompanying notes are an integral part of these consolidated and seperate financial statements.&amp;R&amp;"Angsana New,Regular"&amp;14&amp;P</oddFooter>
  </headerFooter>
  <rowBreaks count="1" manualBreakCount="1">
    <brk id="41" max="1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H35"/>
  <sheetViews>
    <sheetView view="pageBreakPreview" topLeftCell="O14" zoomScale="115" zoomScaleNormal="100" zoomScaleSheetLayoutView="115" workbookViewId="0">
      <selection activeCell="H9" sqref="H9"/>
    </sheetView>
  </sheetViews>
  <sheetFormatPr defaultColWidth="7.69921875" defaultRowHeight="19.8" x14ac:dyDescent="0.5"/>
  <cols>
    <col min="1" max="1" width="2.59765625" style="49" customWidth="1"/>
    <col min="2" max="2" width="32.3984375" style="49" customWidth="1"/>
    <col min="3" max="3" width="7.59765625" style="23" customWidth="1"/>
    <col min="4" max="4" width="1.09765625" style="23" customWidth="1"/>
    <col min="5" max="5" width="14.5" style="49" bestFit="1" customWidth="1"/>
    <col min="6" max="6" width="1.09765625" style="49" customWidth="1"/>
    <col min="7" max="7" width="13.69921875" style="49" customWidth="1"/>
    <col min="8" max="8" width="0.8984375" style="49" customWidth="1"/>
    <col min="9" max="9" width="13.69921875" style="49" customWidth="1"/>
    <col min="10" max="10" width="0.8984375" style="49" customWidth="1"/>
    <col min="11" max="11" width="13.69921875" style="49" customWidth="1"/>
    <col min="12" max="12" width="0.8984375" style="49" customWidth="1"/>
    <col min="13" max="13" width="13.69921875" style="49" customWidth="1"/>
    <col min="14" max="14" width="0.8984375" style="49" customWidth="1"/>
    <col min="15" max="15" width="13.69921875" style="49" customWidth="1"/>
    <col min="16" max="16" width="0.8984375" style="49" customWidth="1"/>
    <col min="17" max="17" width="13.69921875" style="49" customWidth="1"/>
    <col min="18" max="18" width="1.09765625" style="49" customWidth="1"/>
    <col min="19" max="19" width="13.69921875" style="49" customWidth="1"/>
    <col min="20" max="20" width="1.296875" style="49" customWidth="1"/>
    <col min="21" max="21" width="13.69921875" style="49" customWidth="1"/>
    <col min="22" max="22" width="0.8984375" style="49" customWidth="1"/>
    <col min="23" max="23" width="13.69921875" style="49" customWidth="1"/>
    <col min="24" max="24" width="0.8984375" style="49" customWidth="1"/>
    <col min="25" max="25" width="13.69921875" style="49" customWidth="1"/>
    <col min="26" max="26" width="0.8984375" style="49" customWidth="1"/>
    <col min="27" max="27" width="13.69921875" style="49" customWidth="1"/>
    <col min="28" max="28" width="0.8984375" style="49" customWidth="1"/>
    <col min="29" max="29" width="13.69921875" style="49" customWidth="1"/>
    <col min="30" max="30" width="1.09765625" style="49" customWidth="1"/>
    <col min="31" max="31" width="13.69921875" style="49" customWidth="1"/>
    <col min="32" max="32" width="1.3984375" style="49" customWidth="1"/>
    <col min="33" max="33" width="13.69921875" style="49" customWidth="1"/>
    <col min="34" max="16384" width="7.69921875" style="49"/>
  </cols>
  <sheetData>
    <row r="1" spans="1:33" ht="21" customHeight="1" x14ac:dyDescent="0.5">
      <c r="A1" s="7" t="s">
        <v>122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pans="1:33" ht="21" customHeight="1" x14ac:dyDescent="0.5">
      <c r="A2" s="50" t="s">
        <v>115</v>
      </c>
      <c r="B2" s="50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spans="1:33" customFormat="1" ht="20.399999999999999" x14ac:dyDescent="0.2">
      <c r="A3" s="36" t="str">
        <f>PL!A3</f>
        <v>For the year ended 31 December 2023</v>
      </c>
      <c r="B3" s="1"/>
      <c r="C3" s="1"/>
      <c r="D3" s="7"/>
      <c r="E3" s="7"/>
      <c r="F3" s="7"/>
      <c r="G3" s="7"/>
      <c r="H3" s="7"/>
      <c r="J3" s="7"/>
      <c r="K3" s="7"/>
      <c r="L3" s="7"/>
      <c r="M3" s="7"/>
      <c r="N3" s="7"/>
      <c r="P3" s="7"/>
    </row>
    <row r="4" spans="1:33" ht="21" customHeight="1" x14ac:dyDescent="0.5">
      <c r="AG4" s="52" t="s">
        <v>157</v>
      </c>
    </row>
    <row r="5" spans="1:33" s="53" customFormat="1" ht="21" customHeight="1" x14ac:dyDescent="0.5">
      <c r="E5" s="168" t="s">
        <v>76</v>
      </c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</row>
    <row r="6" spans="1:33" s="53" customFormat="1" ht="21" customHeight="1" x14ac:dyDescent="0.5">
      <c r="C6" s="54"/>
      <c r="D6" s="54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167" t="s">
        <v>114</v>
      </c>
      <c r="V6" s="167"/>
      <c r="W6" s="167"/>
      <c r="X6" s="167"/>
      <c r="Y6" s="167"/>
      <c r="Z6" s="167"/>
      <c r="AA6" s="167"/>
      <c r="AB6" s="47"/>
      <c r="AC6" s="47"/>
      <c r="AD6" s="47"/>
      <c r="AE6" s="47"/>
    </row>
    <row r="7" spans="1:33" s="53" customFormat="1" ht="21" customHeight="1" x14ac:dyDescent="0.5">
      <c r="E7" s="47"/>
      <c r="F7" s="47"/>
      <c r="G7" s="47"/>
      <c r="H7" s="47"/>
      <c r="I7" s="47" t="s">
        <v>59</v>
      </c>
      <c r="J7" s="47"/>
      <c r="K7" s="47"/>
      <c r="L7" s="47"/>
      <c r="M7" s="47"/>
      <c r="N7" s="47"/>
      <c r="O7" s="55"/>
      <c r="P7" s="47"/>
      <c r="Q7" s="55"/>
      <c r="R7" s="55"/>
      <c r="S7" s="55"/>
      <c r="T7" s="55"/>
      <c r="U7" s="167" t="s">
        <v>54</v>
      </c>
      <c r="V7" s="167"/>
      <c r="W7" s="167"/>
      <c r="X7" s="167"/>
      <c r="Y7" s="167"/>
      <c r="Z7" s="112"/>
      <c r="AA7" s="47"/>
      <c r="AB7" s="47"/>
      <c r="AC7" s="47"/>
      <c r="AD7" s="47"/>
      <c r="AE7" s="47"/>
    </row>
    <row r="8" spans="1:33" s="53" customFormat="1" ht="21" customHeight="1" x14ac:dyDescent="0.5">
      <c r="E8" s="47"/>
      <c r="F8" s="47"/>
      <c r="G8" s="47"/>
      <c r="H8" s="47"/>
      <c r="I8" s="47" t="s">
        <v>21</v>
      </c>
      <c r="J8" s="47"/>
      <c r="K8" s="47" t="s">
        <v>144</v>
      </c>
      <c r="L8" s="47"/>
      <c r="M8" s="47"/>
      <c r="N8" s="47"/>
      <c r="O8" s="47"/>
      <c r="P8" s="47"/>
      <c r="Q8" s="47"/>
      <c r="R8" s="47"/>
      <c r="S8" s="47"/>
      <c r="T8" s="47"/>
      <c r="U8" s="54"/>
      <c r="V8" s="54"/>
      <c r="W8" s="54"/>
      <c r="X8" s="54"/>
      <c r="Y8" s="47" t="s">
        <v>159</v>
      </c>
      <c r="Z8" s="47"/>
      <c r="AA8" s="47" t="s">
        <v>10</v>
      </c>
      <c r="AB8" s="47"/>
      <c r="AC8" s="47" t="s">
        <v>13</v>
      </c>
      <c r="AD8" s="47"/>
      <c r="AE8" s="47"/>
      <c r="AF8" s="47"/>
      <c r="AG8" s="47"/>
    </row>
    <row r="9" spans="1:33" s="53" customFormat="1" ht="21" customHeight="1" x14ac:dyDescent="0.5">
      <c r="E9" s="47"/>
      <c r="F9" s="47"/>
      <c r="H9" s="47"/>
      <c r="I9" s="47" t="s">
        <v>20</v>
      </c>
      <c r="J9" s="47"/>
      <c r="K9" s="47" t="s">
        <v>22</v>
      </c>
      <c r="L9" s="47"/>
      <c r="M9" s="47"/>
      <c r="N9" s="47"/>
      <c r="O9" s="47"/>
      <c r="P9" s="47"/>
      <c r="Q9" s="47"/>
      <c r="R9" s="47"/>
      <c r="S9" s="47"/>
      <c r="T9" s="47"/>
      <c r="U9" s="54"/>
      <c r="V9" s="54"/>
      <c r="W9" s="54"/>
      <c r="X9" s="54"/>
      <c r="Y9" s="47" t="s">
        <v>160</v>
      </c>
      <c r="Z9" s="47"/>
      <c r="AA9" s="47" t="s">
        <v>23</v>
      </c>
      <c r="AB9" s="47"/>
      <c r="AC9" s="47" t="s">
        <v>19</v>
      </c>
      <c r="AD9" s="47"/>
      <c r="AE9" s="47"/>
      <c r="AF9" s="47"/>
      <c r="AG9" s="47"/>
    </row>
    <row r="10" spans="1:33" s="53" customFormat="1" ht="21" customHeight="1" x14ac:dyDescent="0.5">
      <c r="E10" s="47" t="s">
        <v>11</v>
      </c>
      <c r="F10" s="47"/>
      <c r="G10" s="47" t="s">
        <v>12</v>
      </c>
      <c r="H10" s="47"/>
      <c r="I10" s="47" t="s">
        <v>26</v>
      </c>
      <c r="J10" s="47"/>
      <c r="K10" s="47" t="s">
        <v>60</v>
      </c>
      <c r="L10" s="47"/>
      <c r="M10" s="47"/>
      <c r="N10" s="47"/>
      <c r="O10" s="47" t="s">
        <v>214</v>
      </c>
      <c r="P10" s="47"/>
      <c r="Q10" s="168" t="s">
        <v>174</v>
      </c>
      <c r="R10" s="168"/>
      <c r="S10" s="168"/>
      <c r="T10" s="30"/>
      <c r="U10" s="54" t="s">
        <v>107</v>
      </c>
      <c r="V10" s="54"/>
      <c r="W10" s="54" t="s">
        <v>165</v>
      </c>
      <c r="X10" s="54"/>
      <c r="Y10" s="54" t="s">
        <v>204</v>
      </c>
      <c r="Z10" s="47"/>
      <c r="AA10" s="47" t="s">
        <v>25</v>
      </c>
      <c r="AB10" s="47"/>
      <c r="AC10" s="47" t="s">
        <v>88</v>
      </c>
      <c r="AD10" s="47"/>
      <c r="AE10" s="47" t="s">
        <v>90</v>
      </c>
      <c r="AF10" s="47"/>
      <c r="AG10" s="47" t="s">
        <v>10</v>
      </c>
    </row>
    <row r="11" spans="1:33" s="53" customFormat="1" ht="21" customHeight="1" x14ac:dyDescent="0.5">
      <c r="E11" s="47" t="s">
        <v>16</v>
      </c>
      <c r="F11" s="47"/>
      <c r="G11" s="47" t="s">
        <v>102</v>
      </c>
      <c r="H11" s="47"/>
      <c r="I11" s="47" t="s">
        <v>28</v>
      </c>
      <c r="J11" s="47"/>
      <c r="K11" s="47" t="s">
        <v>92</v>
      </c>
      <c r="L11" s="47"/>
      <c r="M11" s="47"/>
      <c r="N11" s="47"/>
      <c r="O11" s="30" t="s">
        <v>215</v>
      </c>
      <c r="P11" s="47"/>
      <c r="Q11" s="30" t="s">
        <v>17</v>
      </c>
      <c r="R11" s="47"/>
      <c r="S11" s="47"/>
      <c r="T11" s="47"/>
      <c r="U11" s="54" t="s">
        <v>27</v>
      </c>
      <c r="V11" s="54"/>
      <c r="W11" s="54" t="s">
        <v>163</v>
      </c>
      <c r="X11" s="54"/>
      <c r="Y11" s="54" t="s">
        <v>161</v>
      </c>
      <c r="Z11" s="47"/>
      <c r="AA11" s="47" t="s">
        <v>91</v>
      </c>
      <c r="AB11" s="47"/>
      <c r="AC11" s="47" t="s">
        <v>57</v>
      </c>
      <c r="AD11" s="47"/>
      <c r="AE11" s="47" t="s">
        <v>89</v>
      </c>
      <c r="AF11" s="47"/>
      <c r="AG11" s="47" t="s">
        <v>15</v>
      </c>
    </row>
    <row r="12" spans="1:33" s="53" customFormat="1" ht="21" customHeight="1" x14ac:dyDescent="0.5">
      <c r="C12" s="83" t="s">
        <v>98</v>
      </c>
      <c r="E12" s="83" t="s">
        <v>20</v>
      </c>
      <c r="F12" s="47"/>
      <c r="G12" s="83" t="s">
        <v>24</v>
      </c>
      <c r="H12" s="47"/>
      <c r="I12" s="83" t="s">
        <v>29</v>
      </c>
      <c r="J12" s="47"/>
      <c r="K12" s="83" t="s">
        <v>145</v>
      </c>
      <c r="L12" s="30"/>
      <c r="M12" s="83" t="s">
        <v>64</v>
      </c>
      <c r="N12" s="30"/>
      <c r="O12" s="83" t="s">
        <v>216</v>
      </c>
      <c r="P12" s="30"/>
      <c r="Q12" s="83" t="s">
        <v>175</v>
      </c>
      <c r="R12" s="47"/>
      <c r="S12" s="83" t="s">
        <v>18</v>
      </c>
      <c r="T12" s="30"/>
      <c r="U12" s="56" t="s">
        <v>108</v>
      </c>
      <c r="V12" s="54"/>
      <c r="W12" s="83" t="s">
        <v>164</v>
      </c>
      <c r="X12" s="54"/>
      <c r="Y12" s="83" t="s">
        <v>162</v>
      </c>
      <c r="Z12" s="47"/>
      <c r="AA12" s="83" t="s">
        <v>19</v>
      </c>
      <c r="AB12" s="47"/>
      <c r="AC12" s="83" t="s">
        <v>205</v>
      </c>
      <c r="AD12" s="47"/>
      <c r="AE12" s="83" t="s">
        <v>14</v>
      </c>
      <c r="AF12" s="47"/>
      <c r="AG12" s="83" t="s">
        <v>19</v>
      </c>
    </row>
    <row r="13" spans="1:33" ht="20.399999999999999" x14ac:dyDescent="0.5"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V13" s="14"/>
      <c r="W13" s="14"/>
      <c r="X13" s="14"/>
      <c r="Y13" s="14"/>
      <c r="Z13" s="14"/>
      <c r="AA13" s="14"/>
      <c r="AB13" s="14"/>
      <c r="AC13" s="19"/>
      <c r="AD13" s="14"/>
      <c r="AE13" s="14"/>
      <c r="AF13" s="14"/>
      <c r="AG13" s="14"/>
    </row>
    <row r="14" spans="1:33" s="1" customFormat="1" ht="20.399999999999999" x14ac:dyDescent="0.5">
      <c r="A14" s="1" t="s">
        <v>169</v>
      </c>
      <c r="B14" s="149"/>
      <c r="C14" s="9"/>
      <c r="D14" s="9"/>
      <c r="E14" s="89">
        <v>2571522575</v>
      </c>
      <c r="F14" s="19"/>
      <c r="G14" s="19">
        <v>-74675100</v>
      </c>
      <c r="H14" s="19"/>
      <c r="I14" s="19">
        <v>-74000000</v>
      </c>
      <c r="J14" s="19"/>
      <c r="K14" s="19">
        <v>12264194</v>
      </c>
      <c r="L14" s="19"/>
      <c r="M14" s="19">
        <v>20234711</v>
      </c>
      <c r="N14" s="19"/>
      <c r="O14" s="43">
        <v>0</v>
      </c>
      <c r="P14" s="19"/>
      <c r="Q14" s="43">
        <v>0</v>
      </c>
      <c r="R14" s="19"/>
      <c r="S14" s="19">
        <v>72326249</v>
      </c>
      <c r="T14" s="19"/>
      <c r="U14" s="19">
        <v>104148936</v>
      </c>
      <c r="V14" s="19"/>
      <c r="W14" s="19">
        <v>1120373</v>
      </c>
      <c r="X14" s="19"/>
      <c r="Y14" s="19">
        <v>283659</v>
      </c>
      <c r="Z14" s="19"/>
      <c r="AA14" s="43">
        <f>SUM(U14:Y14)</f>
        <v>105552968</v>
      </c>
      <c r="AB14" s="19"/>
      <c r="AC14" s="89">
        <f>SUM(AA14,E14:T14)</f>
        <v>2633225597</v>
      </c>
      <c r="AD14" s="19"/>
      <c r="AE14" s="108">
        <v>734335605</v>
      </c>
      <c r="AF14" s="19"/>
      <c r="AG14" s="19">
        <f>SUM(AC14:AE14)</f>
        <v>3367561202</v>
      </c>
    </row>
    <row r="15" spans="1:33" s="1" customFormat="1" x14ac:dyDescent="0.5">
      <c r="A15" s="1" t="s">
        <v>155</v>
      </c>
      <c r="B15" s="59"/>
      <c r="C15" s="9"/>
      <c r="D15" s="9"/>
      <c r="E15" s="43"/>
      <c r="F15" s="57"/>
      <c r="G15" s="43"/>
      <c r="H15" s="57"/>
      <c r="I15" s="43"/>
      <c r="J15" s="57"/>
      <c r="K15" s="43"/>
      <c r="L15" s="43"/>
      <c r="M15" s="43"/>
      <c r="N15" s="43"/>
      <c r="O15" s="43"/>
      <c r="P15" s="43"/>
      <c r="Q15" s="43"/>
      <c r="R15" s="29"/>
      <c r="S15" s="57"/>
      <c r="T15" s="57"/>
      <c r="U15" s="43"/>
      <c r="V15" s="29"/>
      <c r="W15" s="29"/>
      <c r="X15" s="29"/>
      <c r="Y15" s="43"/>
      <c r="Z15" s="29"/>
      <c r="AA15" s="43"/>
      <c r="AB15" s="29"/>
      <c r="AC15" s="19"/>
      <c r="AD15" s="29"/>
      <c r="AE15" s="43"/>
      <c r="AF15" s="29"/>
      <c r="AG15" s="19"/>
    </row>
    <row r="16" spans="1:33" s="1" customFormat="1" x14ac:dyDescent="0.5">
      <c r="B16" s="59" t="s">
        <v>134</v>
      </c>
      <c r="C16" s="9">
        <v>29</v>
      </c>
      <c r="D16" s="9"/>
      <c r="E16" s="43">
        <v>13332</v>
      </c>
      <c r="F16" s="57"/>
      <c r="G16" s="43">
        <v>47994</v>
      </c>
      <c r="H16" s="57"/>
      <c r="I16" s="43">
        <v>0</v>
      </c>
      <c r="J16" s="57"/>
      <c r="K16" s="43">
        <v>0</v>
      </c>
      <c r="L16" s="43"/>
      <c r="M16" s="43">
        <v>-1333</v>
      </c>
      <c r="N16" s="43"/>
      <c r="O16" s="43">
        <v>0</v>
      </c>
      <c r="P16" s="43"/>
      <c r="Q16" s="43">
        <v>0</v>
      </c>
      <c r="R16" s="29"/>
      <c r="S16" s="43">
        <v>0</v>
      </c>
      <c r="T16" s="57"/>
      <c r="U16" s="43">
        <v>0</v>
      </c>
      <c r="V16" s="29"/>
      <c r="W16" s="29">
        <v>0</v>
      </c>
      <c r="X16" s="29"/>
      <c r="Y16" s="43">
        <v>0</v>
      </c>
      <c r="Z16" s="29"/>
      <c r="AA16" s="43">
        <f>SUM(U16:Y16)</f>
        <v>0</v>
      </c>
      <c r="AB16" s="29"/>
      <c r="AC16" s="89">
        <f>SUM(AA16,E16:T16)</f>
        <v>59993</v>
      </c>
      <c r="AD16" s="29"/>
      <c r="AE16" s="43">
        <v>0</v>
      </c>
      <c r="AF16" s="29"/>
      <c r="AG16" s="19">
        <f t="shared" ref="AG16:AG17" si="0">SUM(AC16:AE16)</f>
        <v>59993</v>
      </c>
    </row>
    <row r="17" spans="1:34" s="1" customFormat="1" x14ac:dyDescent="0.5">
      <c r="B17" s="1" t="s">
        <v>175</v>
      </c>
      <c r="C17" s="9">
        <v>32</v>
      </c>
      <c r="D17" s="9"/>
      <c r="E17" s="43">
        <v>0</v>
      </c>
      <c r="F17" s="57"/>
      <c r="G17" s="43">
        <v>0</v>
      </c>
      <c r="H17" s="57"/>
      <c r="I17" s="43">
        <v>0</v>
      </c>
      <c r="J17" s="57"/>
      <c r="K17" s="43">
        <v>0</v>
      </c>
      <c r="L17" s="43"/>
      <c r="M17" s="43">
        <v>0</v>
      </c>
      <c r="N17" s="43"/>
      <c r="O17" s="43">
        <v>0</v>
      </c>
      <c r="P17" s="43"/>
      <c r="Q17" s="43">
        <v>4303386</v>
      </c>
      <c r="R17" s="29"/>
      <c r="S17" s="43">
        <v>-4303386</v>
      </c>
      <c r="T17" s="57"/>
      <c r="U17" s="43">
        <v>0</v>
      </c>
      <c r="V17" s="29"/>
      <c r="W17" s="43">
        <v>0</v>
      </c>
      <c r="X17" s="29"/>
      <c r="Y17" s="43">
        <v>0</v>
      </c>
      <c r="Z17" s="29"/>
      <c r="AA17" s="43">
        <f>SUM(U17:Y17)</f>
        <v>0</v>
      </c>
      <c r="AB17" s="29"/>
      <c r="AC17" s="89">
        <f>SUM(AA17,E17:T17)</f>
        <v>0</v>
      </c>
      <c r="AD17" s="29"/>
      <c r="AE17" s="43">
        <v>0</v>
      </c>
      <c r="AF17" s="29"/>
      <c r="AG17" s="19">
        <f t="shared" si="0"/>
        <v>0</v>
      </c>
    </row>
    <row r="18" spans="1:34" s="1" customFormat="1" x14ac:dyDescent="0.5">
      <c r="B18" s="59" t="s">
        <v>207</v>
      </c>
      <c r="C18" s="9"/>
      <c r="D18" s="9"/>
      <c r="E18" s="43">
        <v>0</v>
      </c>
      <c r="F18" s="57"/>
      <c r="G18" s="43">
        <v>0</v>
      </c>
      <c r="H18" s="57"/>
      <c r="I18" s="43">
        <v>0</v>
      </c>
      <c r="J18" s="57"/>
      <c r="K18" s="43">
        <v>0</v>
      </c>
      <c r="L18" s="43"/>
      <c r="M18" s="43">
        <v>0</v>
      </c>
      <c r="N18" s="43"/>
      <c r="O18" s="43">
        <v>0</v>
      </c>
      <c r="P18" s="43"/>
      <c r="Q18" s="43">
        <v>0</v>
      </c>
      <c r="R18" s="29"/>
      <c r="S18" s="57">
        <v>-101024298</v>
      </c>
      <c r="T18" s="57"/>
      <c r="U18" s="43">
        <v>0</v>
      </c>
      <c r="V18" s="29"/>
      <c r="W18" s="29">
        <v>0</v>
      </c>
      <c r="X18" s="29"/>
      <c r="Y18" s="43">
        <v>0</v>
      </c>
      <c r="Z18" s="29"/>
      <c r="AA18" s="43">
        <f>SUM(U18:Y18)</f>
        <v>0</v>
      </c>
      <c r="AB18" s="29"/>
      <c r="AC18" s="89">
        <f>SUM(AA18,E18:T18)</f>
        <v>-101024298</v>
      </c>
      <c r="AD18" s="29"/>
      <c r="AE18" s="43">
        <v>-26009466</v>
      </c>
      <c r="AF18" s="29"/>
      <c r="AG18" s="19">
        <f>SUM(AC18:AE18)</f>
        <v>-127033764</v>
      </c>
    </row>
    <row r="19" spans="1:34" s="1" customFormat="1" x14ac:dyDescent="0.5">
      <c r="B19" s="59" t="s">
        <v>156</v>
      </c>
      <c r="C19" s="9"/>
      <c r="D19" s="9"/>
      <c r="E19" s="43">
        <v>0</v>
      </c>
      <c r="F19" s="57"/>
      <c r="G19" s="43">
        <v>0</v>
      </c>
      <c r="H19" s="57"/>
      <c r="I19" s="43">
        <v>0</v>
      </c>
      <c r="J19" s="57"/>
      <c r="K19" s="43">
        <v>0</v>
      </c>
      <c r="L19" s="43"/>
      <c r="M19" s="43">
        <v>0</v>
      </c>
      <c r="N19" s="43"/>
      <c r="O19" s="43">
        <v>0</v>
      </c>
      <c r="P19" s="43"/>
      <c r="Q19" s="43">
        <v>0</v>
      </c>
      <c r="R19" s="29"/>
      <c r="S19" s="57">
        <v>0</v>
      </c>
      <c r="T19" s="57"/>
      <c r="U19" s="43">
        <v>-2094058</v>
      </c>
      <c r="V19" s="29"/>
      <c r="W19" s="43">
        <v>0</v>
      </c>
      <c r="X19" s="29"/>
      <c r="Y19" s="43">
        <v>0</v>
      </c>
      <c r="Z19" s="29"/>
      <c r="AA19" s="43">
        <f>SUM(U19:Y19)</f>
        <v>-2094058</v>
      </c>
      <c r="AB19" s="29"/>
      <c r="AC19" s="89">
        <f>SUM(AA19,E19:T19)</f>
        <v>-2094058</v>
      </c>
      <c r="AD19" s="29"/>
      <c r="AE19" s="43">
        <v>0</v>
      </c>
      <c r="AF19" s="29"/>
      <c r="AG19" s="19">
        <f>SUM(AC19:AE19)</f>
        <v>-2094058</v>
      </c>
    </row>
    <row r="20" spans="1:34" s="1" customFormat="1" x14ac:dyDescent="0.5">
      <c r="B20" s="59" t="s">
        <v>238</v>
      </c>
      <c r="C20" s="9"/>
      <c r="D20" s="9"/>
      <c r="E20" s="43"/>
      <c r="F20" s="57"/>
      <c r="G20" s="43"/>
      <c r="H20" s="57"/>
      <c r="I20" s="43"/>
      <c r="J20" s="57"/>
      <c r="K20" s="43"/>
      <c r="L20" s="43"/>
      <c r="M20" s="43"/>
      <c r="N20" s="43"/>
      <c r="O20" s="43"/>
      <c r="P20" s="43"/>
      <c r="Q20" s="43"/>
      <c r="R20" s="29"/>
      <c r="S20" s="57"/>
      <c r="T20" s="57"/>
      <c r="U20" s="43"/>
      <c r="V20" s="29"/>
      <c r="W20" s="43"/>
      <c r="X20" s="29"/>
      <c r="Y20" s="43"/>
      <c r="Z20" s="29"/>
      <c r="AA20" s="43"/>
      <c r="AB20" s="29"/>
      <c r="AC20" s="89"/>
      <c r="AD20" s="29"/>
      <c r="AE20" s="43"/>
      <c r="AF20" s="29"/>
      <c r="AG20" s="19"/>
    </row>
    <row r="21" spans="1:34" s="1" customFormat="1" ht="20.399999999999999" x14ac:dyDescent="0.55000000000000004">
      <c r="B21" s="59" t="s">
        <v>239</v>
      </c>
      <c r="C21" s="9"/>
      <c r="D21" s="9"/>
      <c r="E21" s="43">
        <v>0</v>
      </c>
      <c r="F21" s="57"/>
      <c r="G21" s="43">
        <v>0</v>
      </c>
      <c r="H21" s="57"/>
      <c r="I21" s="43">
        <v>0</v>
      </c>
      <c r="J21" s="57"/>
      <c r="K21" s="43">
        <v>0</v>
      </c>
      <c r="L21" s="43"/>
      <c r="M21" s="43">
        <v>0</v>
      </c>
      <c r="N21" s="43"/>
      <c r="O21" s="43">
        <v>0</v>
      </c>
      <c r="P21" s="43"/>
      <c r="Q21" s="43">
        <v>0</v>
      </c>
      <c r="R21" s="29"/>
      <c r="S21" s="57">
        <v>41995470</v>
      </c>
      <c r="T21" s="57"/>
      <c r="U21" s="43">
        <v>0</v>
      </c>
      <c r="V21" s="29"/>
      <c r="W21" s="121">
        <v>0</v>
      </c>
      <c r="X21" s="29"/>
      <c r="Y21" s="43">
        <v>0</v>
      </c>
      <c r="Z21" s="29"/>
      <c r="AA21" s="43">
        <v>0</v>
      </c>
      <c r="AB21" s="29"/>
      <c r="AC21" s="89">
        <v>41995470</v>
      </c>
      <c r="AD21" s="29"/>
      <c r="AE21" s="43">
        <v>0</v>
      </c>
      <c r="AF21" s="29"/>
      <c r="AG21" s="19">
        <f>SUM(AC21:AE21)</f>
        <v>41995470</v>
      </c>
    </row>
    <row r="22" spans="1:34" s="1" customFormat="1" x14ac:dyDescent="0.5">
      <c r="B22" s="59" t="s">
        <v>240</v>
      </c>
      <c r="C22" s="9">
        <v>33</v>
      </c>
      <c r="D22" s="9"/>
      <c r="E22" s="43"/>
      <c r="F22" s="57"/>
      <c r="G22" s="43"/>
      <c r="H22" s="57"/>
      <c r="I22" s="43"/>
      <c r="J22" s="57"/>
      <c r="K22" s="43"/>
      <c r="L22" s="43"/>
      <c r="M22" s="43"/>
      <c r="N22" s="43"/>
      <c r="O22" s="43"/>
      <c r="P22" s="43"/>
      <c r="Q22" s="43"/>
      <c r="R22" s="29"/>
      <c r="S22" s="57"/>
      <c r="T22" s="57"/>
      <c r="U22" s="43"/>
      <c r="V22" s="29"/>
      <c r="W22" s="43"/>
      <c r="X22" s="29"/>
      <c r="Y22" s="43"/>
      <c r="Z22" s="29"/>
      <c r="AA22" s="43"/>
      <c r="AB22" s="29"/>
      <c r="AC22" s="89"/>
      <c r="AD22" s="29"/>
      <c r="AE22" s="43"/>
      <c r="AF22" s="29"/>
      <c r="AG22" s="19"/>
    </row>
    <row r="23" spans="1:34" s="1" customFormat="1" x14ac:dyDescent="0.5">
      <c r="B23" s="59" t="s">
        <v>239</v>
      </c>
      <c r="C23" s="9"/>
      <c r="D23" s="9"/>
      <c r="E23" s="43">
        <v>0</v>
      </c>
      <c r="F23" s="57"/>
      <c r="G23" s="43">
        <v>0</v>
      </c>
      <c r="H23" s="57"/>
      <c r="I23" s="43">
        <v>0</v>
      </c>
      <c r="J23" s="57"/>
      <c r="K23" s="43">
        <v>0</v>
      </c>
      <c r="L23" s="43"/>
      <c r="M23" s="43">
        <v>0</v>
      </c>
      <c r="N23" s="43"/>
      <c r="O23" s="43">
        <v>0</v>
      </c>
      <c r="P23" s="43"/>
      <c r="Q23" s="43">
        <v>0</v>
      </c>
      <c r="R23" s="29"/>
      <c r="S23" s="57">
        <v>83495097</v>
      </c>
      <c r="T23" s="57"/>
      <c r="U23" s="43">
        <v>-83495097</v>
      </c>
      <c r="V23" s="29"/>
      <c r="W23" s="43">
        <v>0</v>
      </c>
      <c r="X23" s="29"/>
      <c r="Y23" s="43">
        <v>0</v>
      </c>
      <c r="Z23" s="29"/>
      <c r="AA23" s="43">
        <v>-83495097</v>
      </c>
      <c r="AB23" s="29"/>
      <c r="AC23" s="89">
        <v>0</v>
      </c>
      <c r="AD23" s="29"/>
      <c r="AE23" s="43">
        <v>0</v>
      </c>
      <c r="AF23" s="29"/>
      <c r="AG23" s="19">
        <f>SUM(AC23:AE23)</f>
        <v>0</v>
      </c>
    </row>
    <row r="24" spans="1:34" s="1" customFormat="1" ht="21" thickBot="1" x14ac:dyDescent="0.6">
      <c r="A24" s="7" t="s">
        <v>170</v>
      </c>
      <c r="B24" s="59"/>
      <c r="C24" s="9"/>
      <c r="D24" s="9"/>
      <c r="E24" s="65">
        <f>SUM(E14:E23)</f>
        <v>2571535907</v>
      </c>
      <c r="F24" s="94"/>
      <c r="G24" s="65">
        <f>SUM(G14:G23)</f>
        <v>-74627106</v>
      </c>
      <c r="H24" s="88"/>
      <c r="I24" s="65">
        <f>SUM(I14:I23)</f>
        <v>-74000000</v>
      </c>
      <c r="J24" s="88"/>
      <c r="K24" s="65">
        <f>SUM(K14:K23)</f>
        <v>12264194</v>
      </c>
      <c r="L24" s="88"/>
      <c r="M24" s="65">
        <f>SUM(M14:M23)</f>
        <v>20233378</v>
      </c>
      <c r="N24" s="88"/>
      <c r="O24" s="65">
        <f>SUM(O14:O23)</f>
        <v>0</v>
      </c>
      <c r="P24" s="88"/>
      <c r="Q24" s="65">
        <f>SUM(Q14:Q23)</f>
        <v>4303386</v>
      </c>
      <c r="R24" s="88"/>
      <c r="S24" s="65">
        <f>SUM(S14:S23)</f>
        <v>92489132</v>
      </c>
      <c r="T24" s="88"/>
      <c r="U24" s="65">
        <f>SUM(U14:U23)</f>
        <v>18559781</v>
      </c>
      <c r="V24" s="88"/>
      <c r="W24" s="65">
        <f>SUM(W14:W23)</f>
        <v>1120373</v>
      </c>
      <c r="X24" s="88"/>
      <c r="Y24" s="65">
        <f>SUM(Y14:Y23)</f>
        <v>283659</v>
      </c>
      <c r="Z24" s="94"/>
      <c r="AA24" s="65">
        <f>SUM(AA14:AA23)</f>
        <v>19963813</v>
      </c>
      <c r="AB24" s="94"/>
      <c r="AC24" s="65">
        <f>SUM(AC14:AC23)</f>
        <v>2572162704</v>
      </c>
      <c r="AD24" s="94"/>
      <c r="AE24" s="65">
        <f>SUM(AE14:AE23)</f>
        <v>708326139</v>
      </c>
      <c r="AF24" s="94"/>
      <c r="AG24" s="65">
        <f>SUM(AG14:AG23)</f>
        <v>3280488843</v>
      </c>
      <c r="AH24" s="88"/>
    </row>
    <row r="25" spans="1:34" s="1" customFormat="1" ht="23.25" customHeight="1" thickTop="1" x14ac:dyDescent="0.55000000000000004">
      <c r="A25" s="7"/>
      <c r="B25" s="59"/>
      <c r="C25" s="9"/>
      <c r="D25" s="9"/>
      <c r="E25" s="88"/>
      <c r="F25" s="94"/>
      <c r="G25" s="88"/>
      <c r="H25" s="88"/>
      <c r="I25" s="88"/>
      <c r="J25" s="88"/>
      <c r="K25" s="88"/>
      <c r="L25" s="43"/>
      <c r="M25" s="88"/>
      <c r="N25" s="43"/>
      <c r="O25" s="88"/>
      <c r="P25" s="43"/>
      <c r="Q25" s="88"/>
      <c r="R25" s="43"/>
      <c r="S25" s="88"/>
      <c r="T25" s="88"/>
      <c r="U25" s="88"/>
      <c r="V25" s="43"/>
      <c r="W25" s="43"/>
      <c r="X25" s="43"/>
      <c r="Y25" s="88"/>
      <c r="Z25" s="94"/>
      <c r="AA25" s="88"/>
      <c r="AB25" s="94"/>
      <c r="AC25" s="88"/>
      <c r="AD25" s="94"/>
      <c r="AE25" s="88"/>
      <c r="AF25" s="87"/>
      <c r="AG25" s="88"/>
    </row>
    <row r="26" spans="1:34" s="1" customFormat="1" ht="23.25" customHeight="1" x14ac:dyDescent="0.5">
      <c r="A26" s="1" t="s">
        <v>218</v>
      </c>
      <c r="B26" s="59"/>
      <c r="C26" s="9"/>
      <c r="D26" s="9"/>
      <c r="E26" s="108">
        <v>2571535907</v>
      </c>
      <c r="F26" s="57"/>
      <c r="G26" s="108">
        <v>-74627106</v>
      </c>
      <c r="H26" s="89"/>
      <c r="I26" s="108">
        <v>-74000000</v>
      </c>
      <c r="J26" s="89"/>
      <c r="K26" s="108">
        <v>12264194</v>
      </c>
      <c r="L26" s="89"/>
      <c r="M26" s="108">
        <v>20233378</v>
      </c>
      <c r="N26" s="89"/>
      <c r="O26" s="108">
        <v>0</v>
      </c>
      <c r="P26" s="89"/>
      <c r="Q26" s="108">
        <v>4303386</v>
      </c>
      <c r="R26" s="89"/>
      <c r="S26" s="108">
        <v>92489132</v>
      </c>
      <c r="T26" s="89"/>
      <c r="U26" s="108">
        <v>18559781</v>
      </c>
      <c r="V26" s="89"/>
      <c r="W26" s="108">
        <v>1120373</v>
      </c>
      <c r="X26" s="89"/>
      <c r="Y26" s="108">
        <v>283659</v>
      </c>
      <c r="Z26" s="89"/>
      <c r="AA26" s="89">
        <f>SUM(U26:Z26)</f>
        <v>19963813</v>
      </c>
      <c r="AB26" s="89"/>
      <c r="AC26" s="89">
        <f>SUM(AA26,E26:T26)</f>
        <v>2572162704</v>
      </c>
      <c r="AD26" s="57"/>
      <c r="AE26" s="108">
        <f>AE24</f>
        <v>708326139</v>
      </c>
      <c r="AF26" s="57"/>
      <c r="AG26" s="87">
        <f>SUM(AC26:AE26)</f>
        <v>3280488843</v>
      </c>
    </row>
    <row r="27" spans="1:34" s="1" customFormat="1" ht="23.25" customHeight="1" x14ac:dyDescent="0.5">
      <c r="A27" s="1" t="s">
        <v>155</v>
      </c>
      <c r="B27" s="59"/>
      <c r="C27" s="9"/>
      <c r="D27" s="9"/>
      <c r="E27" s="43"/>
      <c r="F27" s="87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87"/>
      <c r="AA27" s="43"/>
      <c r="AB27" s="87"/>
      <c r="AC27" s="43"/>
      <c r="AD27" s="87"/>
      <c r="AE27" s="43"/>
      <c r="AF27" s="87"/>
      <c r="AG27" s="43"/>
    </row>
    <row r="28" spans="1:34" s="1" customFormat="1" ht="23.25" customHeight="1" x14ac:dyDescent="0.5">
      <c r="B28" s="1" t="s">
        <v>225</v>
      </c>
      <c r="C28" s="22"/>
      <c r="D28" s="9"/>
      <c r="E28" s="43"/>
      <c r="F28" s="87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87"/>
      <c r="AA28" s="89"/>
      <c r="AB28" s="89"/>
      <c r="AC28" s="89"/>
      <c r="AD28" s="87"/>
      <c r="AE28" s="43"/>
      <c r="AF28" s="87"/>
      <c r="AG28" s="2"/>
    </row>
    <row r="29" spans="1:34" s="1" customFormat="1" ht="23.25" customHeight="1" x14ac:dyDescent="0.5">
      <c r="B29" s="1" t="s">
        <v>226</v>
      </c>
      <c r="C29" s="22" t="s">
        <v>221</v>
      </c>
      <c r="D29" s="9"/>
      <c r="E29" s="43">
        <v>0</v>
      </c>
      <c r="F29" s="87"/>
      <c r="G29" s="43">
        <v>0</v>
      </c>
      <c r="H29" s="43"/>
      <c r="I29" s="43">
        <v>0</v>
      </c>
      <c r="J29" s="43"/>
      <c r="K29" s="43">
        <v>0</v>
      </c>
      <c r="L29" s="43"/>
      <c r="M29" s="43">
        <v>0</v>
      </c>
      <c r="N29" s="43"/>
      <c r="O29" s="43">
        <v>0</v>
      </c>
      <c r="P29" s="43"/>
      <c r="Q29" s="43">
        <v>0</v>
      </c>
      <c r="R29" s="43"/>
      <c r="S29" s="6">
        <v>0</v>
      </c>
      <c r="T29" s="43"/>
      <c r="U29" s="43">
        <v>0</v>
      </c>
      <c r="V29" s="43"/>
      <c r="W29" s="43">
        <v>0</v>
      </c>
      <c r="X29" s="43"/>
      <c r="Y29" s="43">
        <v>0</v>
      </c>
      <c r="Z29" s="87"/>
      <c r="AA29" s="89">
        <f>SUM(U29:Z29)</f>
        <v>0</v>
      </c>
      <c r="AB29" s="89"/>
      <c r="AC29" s="89">
        <f>SUM(AA29,E29:T29)</f>
        <v>0</v>
      </c>
      <c r="AD29" s="87"/>
      <c r="AE29" s="43">
        <v>-5219826</v>
      </c>
      <c r="AF29" s="87"/>
      <c r="AG29" s="2">
        <f>SUM(AC29:AF29)</f>
        <v>-5219826</v>
      </c>
    </row>
    <row r="30" spans="1:34" s="1" customFormat="1" ht="23.25" customHeight="1" x14ac:dyDescent="0.5">
      <c r="B30" s="59" t="s">
        <v>217</v>
      </c>
      <c r="C30" s="22"/>
      <c r="D30" s="9"/>
      <c r="E30" s="43">
        <v>0</v>
      </c>
      <c r="F30" s="87"/>
      <c r="G30" s="43">
        <v>0</v>
      </c>
      <c r="H30" s="43"/>
      <c r="I30" s="43">
        <v>0</v>
      </c>
      <c r="J30" s="43"/>
      <c r="K30" s="43">
        <v>0</v>
      </c>
      <c r="L30" s="43"/>
      <c r="M30" s="43">
        <v>-20233378</v>
      </c>
      <c r="N30" s="43"/>
      <c r="O30" s="43">
        <v>20233378</v>
      </c>
      <c r="P30" s="43"/>
      <c r="Q30" s="43">
        <v>0</v>
      </c>
      <c r="R30" s="43"/>
      <c r="S30" s="6">
        <v>0</v>
      </c>
      <c r="T30" s="43"/>
      <c r="U30" s="43">
        <v>0</v>
      </c>
      <c r="V30" s="43"/>
      <c r="W30" s="43">
        <v>0</v>
      </c>
      <c r="X30" s="43"/>
      <c r="Y30" s="43">
        <v>0</v>
      </c>
      <c r="Z30" s="87"/>
      <c r="AA30" s="89">
        <f t="shared" ref="AA30:AA31" si="1">SUM(U30:Z30)</f>
        <v>0</v>
      </c>
      <c r="AB30" s="89"/>
      <c r="AC30" s="89">
        <f>SUM(AA30,E30:T30)</f>
        <v>0</v>
      </c>
      <c r="AD30" s="87"/>
      <c r="AE30" s="89">
        <f>SUM(AC30,G30:V30)</f>
        <v>0</v>
      </c>
      <c r="AF30" s="87"/>
      <c r="AG30" s="2">
        <f>SUM(AC30:AF30)</f>
        <v>0</v>
      </c>
    </row>
    <row r="31" spans="1:34" s="1" customFormat="1" ht="23.25" customHeight="1" x14ac:dyDescent="0.5">
      <c r="A31" s="7"/>
      <c r="B31" s="59" t="s">
        <v>207</v>
      </c>
      <c r="C31" s="9"/>
      <c r="D31" s="9"/>
      <c r="E31" s="43">
        <v>0</v>
      </c>
      <c r="F31" s="87"/>
      <c r="G31" s="43">
        <v>0</v>
      </c>
      <c r="H31" s="43"/>
      <c r="I31" s="43">
        <v>0</v>
      </c>
      <c r="J31" s="43"/>
      <c r="K31" s="43">
        <v>0</v>
      </c>
      <c r="L31" s="43"/>
      <c r="M31" s="43">
        <v>0</v>
      </c>
      <c r="N31" s="43"/>
      <c r="O31" s="43">
        <v>0</v>
      </c>
      <c r="P31" s="43"/>
      <c r="Q31" s="43">
        <v>0</v>
      </c>
      <c r="R31" s="43"/>
      <c r="S31" s="43">
        <v>-179791813</v>
      </c>
      <c r="T31" s="43"/>
      <c r="U31" s="43">
        <v>0</v>
      </c>
      <c r="V31" s="43"/>
      <c r="W31" s="43">
        <v>0</v>
      </c>
      <c r="X31" s="43"/>
      <c r="Y31" s="43">
        <v>0</v>
      </c>
      <c r="Z31" s="87"/>
      <c r="AA31" s="89">
        <f t="shared" si="1"/>
        <v>0</v>
      </c>
      <c r="AB31" s="89"/>
      <c r="AC31" s="89">
        <f>SUM(AA31,E31:T31)</f>
        <v>-179791813</v>
      </c>
      <c r="AD31" s="87"/>
      <c r="AE31" s="43">
        <f>PL!F52</f>
        <v>-37493747</v>
      </c>
      <c r="AF31" s="87"/>
      <c r="AG31" s="2">
        <f>SUM(AC31:AF31)</f>
        <v>-217285560</v>
      </c>
    </row>
    <row r="32" spans="1:34" s="1" customFormat="1" ht="23.25" customHeight="1" x14ac:dyDescent="0.5">
      <c r="A32" s="7"/>
      <c r="B32" s="59" t="s">
        <v>156</v>
      </c>
      <c r="C32" s="9"/>
      <c r="D32" s="9"/>
      <c r="E32" s="43">
        <v>0</v>
      </c>
      <c r="F32" s="87"/>
      <c r="G32" s="43">
        <v>0</v>
      </c>
      <c r="H32" s="43"/>
      <c r="I32" s="43">
        <v>0</v>
      </c>
      <c r="J32" s="43"/>
      <c r="K32" s="43">
        <v>0</v>
      </c>
      <c r="L32" s="43"/>
      <c r="M32" s="43">
        <v>0</v>
      </c>
      <c r="N32" s="43"/>
      <c r="O32" s="43">
        <v>0</v>
      </c>
      <c r="P32" s="43"/>
      <c r="Q32" s="43">
        <v>0</v>
      </c>
      <c r="R32" s="43"/>
      <c r="S32" s="43">
        <v>0</v>
      </c>
      <c r="T32" s="43"/>
      <c r="U32" s="43">
        <v>2059136</v>
      </c>
      <c r="V32" s="43"/>
      <c r="W32" s="43">
        <v>2924800</v>
      </c>
      <c r="X32" s="43"/>
      <c r="Y32" s="43">
        <v>0</v>
      </c>
      <c r="Z32" s="87"/>
      <c r="AA32" s="89">
        <f>SUM(U32:Z32)</f>
        <v>4983936</v>
      </c>
      <c r="AB32" s="89"/>
      <c r="AC32" s="89">
        <f>SUM(AA32,E32:T32)</f>
        <v>4983936</v>
      </c>
      <c r="AD32" s="87"/>
      <c r="AE32" s="43">
        <v>2702534</v>
      </c>
      <c r="AF32" s="87"/>
      <c r="AG32" s="2">
        <f>SUM(AC32:AF32)</f>
        <v>7686470</v>
      </c>
    </row>
    <row r="33" spans="1:33" s="1" customFormat="1" ht="23.25" customHeight="1" thickBot="1" x14ac:dyDescent="0.6">
      <c r="A33" s="7" t="s">
        <v>219</v>
      </c>
      <c r="B33" s="59"/>
      <c r="C33" s="9"/>
      <c r="D33" s="9"/>
      <c r="E33" s="65">
        <f>SUM(E26:E32)</f>
        <v>2571535907</v>
      </c>
      <c r="F33" s="86"/>
      <c r="G33" s="65">
        <f>SUM(G26:G32)</f>
        <v>-74627106</v>
      </c>
      <c r="H33" s="88"/>
      <c r="I33" s="65">
        <f>SUM(I26:I32)</f>
        <v>-74000000</v>
      </c>
      <c r="J33" s="88"/>
      <c r="K33" s="65">
        <f>SUM(K26:K32)</f>
        <v>12264194</v>
      </c>
      <c r="L33" s="88"/>
      <c r="M33" s="65">
        <f>SUM(M26:M32)</f>
        <v>0</v>
      </c>
      <c r="N33" s="88"/>
      <c r="O33" s="65">
        <f>SUM(O26:O32)</f>
        <v>20233378</v>
      </c>
      <c r="P33" s="88"/>
      <c r="Q33" s="65">
        <f>SUM(Q26:Q32)</f>
        <v>4303386</v>
      </c>
      <c r="R33" s="88"/>
      <c r="S33" s="65">
        <f>SUM(S26:S32)</f>
        <v>-87302681</v>
      </c>
      <c r="T33" s="88"/>
      <c r="U33" s="65">
        <f>SUM(U26:U32)</f>
        <v>20618917</v>
      </c>
      <c r="V33" s="88"/>
      <c r="W33" s="65">
        <f>SUM(W26:W32)</f>
        <v>4045173</v>
      </c>
      <c r="X33" s="88"/>
      <c r="Y33" s="65">
        <f>SUM(Y26:Y32)</f>
        <v>283659</v>
      </c>
      <c r="Z33" s="88"/>
      <c r="AA33" s="65">
        <f>SUM(AA26:AA32)</f>
        <v>24947749</v>
      </c>
      <c r="AB33" s="86"/>
      <c r="AC33" s="65">
        <f>SUM(AC26:AC32)</f>
        <v>2397354827</v>
      </c>
      <c r="AD33" s="86"/>
      <c r="AE33" s="65">
        <f>SUM(AE26:AE32)</f>
        <v>668315100</v>
      </c>
      <c r="AF33" s="86"/>
      <c r="AG33" s="65">
        <f>SUM(AG26:AG32)</f>
        <v>3065669927</v>
      </c>
    </row>
    <row r="34" spans="1:33" s="1" customFormat="1" ht="20.399999999999999" thickTop="1" x14ac:dyDescent="0.5">
      <c r="B34" s="59"/>
      <c r="C34" s="9"/>
      <c r="D34" s="9"/>
      <c r="E34" s="15"/>
      <c r="F34" s="57"/>
      <c r="G34" s="15"/>
      <c r="H34" s="57"/>
      <c r="I34" s="15"/>
      <c r="J34" s="57"/>
      <c r="K34" s="15"/>
      <c r="L34" s="15"/>
      <c r="M34" s="15"/>
      <c r="N34" s="15"/>
      <c r="O34" s="15"/>
      <c r="P34" s="15"/>
      <c r="Q34" s="15"/>
      <c r="R34" s="29"/>
      <c r="S34" s="57"/>
      <c r="T34" s="57"/>
      <c r="U34" s="15"/>
      <c r="V34" s="29"/>
      <c r="W34" s="29"/>
      <c r="X34" s="29"/>
      <c r="Y34" s="15"/>
      <c r="Z34" s="29"/>
      <c r="AA34" s="15"/>
      <c r="AB34" s="29"/>
      <c r="AC34" s="19"/>
      <c r="AD34" s="29"/>
      <c r="AE34" s="15"/>
      <c r="AF34" s="29"/>
      <c r="AG34" s="19"/>
    </row>
    <row r="35" spans="1:33" x14ac:dyDescent="0.5">
      <c r="E35" s="61">
        <f>+E33-'BS2'!F46</f>
        <v>0</v>
      </c>
      <c r="G35" s="60">
        <f>+G33-'BS2'!F47</f>
        <v>0</v>
      </c>
      <c r="I35" s="61">
        <f>+I33-'BS2'!F48</f>
        <v>0</v>
      </c>
      <c r="K35" s="61">
        <f>+K33-'BS2'!F49</f>
        <v>0</v>
      </c>
      <c r="L35" s="61"/>
      <c r="M35" s="61">
        <f>+M33-'BS2'!F50</f>
        <v>0</v>
      </c>
      <c r="N35" s="61"/>
      <c r="O35" s="61">
        <f>+O33-'BS2'!F51</f>
        <v>0</v>
      </c>
      <c r="P35" s="61"/>
      <c r="Q35" s="61">
        <f>+Q33-'BS2'!F54</f>
        <v>0</v>
      </c>
      <c r="S35" s="61">
        <f>+S33-'BS2'!F55</f>
        <v>0</v>
      </c>
      <c r="Y35" s="61"/>
      <c r="AA35" s="60">
        <f>+AA33-'BS2'!F56</f>
        <v>0</v>
      </c>
      <c r="AC35" s="61">
        <f>+AC33-'BS2'!F57</f>
        <v>0</v>
      </c>
      <c r="AE35" s="61">
        <f>+AE33-'BS2'!F58</f>
        <v>0</v>
      </c>
      <c r="AG35" s="61">
        <f>+AG33-'BS2'!F59</f>
        <v>0</v>
      </c>
    </row>
  </sheetData>
  <mergeCells count="4">
    <mergeCell ref="U7:Y7"/>
    <mergeCell ref="U6:AA6"/>
    <mergeCell ref="E5:AG5"/>
    <mergeCell ref="Q10:S10"/>
  </mergeCells>
  <pageMargins left="0.55000000000000004" right="0.3" top="0.75" bottom="0.25" header="0.5" footer="0.3"/>
  <pageSetup paperSize="9" scale="51" firstPageNumber="13" fitToHeight="0" orientation="landscape" useFirstPageNumber="1" r:id="rId1"/>
  <headerFooter>
    <oddFooter>&amp;L&amp;"Angsana New,Regular"&amp;14The accompanying notes are an integral part of these consolidated and seperate financial statements.&amp;R&amp;"Angsana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1048576"/>
  <sheetViews>
    <sheetView view="pageBreakPreview" topLeftCell="A1048547" zoomScale="60" zoomScaleNormal="100" workbookViewId="0">
      <selection activeCell="A1048576" sqref="A1048576"/>
    </sheetView>
  </sheetViews>
  <sheetFormatPr defaultColWidth="7.69921875" defaultRowHeight="21" customHeight="1" x14ac:dyDescent="0.5"/>
  <cols>
    <col min="1" max="1" width="2.59765625" style="49" customWidth="1"/>
    <col min="2" max="2" width="33.69921875" style="49" customWidth="1"/>
    <col min="3" max="3" width="7.3984375" style="23" customWidth="1"/>
    <col min="4" max="4" width="2" style="49" customWidth="1"/>
    <col min="5" max="5" width="14.69921875" style="49" customWidth="1"/>
    <col min="6" max="6" width="2" style="49" customWidth="1"/>
    <col min="7" max="7" width="14.69921875" style="49" customWidth="1"/>
    <col min="8" max="8" width="2" style="49" customWidth="1"/>
    <col min="9" max="9" width="14.69921875" style="49" customWidth="1"/>
    <col min="10" max="10" width="2" style="49" customWidth="1"/>
    <col min="11" max="11" width="14.69921875" style="49" customWidth="1"/>
    <col min="12" max="12" width="2" style="49" customWidth="1"/>
    <col min="13" max="13" width="14.69921875" style="49" customWidth="1"/>
    <col min="14" max="14" width="2" style="49" customWidth="1"/>
    <col min="15" max="15" width="14.69921875" style="49" customWidth="1"/>
    <col min="16" max="16" width="2" style="49" customWidth="1"/>
    <col min="17" max="17" width="14.69921875" style="49" customWidth="1"/>
    <col min="18" max="18" width="1.09765625" style="49" customWidth="1"/>
    <col min="19" max="19" width="14.69921875" style="49" customWidth="1"/>
    <col min="20" max="20" width="2" style="49" customWidth="1"/>
    <col min="21" max="21" width="14.69921875" style="49" customWidth="1"/>
    <col min="22" max="22" width="2" style="49" customWidth="1"/>
    <col min="23" max="23" width="14.69921875" style="49" customWidth="1"/>
    <col min="24" max="16384" width="7.69921875" style="49"/>
  </cols>
  <sheetData>
    <row r="1" spans="1:23" s="1" customFormat="1" ht="21" customHeight="1" x14ac:dyDescent="0.2">
      <c r="A1" s="7" t="s">
        <v>121</v>
      </c>
      <c r="B1" s="7"/>
      <c r="C1" s="14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s="1" customFormat="1" ht="21" customHeight="1" x14ac:dyDescent="0.2">
      <c r="A2" s="50" t="s">
        <v>115</v>
      </c>
      <c r="B2" s="50"/>
      <c r="C2" s="95"/>
      <c r="D2" s="50"/>
      <c r="E2" s="50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s="1" customFormat="1" ht="21" customHeight="1" x14ac:dyDescent="0.2">
      <c r="A3" s="36" t="str">
        <f>'CS-Conso'!A3</f>
        <v>For the year ended 31 December 2023</v>
      </c>
      <c r="B3" s="50"/>
      <c r="C3" s="95"/>
      <c r="D3" s="50"/>
      <c r="E3" s="50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 s="1" customFormat="1" ht="21" customHeight="1" x14ac:dyDescent="0.2">
      <c r="A4" s="7"/>
      <c r="B4" s="7"/>
      <c r="C4" s="14"/>
      <c r="D4" s="7"/>
      <c r="E4" s="7"/>
      <c r="U4" s="7"/>
      <c r="V4" s="7"/>
      <c r="W4" s="8" t="s">
        <v>157</v>
      </c>
    </row>
    <row r="5" spans="1:23" ht="16.5" customHeight="1" x14ac:dyDescent="0.55000000000000004">
      <c r="A5" s="51"/>
      <c r="B5" s="51"/>
      <c r="C5" s="62"/>
      <c r="D5" s="51"/>
      <c r="E5" s="164" t="s">
        <v>77</v>
      </c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</row>
    <row r="6" spans="1:23" ht="19.2" customHeight="1" x14ac:dyDescent="0.55000000000000004">
      <c r="A6" s="51"/>
      <c r="B6" s="51"/>
      <c r="C6" s="62"/>
      <c r="D6" s="51"/>
      <c r="E6" s="51"/>
      <c r="F6" s="9"/>
      <c r="H6" s="9"/>
      <c r="I6" s="9"/>
      <c r="J6" s="9"/>
      <c r="L6" s="9"/>
      <c r="Q6" s="169" t="s">
        <v>194</v>
      </c>
      <c r="R6" s="169"/>
      <c r="S6" s="169"/>
      <c r="T6" s="1"/>
      <c r="U6" s="9" t="s">
        <v>96</v>
      </c>
      <c r="V6" s="9"/>
      <c r="W6" s="9"/>
    </row>
    <row r="7" spans="1:23" ht="19.2" customHeight="1" x14ac:dyDescent="0.55000000000000004">
      <c r="A7" s="51"/>
      <c r="B7" s="51"/>
      <c r="C7" s="62"/>
      <c r="D7" s="51"/>
      <c r="E7" s="47" t="s">
        <v>11</v>
      </c>
      <c r="F7" s="9"/>
      <c r="G7" s="9" t="s">
        <v>12</v>
      </c>
      <c r="H7" s="9"/>
      <c r="I7" s="9"/>
      <c r="J7" s="9"/>
      <c r="K7" s="9" t="s">
        <v>214</v>
      </c>
      <c r="L7" s="9"/>
      <c r="M7" s="164" t="s">
        <v>174</v>
      </c>
      <c r="N7" s="164"/>
      <c r="O7" s="164"/>
      <c r="P7" s="9"/>
      <c r="Q7" s="113" t="s">
        <v>107</v>
      </c>
      <c r="R7" s="9"/>
      <c r="S7" s="9" t="s">
        <v>165</v>
      </c>
      <c r="T7" s="1"/>
      <c r="U7" s="9" t="s">
        <v>25</v>
      </c>
      <c r="V7" s="9"/>
      <c r="W7" s="9" t="s">
        <v>13</v>
      </c>
    </row>
    <row r="8" spans="1:23" ht="19.2" customHeight="1" x14ac:dyDescent="0.55000000000000004">
      <c r="A8" s="51"/>
      <c r="B8" s="51"/>
      <c r="C8" s="62"/>
      <c r="D8" s="51"/>
      <c r="E8" s="47" t="s">
        <v>16</v>
      </c>
      <c r="F8" s="9"/>
      <c r="G8" s="9" t="s">
        <v>93</v>
      </c>
      <c r="H8" s="9"/>
      <c r="I8" s="9"/>
      <c r="J8" s="9"/>
      <c r="K8" s="9" t="s">
        <v>215</v>
      </c>
      <c r="L8" s="9"/>
      <c r="M8" s="9" t="s">
        <v>17</v>
      </c>
      <c r="N8" s="1"/>
      <c r="O8" s="9"/>
      <c r="P8" s="9"/>
      <c r="Q8" s="9" t="s">
        <v>27</v>
      </c>
      <c r="R8" s="9"/>
      <c r="S8" s="23" t="s">
        <v>163</v>
      </c>
      <c r="T8" s="1"/>
      <c r="U8" s="9" t="s">
        <v>56</v>
      </c>
      <c r="V8" s="9"/>
      <c r="W8" s="9" t="s">
        <v>15</v>
      </c>
    </row>
    <row r="9" spans="1:23" ht="19.2" customHeight="1" x14ac:dyDescent="0.55000000000000004">
      <c r="A9" s="51"/>
      <c r="B9" s="51"/>
      <c r="C9" s="37" t="s">
        <v>98</v>
      </c>
      <c r="D9" s="9"/>
      <c r="E9" s="83" t="s">
        <v>20</v>
      </c>
      <c r="F9" s="9"/>
      <c r="G9" s="37" t="s">
        <v>24</v>
      </c>
      <c r="H9" s="9"/>
      <c r="I9" s="37" t="s">
        <v>64</v>
      </c>
      <c r="J9" s="9"/>
      <c r="K9" s="37" t="s">
        <v>216</v>
      </c>
      <c r="L9" s="9"/>
      <c r="M9" s="37" t="s">
        <v>175</v>
      </c>
      <c r="N9" s="1"/>
      <c r="O9" s="37" t="s">
        <v>18</v>
      </c>
      <c r="P9" s="9"/>
      <c r="Q9" s="37" t="s">
        <v>108</v>
      </c>
      <c r="R9" s="9"/>
      <c r="S9" s="37" t="s">
        <v>164</v>
      </c>
      <c r="T9" s="9"/>
      <c r="U9" s="37" t="s">
        <v>19</v>
      </c>
      <c r="V9" s="9"/>
      <c r="W9" s="37" t="s">
        <v>19</v>
      </c>
    </row>
    <row r="10" spans="1:23" ht="19.2" customHeight="1" x14ac:dyDescent="0.55000000000000004">
      <c r="A10" s="51"/>
      <c r="B10" s="51"/>
      <c r="C10" s="62"/>
      <c r="D10" s="51"/>
      <c r="E10" s="51"/>
      <c r="F10" s="1"/>
      <c r="G10" s="1"/>
      <c r="H10" s="1"/>
      <c r="I10" s="1"/>
      <c r="J10" s="1"/>
      <c r="K10" s="63"/>
      <c r="L10" s="1"/>
      <c r="M10" s="63"/>
      <c r="N10" s="1"/>
      <c r="O10" s="1"/>
      <c r="P10" s="1"/>
      <c r="T10" s="14"/>
      <c r="U10" s="14"/>
      <c r="V10" s="14"/>
      <c r="W10" s="1"/>
    </row>
    <row r="11" spans="1:23" s="1" customFormat="1" ht="21" customHeight="1" x14ac:dyDescent="0.5">
      <c r="A11" s="1" t="s">
        <v>169</v>
      </c>
      <c r="C11" s="9"/>
      <c r="E11" s="16">
        <v>2571522575</v>
      </c>
      <c r="F11" s="17"/>
      <c r="G11" s="16">
        <v>-74675100</v>
      </c>
      <c r="H11" s="17"/>
      <c r="I11" s="43">
        <v>20234711</v>
      </c>
      <c r="J11" s="17"/>
      <c r="K11" s="18">
        <v>0</v>
      </c>
      <c r="L11" s="17"/>
      <c r="M11" s="18">
        <v>0</v>
      </c>
      <c r="N11" s="17"/>
      <c r="O11" s="43">
        <v>3966511</v>
      </c>
      <c r="P11" s="17"/>
      <c r="Q11" s="43">
        <v>64168444</v>
      </c>
      <c r="R11" s="58"/>
      <c r="S11" s="58">
        <v>355483</v>
      </c>
      <c r="T11" s="17"/>
      <c r="U11" s="43">
        <f t="shared" ref="U11:U16" si="0">SUM(Q11:S11)</f>
        <v>64523927</v>
      </c>
      <c r="V11" s="43"/>
      <c r="W11" s="43">
        <f>SUM(E11:P11)+U11</f>
        <v>2585572624</v>
      </c>
    </row>
    <row r="12" spans="1:23" s="1" customFormat="1" ht="21" customHeight="1" x14ac:dyDescent="0.5">
      <c r="A12" s="1" t="s">
        <v>155</v>
      </c>
      <c r="C12" s="9"/>
      <c r="E12" s="16"/>
      <c r="F12" s="16"/>
      <c r="G12" s="16"/>
      <c r="H12" s="17"/>
      <c r="I12" s="18"/>
      <c r="J12" s="17"/>
      <c r="K12" s="18"/>
      <c r="L12" s="17"/>
      <c r="M12" s="18"/>
      <c r="N12" s="17"/>
      <c r="O12" s="17"/>
      <c r="P12" s="17"/>
      <c r="Q12" s="17"/>
      <c r="R12" s="17"/>
      <c r="S12" s="17"/>
      <c r="T12" s="17"/>
      <c r="U12" s="43"/>
      <c r="V12" s="43"/>
      <c r="W12" s="43"/>
    </row>
    <row r="13" spans="1:23" s="1" customFormat="1" ht="21" customHeight="1" x14ac:dyDescent="0.5">
      <c r="B13" s="1" t="s">
        <v>134</v>
      </c>
      <c r="C13" s="9">
        <v>29</v>
      </c>
      <c r="E13" s="43">
        <v>13332</v>
      </c>
      <c r="F13" s="16"/>
      <c r="G13" s="43">
        <v>47994</v>
      </c>
      <c r="H13" s="17"/>
      <c r="I13" s="43">
        <v>-1333</v>
      </c>
      <c r="J13" s="17"/>
      <c r="K13" s="18">
        <v>0</v>
      </c>
      <c r="L13" s="17"/>
      <c r="M13" s="18">
        <v>0</v>
      </c>
      <c r="N13" s="17"/>
      <c r="O13" s="18">
        <v>0</v>
      </c>
      <c r="P13" s="17"/>
      <c r="Q13" s="17">
        <v>0</v>
      </c>
      <c r="R13" s="17"/>
      <c r="S13" s="17">
        <v>0</v>
      </c>
      <c r="T13" s="17"/>
      <c r="U13" s="43">
        <f>SUM(Q13:S13)</f>
        <v>0</v>
      </c>
      <c r="V13" s="43"/>
      <c r="W13" s="43">
        <f>SUM(E13:P13)+U13</f>
        <v>59993</v>
      </c>
    </row>
    <row r="14" spans="1:23" s="1" customFormat="1" ht="21" customHeight="1" x14ac:dyDescent="0.5">
      <c r="B14" s="59" t="s">
        <v>175</v>
      </c>
      <c r="C14" s="150">
        <v>32</v>
      </c>
      <c r="D14" s="151"/>
      <c r="E14" s="43">
        <v>0</v>
      </c>
      <c r="F14" s="17"/>
      <c r="G14" s="17">
        <v>0</v>
      </c>
      <c r="H14" s="17"/>
      <c r="I14" s="17">
        <v>0</v>
      </c>
      <c r="J14" s="17"/>
      <c r="K14" s="17">
        <v>0</v>
      </c>
      <c r="L14" s="17"/>
      <c r="M14" s="18">
        <v>4303386</v>
      </c>
      <c r="N14" s="17"/>
      <c r="O14" s="43">
        <v>-4303386</v>
      </c>
      <c r="P14" s="17"/>
      <c r="Q14" s="17">
        <v>0</v>
      </c>
      <c r="R14" s="17"/>
      <c r="S14" s="17">
        <v>0</v>
      </c>
      <c r="T14" s="17"/>
      <c r="U14" s="43">
        <f>SUM(Q14:S14)</f>
        <v>0</v>
      </c>
      <c r="V14" s="43"/>
      <c r="W14" s="43">
        <f>SUM(E14:P14)+U14</f>
        <v>0</v>
      </c>
    </row>
    <row r="15" spans="1:23" s="1" customFormat="1" ht="21" customHeight="1" x14ac:dyDescent="0.5">
      <c r="B15" s="59" t="s">
        <v>274</v>
      </c>
      <c r="C15" s="9"/>
      <c r="E15" s="43">
        <v>0</v>
      </c>
      <c r="F15" s="16"/>
      <c r="G15" s="43">
        <v>0</v>
      </c>
      <c r="H15" s="17"/>
      <c r="I15" s="18">
        <v>0</v>
      </c>
      <c r="J15" s="17"/>
      <c r="K15" s="18">
        <v>0</v>
      </c>
      <c r="L15" s="17"/>
      <c r="M15" s="18">
        <v>0</v>
      </c>
      <c r="N15" s="17"/>
      <c r="O15" s="18">
        <v>46402614</v>
      </c>
      <c r="P15" s="17"/>
      <c r="Q15" s="17">
        <v>0</v>
      </c>
      <c r="R15" s="17"/>
      <c r="S15" s="17">
        <v>0</v>
      </c>
      <c r="T15" s="17"/>
      <c r="U15" s="43">
        <f t="shared" si="0"/>
        <v>0</v>
      </c>
      <c r="V15" s="43"/>
      <c r="W15" s="43">
        <f>SUM(E15:P15)+U15</f>
        <v>46402614</v>
      </c>
    </row>
    <row r="16" spans="1:23" s="1" customFormat="1" ht="21.75" customHeight="1" x14ac:dyDescent="0.5">
      <c r="B16" s="1" t="s">
        <v>156</v>
      </c>
      <c r="C16" s="9">
        <v>33</v>
      </c>
      <c r="E16" s="16">
        <v>0</v>
      </c>
      <c r="F16" s="16"/>
      <c r="G16" s="16">
        <v>0</v>
      </c>
      <c r="H16" s="17"/>
      <c r="I16" s="18">
        <v>0</v>
      </c>
      <c r="J16" s="17"/>
      <c r="K16" s="18">
        <v>0</v>
      </c>
      <c r="L16" s="17"/>
      <c r="M16" s="18">
        <v>0</v>
      </c>
      <c r="N16" s="17"/>
      <c r="O16" s="18">
        <v>0</v>
      </c>
      <c r="P16" s="17"/>
      <c r="Q16" s="17">
        <v>-1451533</v>
      </c>
      <c r="R16" s="17"/>
      <c r="S16" s="17">
        <v>0</v>
      </c>
      <c r="T16" s="17"/>
      <c r="U16" s="43">
        <f t="shared" si="0"/>
        <v>-1451533</v>
      </c>
      <c r="V16" s="43"/>
      <c r="W16" s="43">
        <f>SUM(E16:P16)+U16</f>
        <v>-1451533</v>
      </c>
    </row>
    <row r="17" spans="1:23" s="1" customFormat="1" ht="21.75" customHeight="1" x14ac:dyDescent="0.5">
      <c r="B17" s="59" t="s">
        <v>238</v>
      </c>
      <c r="C17" s="9"/>
      <c r="E17" s="16"/>
      <c r="F17" s="16"/>
      <c r="G17" s="16"/>
      <c r="H17" s="17"/>
      <c r="I17" s="18"/>
      <c r="J17" s="17"/>
      <c r="K17" s="18"/>
      <c r="L17" s="17"/>
      <c r="M17" s="18"/>
      <c r="N17" s="17"/>
      <c r="O17" s="18"/>
      <c r="P17" s="17"/>
      <c r="Q17" s="17"/>
      <c r="R17" s="17"/>
      <c r="S17" s="17"/>
      <c r="T17" s="17"/>
      <c r="U17" s="43"/>
      <c r="V17" s="43"/>
      <c r="W17" s="43"/>
    </row>
    <row r="18" spans="1:23" s="1" customFormat="1" ht="21.75" customHeight="1" x14ac:dyDescent="0.5">
      <c r="B18" s="59" t="s">
        <v>239</v>
      </c>
      <c r="C18" s="9"/>
      <c r="E18" s="16">
        <v>0</v>
      </c>
      <c r="F18" s="16"/>
      <c r="G18" s="16">
        <v>0</v>
      </c>
      <c r="H18" s="17"/>
      <c r="I18" s="18">
        <v>0</v>
      </c>
      <c r="J18" s="17"/>
      <c r="K18" s="18">
        <v>0</v>
      </c>
      <c r="L18" s="17"/>
      <c r="M18" s="18">
        <v>0</v>
      </c>
      <c r="N18" s="17"/>
      <c r="O18" s="18">
        <v>15512969</v>
      </c>
      <c r="P18" s="17"/>
      <c r="Q18" s="17">
        <v>0</v>
      </c>
      <c r="R18" s="17"/>
      <c r="S18" s="17">
        <v>0</v>
      </c>
      <c r="T18" s="17"/>
      <c r="U18" s="43">
        <v>0</v>
      </c>
      <c r="V18" s="43"/>
      <c r="W18" s="43">
        <v>15512969</v>
      </c>
    </row>
    <row r="19" spans="1:23" s="1" customFormat="1" ht="21.75" customHeight="1" x14ac:dyDescent="0.5">
      <c r="B19" s="59" t="s">
        <v>240</v>
      </c>
      <c r="C19" s="9"/>
      <c r="E19" s="16"/>
      <c r="F19" s="16"/>
      <c r="G19" s="16"/>
      <c r="H19" s="17"/>
      <c r="I19" s="18"/>
      <c r="J19" s="17"/>
      <c r="K19" s="18"/>
      <c r="L19" s="17"/>
      <c r="M19" s="18"/>
      <c r="N19" s="17"/>
      <c r="O19" s="18"/>
      <c r="P19" s="17"/>
      <c r="Q19" s="17"/>
      <c r="R19" s="17"/>
      <c r="S19" s="17"/>
      <c r="T19" s="17"/>
      <c r="U19" s="43"/>
      <c r="V19" s="43"/>
      <c r="W19" s="43"/>
    </row>
    <row r="20" spans="1:23" s="1" customFormat="1" ht="21" customHeight="1" x14ac:dyDescent="0.5">
      <c r="B20" s="59" t="s">
        <v>239</v>
      </c>
      <c r="C20" s="9">
        <v>33</v>
      </c>
      <c r="E20" s="16">
        <v>0</v>
      </c>
      <c r="F20" s="16"/>
      <c r="G20" s="16">
        <v>0</v>
      </c>
      <c r="H20" s="17"/>
      <c r="I20" s="18">
        <v>0</v>
      </c>
      <c r="J20" s="17"/>
      <c r="K20" s="18">
        <v>0</v>
      </c>
      <c r="L20" s="17"/>
      <c r="M20" s="18">
        <v>0</v>
      </c>
      <c r="N20" s="17"/>
      <c r="O20" s="18">
        <v>62716911</v>
      </c>
      <c r="P20" s="17"/>
      <c r="Q20" s="17">
        <v>-62716911</v>
      </c>
      <c r="R20" s="17"/>
      <c r="S20" s="17">
        <v>0</v>
      </c>
      <c r="T20" s="17"/>
      <c r="U20" s="43">
        <v>-62716911</v>
      </c>
      <c r="V20" s="43"/>
      <c r="W20" s="43">
        <v>0</v>
      </c>
    </row>
    <row r="21" spans="1:23" s="1" customFormat="1" ht="21" customHeight="1" thickBot="1" x14ac:dyDescent="0.6">
      <c r="A21" s="7" t="s">
        <v>170</v>
      </c>
      <c r="C21" s="9"/>
      <c r="E21" s="65">
        <f>SUM(E11:E20)</f>
        <v>2571535907</v>
      </c>
      <c r="F21" s="88"/>
      <c r="G21" s="65">
        <f>SUM(G11:G20)</f>
        <v>-74627106</v>
      </c>
      <c r="H21" s="88"/>
      <c r="I21" s="65">
        <f>SUM(I11:I20)</f>
        <v>20233378</v>
      </c>
      <c r="J21" s="88"/>
      <c r="K21" s="65">
        <f>SUM(K11:K20)</f>
        <v>0</v>
      </c>
      <c r="L21" s="88"/>
      <c r="M21" s="65">
        <f>SUM(M11:M20)</f>
        <v>4303386</v>
      </c>
      <c r="N21" s="88"/>
      <c r="O21" s="65">
        <f>SUM(O11:O20)</f>
        <v>124295619</v>
      </c>
      <c r="P21" s="88"/>
      <c r="Q21" s="65">
        <f>SUM(Q11:Q20)</f>
        <v>0</v>
      </c>
      <c r="R21" s="88"/>
      <c r="S21" s="65">
        <f>SUM(S11:S20)</f>
        <v>355483</v>
      </c>
      <c r="T21" s="88"/>
      <c r="U21" s="65">
        <f>SUM(U11:U20)</f>
        <v>355483</v>
      </c>
      <c r="V21" s="88"/>
      <c r="W21" s="65">
        <f>SUM(W11:W20)</f>
        <v>2646096667</v>
      </c>
    </row>
    <row r="22" spans="1:23" s="1" customFormat="1" ht="17.25" customHeight="1" thickTop="1" x14ac:dyDescent="0.55000000000000004">
      <c r="C22" s="9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</row>
    <row r="23" spans="1:23" s="1" customFormat="1" ht="21" customHeight="1" x14ac:dyDescent="0.5">
      <c r="A23" s="1" t="s">
        <v>218</v>
      </c>
      <c r="C23" s="9"/>
      <c r="E23" s="43">
        <v>2571535907</v>
      </c>
      <c r="F23" s="43"/>
      <c r="G23" s="43">
        <v>-74627106</v>
      </c>
      <c r="H23" s="43"/>
      <c r="I23" s="43">
        <v>20233378</v>
      </c>
      <c r="J23" s="43"/>
      <c r="K23" s="43">
        <v>0</v>
      </c>
      <c r="L23" s="43"/>
      <c r="M23" s="43">
        <v>4303386</v>
      </c>
      <c r="N23" s="43"/>
      <c r="O23" s="43">
        <v>124295619</v>
      </c>
      <c r="P23" s="43"/>
      <c r="Q23" s="43">
        <v>0</v>
      </c>
      <c r="R23" s="43"/>
      <c r="S23" s="43">
        <v>355483</v>
      </c>
      <c r="T23" s="43"/>
      <c r="U23" s="43">
        <f>SUM(Q23:S23)</f>
        <v>355483</v>
      </c>
      <c r="V23" s="43"/>
      <c r="W23" s="43">
        <f>W21</f>
        <v>2646096667</v>
      </c>
    </row>
    <row r="24" spans="1:23" s="1" customFormat="1" ht="21" customHeight="1" x14ac:dyDescent="0.5">
      <c r="A24" s="1" t="s">
        <v>155</v>
      </c>
      <c r="C24" s="9"/>
      <c r="E24" s="43"/>
      <c r="F24" s="6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58"/>
      <c r="U24" s="43"/>
      <c r="V24" s="43"/>
      <c r="W24" s="43"/>
    </row>
    <row r="25" spans="1:23" s="1" customFormat="1" ht="21" customHeight="1" x14ac:dyDescent="0.5">
      <c r="B25" s="1" t="s">
        <v>217</v>
      </c>
      <c r="C25" s="9"/>
      <c r="E25" s="43">
        <v>0</v>
      </c>
      <c r="F25" s="6"/>
      <c r="G25" s="43">
        <v>0</v>
      </c>
      <c r="H25" s="43"/>
      <c r="I25" s="43">
        <v>-20233378</v>
      </c>
      <c r="J25" s="43"/>
      <c r="K25" s="43">
        <v>20233378</v>
      </c>
      <c r="L25" s="43"/>
      <c r="M25" s="43">
        <v>0</v>
      </c>
      <c r="N25" s="43"/>
      <c r="O25" s="43">
        <v>0</v>
      </c>
      <c r="P25" s="43"/>
      <c r="Q25" s="43">
        <v>0</v>
      </c>
      <c r="R25" s="43"/>
      <c r="S25" s="43">
        <v>0</v>
      </c>
      <c r="T25" s="58"/>
      <c r="U25" s="43">
        <f>SUM(Q25:S25)</f>
        <v>0</v>
      </c>
      <c r="V25" s="43"/>
      <c r="W25" s="43">
        <f>SUM(E25:P25)+U25</f>
        <v>0</v>
      </c>
    </row>
    <row r="26" spans="1:23" s="1" customFormat="1" ht="21" customHeight="1" x14ac:dyDescent="0.5">
      <c r="B26" s="1" t="s">
        <v>207</v>
      </c>
      <c r="C26" s="9"/>
      <c r="E26" s="43">
        <v>0</v>
      </c>
      <c r="F26" s="6"/>
      <c r="G26" s="43">
        <v>0</v>
      </c>
      <c r="H26" s="6"/>
      <c r="I26" s="43">
        <v>0</v>
      </c>
      <c r="J26" s="6"/>
      <c r="K26" s="43">
        <v>0</v>
      </c>
      <c r="L26" s="6"/>
      <c r="M26" s="43">
        <v>0</v>
      </c>
      <c r="N26" s="43"/>
      <c r="O26" s="43">
        <v>-22339549</v>
      </c>
      <c r="P26" s="43"/>
      <c r="Q26" s="43">
        <v>0</v>
      </c>
      <c r="R26" s="43"/>
      <c r="S26" s="43">
        <v>0</v>
      </c>
      <c r="T26" s="58"/>
      <c r="U26" s="43">
        <f>SUM(Q26:S26)</f>
        <v>0</v>
      </c>
      <c r="V26" s="43"/>
      <c r="W26" s="43">
        <f>SUM(E26:P26)+U26</f>
        <v>-22339549</v>
      </c>
    </row>
    <row r="27" spans="1:23" s="1" customFormat="1" ht="21" customHeight="1" x14ac:dyDescent="0.5">
      <c r="B27" s="1" t="s">
        <v>251</v>
      </c>
      <c r="C27" s="9">
        <v>33</v>
      </c>
      <c r="E27" s="43">
        <v>0</v>
      </c>
      <c r="F27" s="6"/>
      <c r="G27" s="43">
        <v>0</v>
      </c>
      <c r="H27" s="6"/>
      <c r="I27" s="43">
        <v>0</v>
      </c>
      <c r="J27" s="6"/>
      <c r="K27" s="43">
        <v>0</v>
      </c>
      <c r="L27" s="6"/>
      <c r="M27" s="43">
        <v>0</v>
      </c>
      <c r="N27" s="43"/>
      <c r="O27" s="43">
        <v>0</v>
      </c>
      <c r="P27" s="43"/>
      <c r="Q27" s="43">
        <v>0</v>
      </c>
      <c r="R27" s="43"/>
      <c r="S27" s="43">
        <v>2549140</v>
      </c>
      <c r="T27" s="58"/>
      <c r="U27" s="43">
        <f>SUM(Q27:S27)</f>
        <v>2549140</v>
      </c>
      <c r="V27" s="43"/>
      <c r="W27" s="43">
        <f>SUM(E27:P27)+U27</f>
        <v>2549140</v>
      </c>
    </row>
    <row r="28" spans="1:23" s="1" customFormat="1" ht="21" customHeight="1" thickBot="1" x14ac:dyDescent="0.25">
      <c r="A28" s="7" t="s">
        <v>219</v>
      </c>
      <c r="B28" s="7"/>
      <c r="C28" s="14"/>
      <c r="D28" s="7"/>
      <c r="E28" s="24">
        <f>SUM(E23:E27)</f>
        <v>2571535907</v>
      </c>
      <c r="F28" s="21"/>
      <c r="G28" s="24">
        <f>SUM(G23:G27)</f>
        <v>-74627106</v>
      </c>
      <c r="H28" s="21"/>
      <c r="I28" s="24">
        <f>SUM(I23:I27)</f>
        <v>0</v>
      </c>
      <c r="J28" s="21"/>
      <c r="K28" s="24">
        <f>SUM(K23:K27)</f>
        <v>20233378</v>
      </c>
      <c r="L28" s="21"/>
      <c r="M28" s="24">
        <f>SUM(M23:M27)</f>
        <v>4303386</v>
      </c>
      <c r="N28" s="21"/>
      <c r="O28" s="24">
        <f>SUM(O23:O27)</f>
        <v>101956070</v>
      </c>
      <c r="P28" s="21"/>
      <c r="Q28" s="24">
        <f>SUM(Q23:Q27)</f>
        <v>0</v>
      </c>
      <c r="R28" s="21"/>
      <c r="S28" s="24">
        <f>SUM(S23:S27)</f>
        <v>2904623</v>
      </c>
      <c r="T28" s="21"/>
      <c r="U28" s="24">
        <f>SUM(U23:U27)</f>
        <v>2904623</v>
      </c>
      <c r="V28" s="21"/>
      <c r="W28" s="24">
        <f>SUM(W23:W27)</f>
        <v>2626306258</v>
      </c>
    </row>
    <row r="29" spans="1:23" s="1" customFormat="1" ht="19.2" customHeight="1" thickTop="1" x14ac:dyDescent="0.2">
      <c r="C29" s="9"/>
      <c r="Q29" s="2"/>
      <c r="R29" s="2"/>
      <c r="S29" s="2"/>
      <c r="U29" s="2"/>
      <c r="W29" s="2"/>
    </row>
    <row r="30" spans="1:23" s="1" customFormat="1" ht="19.2" customHeight="1" x14ac:dyDescent="0.2">
      <c r="C30" s="9"/>
      <c r="E30" s="2">
        <f>+E28-'BS2'!J46</f>
        <v>0</v>
      </c>
      <c r="G30" s="66">
        <f>+G28-'BS2'!J47</f>
        <v>0</v>
      </c>
      <c r="H30" s="64"/>
      <c r="I30" s="2">
        <f>+I28-'BS2'!J50</f>
        <v>0</v>
      </c>
      <c r="J30" s="64"/>
      <c r="K30" s="2">
        <f>+K28-'BS2'!J51</f>
        <v>0</v>
      </c>
      <c r="L30" s="64"/>
      <c r="M30" s="2">
        <f>+M28-'BS2'!J54</f>
        <v>0</v>
      </c>
      <c r="N30" s="64"/>
      <c r="O30" s="67">
        <f>+O28-'BS2'!J55</f>
        <v>0</v>
      </c>
      <c r="P30" s="67"/>
      <c r="R30" s="67"/>
      <c r="S30" s="67"/>
      <c r="T30" s="64"/>
      <c r="U30" s="67">
        <f>+U28-'BS2'!J56</f>
        <v>0</v>
      </c>
      <c r="V30" s="64"/>
      <c r="W30" s="67">
        <f>+W28-'BS2'!J57</f>
        <v>0</v>
      </c>
    </row>
    <row r="1048576" spans="2:3" ht="21" customHeight="1" x14ac:dyDescent="0.5">
      <c r="B1048576" s="23"/>
      <c r="C1048576" s="49"/>
    </row>
  </sheetData>
  <mergeCells count="3">
    <mergeCell ref="M7:O7"/>
    <mergeCell ref="E5:W5"/>
    <mergeCell ref="Q6:S6"/>
  </mergeCells>
  <pageMargins left="0.8" right="0.3" top="1" bottom="0.5" header="0.5" footer="0.3"/>
  <pageSetup paperSize="9" scale="63" firstPageNumber="14" orientation="landscape" useFirstPageNumber="1" r:id="rId1"/>
  <headerFooter>
    <oddFooter>&amp;L&amp;"Angsana New,Regular"&amp;14The accompanying notes are an integral part of these consolidated and seperate financial statements.&amp;R&amp;"Angsana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1048576"/>
  <sheetViews>
    <sheetView view="pageBreakPreview" topLeftCell="A1048558" zoomScaleNormal="100" zoomScaleSheetLayoutView="100" workbookViewId="0">
      <selection activeCell="A1048576" sqref="A1048576"/>
    </sheetView>
  </sheetViews>
  <sheetFormatPr defaultColWidth="8" defaultRowHeight="19.8" x14ac:dyDescent="0.2"/>
  <cols>
    <col min="1" max="2" width="2.59765625" style="1" customWidth="1"/>
    <col min="3" max="3" width="54.5" style="1" customWidth="1"/>
    <col min="4" max="4" width="1.5" style="1" customWidth="1"/>
    <col min="5" max="5" width="14.09765625" style="1" customWidth="1"/>
    <col min="6" max="6" width="1.5" style="1" customWidth="1"/>
    <col min="7" max="7" width="14" style="1" customWidth="1"/>
    <col min="8" max="8" width="1.69921875" style="1" customWidth="1"/>
    <col min="9" max="9" width="14.09765625" style="1" customWidth="1"/>
    <col min="10" max="10" width="1.69921875" style="1" customWidth="1"/>
    <col min="11" max="11" width="14.69921875" style="27" customWidth="1"/>
    <col min="12" max="12" width="8" style="1"/>
    <col min="13" max="14" width="7.8984375" style="1" customWidth="1"/>
    <col min="15" max="16384" width="8" style="1"/>
  </cols>
  <sheetData>
    <row r="1" spans="1:11" ht="20.399999999999999" x14ac:dyDescent="0.2">
      <c r="A1" s="7" t="s">
        <v>122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0.399999999999999" x14ac:dyDescent="0.2">
      <c r="A2" s="7" t="s">
        <v>97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0.399999999999999" x14ac:dyDescent="0.2">
      <c r="A3" s="36" t="str">
        <f>'CS-Separate'!A3</f>
        <v>For the year ended 31 December 2023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x14ac:dyDescent="0.2">
      <c r="E4" s="170"/>
      <c r="F4" s="170"/>
      <c r="G4" s="170"/>
      <c r="H4" s="9"/>
      <c r="K4" s="8" t="s">
        <v>157</v>
      </c>
    </row>
    <row r="5" spans="1:11" x14ac:dyDescent="0.2">
      <c r="E5" s="164" t="s">
        <v>76</v>
      </c>
      <c r="F5" s="164"/>
      <c r="G5" s="164"/>
      <c r="H5" s="9"/>
      <c r="I5" s="164" t="s">
        <v>77</v>
      </c>
      <c r="J5" s="164"/>
      <c r="K5" s="164"/>
    </row>
    <row r="6" spans="1:11" x14ac:dyDescent="0.2">
      <c r="D6" s="9"/>
      <c r="E6" s="37">
        <v>2023</v>
      </c>
      <c r="F6" s="9"/>
      <c r="G6" s="37">
        <v>2022</v>
      </c>
      <c r="H6" s="9"/>
      <c r="I6" s="37">
        <f>E6</f>
        <v>2023</v>
      </c>
      <c r="J6" s="9"/>
      <c r="K6" s="37">
        <f>G6</f>
        <v>2022</v>
      </c>
    </row>
    <row r="7" spans="1:11" x14ac:dyDescent="0.2">
      <c r="E7" s="9"/>
      <c r="F7" s="9"/>
      <c r="G7" s="9"/>
      <c r="H7" s="9"/>
      <c r="I7" s="9"/>
      <c r="J7" s="9"/>
      <c r="K7" s="9"/>
    </row>
    <row r="8" spans="1:11" ht="19.5" customHeight="1" x14ac:dyDescent="0.2">
      <c r="A8" s="7" t="s">
        <v>69</v>
      </c>
      <c r="E8" s="16"/>
      <c r="F8" s="16"/>
      <c r="G8" s="16"/>
      <c r="H8" s="16"/>
      <c r="I8" s="16"/>
      <c r="J8" s="16"/>
      <c r="K8" s="16"/>
    </row>
    <row r="9" spans="1:11" ht="19.5" customHeight="1" x14ac:dyDescent="0.55000000000000004">
      <c r="A9" s="1" t="s">
        <v>253</v>
      </c>
      <c r="E9" s="5">
        <v>-234973022</v>
      </c>
      <c r="F9" s="99"/>
      <c r="G9" s="6">
        <v>-141333569.55000001</v>
      </c>
      <c r="H9" s="6"/>
      <c r="I9" s="6">
        <v>-22322779</v>
      </c>
      <c r="J9" s="101"/>
      <c r="K9" s="6">
        <v>44395332</v>
      </c>
    </row>
    <row r="10" spans="1:11" ht="19.5" customHeight="1" x14ac:dyDescent="0.2">
      <c r="A10" s="1" t="s">
        <v>99</v>
      </c>
      <c r="E10" s="16"/>
      <c r="F10" s="100"/>
      <c r="G10" s="5"/>
      <c r="H10" s="16"/>
      <c r="I10" s="16"/>
      <c r="J10" s="100"/>
      <c r="K10" s="16"/>
    </row>
    <row r="11" spans="1:11" ht="19.5" customHeight="1" x14ac:dyDescent="0.5">
      <c r="B11" s="1" t="s">
        <v>109</v>
      </c>
      <c r="E11" s="43"/>
      <c r="F11" s="100"/>
      <c r="G11" s="43"/>
      <c r="H11" s="16"/>
      <c r="I11" s="43"/>
      <c r="J11" s="102"/>
      <c r="K11" s="43"/>
    </row>
    <row r="12" spans="1:11" ht="19.5" customHeight="1" x14ac:dyDescent="0.5">
      <c r="B12" s="1" t="s">
        <v>125</v>
      </c>
      <c r="E12" s="4">
        <v>30154380</v>
      </c>
      <c r="F12" s="100"/>
      <c r="G12" s="4">
        <v>25881541</v>
      </c>
      <c r="H12" s="16"/>
      <c r="I12" s="4">
        <v>3302476</v>
      </c>
      <c r="J12" s="103"/>
      <c r="K12" s="4">
        <v>7272188</v>
      </c>
    </row>
    <row r="13" spans="1:11" ht="19.5" customHeight="1" x14ac:dyDescent="0.5">
      <c r="B13" s="1" t="s">
        <v>124</v>
      </c>
      <c r="E13" s="4">
        <v>109666460</v>
      </c>
      <c r="F13" s="100"/>
      <c r="G13" s="4">
        <v>112666851</v>
      </c>
      <c r="H13" s="16"/>
      <c r="I13" s="3">
        <v>984958</v>
      </c>
      <c r="J13" s="104"/>
      <c r="K13" s="3">
        <v>4917154</v>
      </c>
    </row>
    <row r="14" spans="1:11" ht="19.5" customHeight="1" x14ac:dyDescent="0.5">
      <c r="B14" s="1" t="s">
        <v>200</v>
      </c>
      <c r="E14" s="43">
        <v>2591237</v>
      </c>
      <c r="F14" s="100"/>
      <c r="G14" s="4">
        <v>7854382</v>
      </c>
      <c r="H14" s="16"/>
      <c r="I14" s="3">
        <v>0</v>
      </c>
      <c r="J14" s="104"/>
      <c r="K14" s="3">
        <v>0</v>
      </c>
    </row>
    <row r="15" spans="1:11" ht="19.5" customHeight="1" x14ac:dyDescent="0.5">
      <c r="B15" s="1" t="s">
        <v>201</v>
      </c>
      <c r="E15" s="43">
        <v>75477913</v>
      </c>
      <c r="F15" s="100"/>
      <c r="G15" s="4">
        <v>76137198</v>
      </c>
      <c r="H15" s="16"/>
      <c r="I15" s="43">
        <v>148864</v>
      </c>
      <c r="J15" s="102"/>
      <c r="K15" s="43">
        <v>807537</v>
      </c>
    </row>
    <row r="16" spans="1:11" ht="19.5" customHeight="1" x14ac:dyDescent="0.5">
      <c r="B16" s="1" t="s">
        <v>254</v>
      </c>
      <c r="E16" s="4">
        <v>2400778</v>
      </c>
      <c r="F16" s="101"/>
      <c r="G16" s="4">
        <v>4849368</v>
      </c>
      <c r="H16" s="4"/>
      <c r="I16" s="4">
        <v>0</v>
      </c>
      <c r="J16" s="103"/>
      <c r="K16" s="4">
        <v>0</v>
      </c>
    </row>
    <row r="17" spans="1:11" ht="19.5" customHeight="1" x14ac:dyDescent="0.5">
      <c r="B17" s="1" t="s">
        <v>176</v>
      </c>
      <c r="E17" s="4" t="s">
        <v>267</v>
      </c>
      <c r="F17" s="101"/>
      <c r="G17" s="4">
        <v>0</v>
      </c>
      <c r="H17" s="4"/>
      <c r="I17" s="4">
        <v>-9784339</v>
      </c>
      <c r="J17" s="103"/>
      <c r="K17" s="4">
        <v>-4520238</v>
      </c>
    </row>
    <row r="18" spans="1:11" ht="19.5" customHeight="1" x14ac:dyDescent="0.5">
      <c r="B18" s="1" t="s">
        <v>270</v>
      </c>
      <c r="E18" s="43" t="s">
        <v>268</v>
      </c>
      <c r="F18" s="100"/>
      <c r="G18" s="4">
        <v>7367</v>
      </c>
      <c r="H18" s="16"/>
      <c r="I18" s="4">
        <v>0</v>
      </c>
      <c r="J18" s="103"/>
      <c r="K18" s="4">
        <v>0</v>
      </c>
    </row>
    <row r="19" spans="1:11" ht="19.5" customHeight="1" x14ac:dyDescent="0.5">
      <c r="B19" s="1" t="s">
        <v>208</v>
      </c>
      <c r="E19" s="4" t="s">
        <v>267</v>
      </c>
      <c r="F19" s="101"/>
      <c r="G19" s="4">
        <v>-5595030</v>
      </c>
      <c r="H19" s="4"/>
      <c r="I19" s="4">
        <v>0</v>
      </c>
      <c r="J19" s="103"/>
      <c r="K19" s="4">
        <v>0</v>
      </c>
    </row>
    <row r="20" spans="1:11" ht="19.5" customHeight="1" x14ac:dyDescent="0.5">
      <c r="B20" s="1" t="s">
        <v>227</v>
      </c>
      <c r="E20" s="4">
        <v>8102772</v>
      </c>
      <c r="F20" s="101"/>
      <c r="G20" s="4">
        <v>17629</v>
      </c>
      <c r="H20" s="4"/>
      <c r="I20" s="4">
        <v>-1337687</v>
      </c>
      <c r="J20" s="103"/>
      <c r="K20" s="4">
        <v>17629</v>
      </c>
    </row>
    <row r="21" spans="1:11" ht="19.5" customHeight="1" x14ac:dyDescent="0.5">
      <c r="B21" s="1" t="s">
        <v>228</v>
      </c>
      <c r="E21" s="4">
        <v>1428849</v>
      </c>
      <c r="F21" s="6"/>
      <c r="G21" s="4">
        <v>1391224</v>
      </c>
      <c r="H21" s="4"/>
      <c r="I21" s="4">
        <v>806596</v>
      </c>
      <c r="J21" s="4"/>
      <c r="K21" s="4">
        <v>777854</v>
      </c>
    </row>
    <row r="22" spans="1:11" ht="19.5" customHeight="1" x14ac:dyDescent="0.5">
      <c r="B22" s="1" t="s">
        <v>229</v>
      </c>
      <c r="E22" s="4">
        <v>-3643024</v>
      </c>
      <c r="F22" s="100"/>
      <c r="G22" s="4">
        <v>3643024</v>
      </c>
      <c r="H22" s="16"/>
      <c r="I22" s="43">
        <v>0</v>
      </c>
      <c r="J22" s="102"/>
      <c r="K22" s="43">
        <v>0</v>
      </c>
    </row>
    <row r="23" spans="1:11" ht="19.5" customHeight="1" x14ac:dyDescent="0.5">
      <c r="B23" s="1" t="s">
        <v>195</v>
      </c>
      <c r="E23" s="4">
        <v>-4496</v>
      </c>
      <c r="F23" s="100"/>
      <c r="G23" s="4">
        <v>-216905</v>
      </c>
      <c r="H23" s="16"/>
      <c r="I23" s="43">
        <v>0</v>
      </c>
      <c r="J23" s="102"/>
      <c r="K23" s="43">
        <v>0</v>
      </c>
    </row>
    <row r="24" spans="1:11" ht="19.5" customHeight="1" x14ac:dyDescent="0.5">
      <c r="B24" s="1" t="s">
        <v>210</v>
      </c>
      <c r="E24" s="4">
        <v>-119470</v>
      </c>
      <c r="F24" s="100"/>
      <c r="G24" s="4">
        <v>-38143569</v>
      </c>
      <c r="H24" s="16"/>
      <c r="I24" s="3">
        <v>-103897</v>
      </c>
      <c r="J24" s="104"/>
      <c r="K24" s="3">
        <v>-61772817</v>
      </c>
    </row>
    <row r="25" spans="1:11" ht="19.5" customHeight="1" x14ac:dyDescent="0.5">
      <c r="B25" s="1" t="s">
        <v>196</v>
      </c>
      <c r="E25" s="4">
        <v>26872605</v>
      </c>
      <c r="F25" s="101"/>
      <c r="G25" s="4">
        <v>8469354</v>
      </c>
      <c r="H25" s="4"/>
      <c r="I25" s="4">
        <v>0</v>
      </c>
      <c r="J25" s="103"/>
      <c r="K25" s="4">
        <v>0</v>
      </c>
    </row>
    <row r="26" spans="1:11" ht="19.5" customHeight="1" x14ac:dyDescent="0.5">
      <c r="B26" s="1" t="s">
        <v>255</v>
      </c>
      <c r="E26" s="4">
        <v>-4022808</v>
      </c>
      <c r="F26" s="101"/>
      <c r="G26" s="4">
        <v>28620821</v>
      </c>
      <c r="H26" s="4"/>
      <c r="I26" s="4">
        <v>0</v>
      </c>
      <c r="J26" s="103"/>
      <c r="K26" s="4">
        <v>0</v>
      </c>
    </row>
    <row r="27" spans="1:11" ht="19.5" customHeight="1" x14ac:dyDescent="0.5">
      <c r="B27" s="1" t="s">
        <v>209</v>
      </c>
      <c r="E27" s="4" t="s">
        <v>267</v>
      </c>
      <c r="F27" s="101"/>
      <c r="G27" s="4">
        <v>-6450914</v>
      </c>
      <c r="H27" s="4"/>
      <c r="I27" s="4">
        <v>0</v>
      </c>
      <c r="J27" s="103"/>
      <c r="K27" s="4">
        <v>0</v>
      </c>
    </row>
    <row r="28" spans="1:11" ht="19.5" customHeight="1" x14ac:dyDescent="0.5">
      <c r="B28" s="1" t="s">
        <v>127</v>
      </c>
      <c r="E28" s="4">
        <v>-3108037</v>
      </c>
      <c r="F28" s="100"/>
      <c r="G28" s="4">
        <v>-1680020</v>
      </c>
      <c r="H28" s="16"/>
      <c r="I28" s="43">
        <v>0</v>
      </c>
      <c r="J28" s="102"/>
      <c r="K28" s="43">
        <v>0</v>
      </c>
    </row>
    <row r="29" spans="1:11" ht="19.5" customHeight="1" x14ac:dyDescent="0.5">
      <c r="B29" s="1" t="s">
        <v>49</v>
      </c>
      <c r="E29" s="84">
        <v>-4258315</v>
      </c>
      <c r="F29" s="100"/>
      <c r="G29" s="84">
        <v>-3142324</v>
      </c>
      <c r="H29" s="16"/>
      <c r="I29" s="163">
        <v>-35721005</v>
      </c>
      <c r="J29" s="104"/>
      <c r="K29" s="163">
        <v>-34002041</v>
      </c>
    </row>
    <row r="30" spans="1:11" ht="19.5" customHeight="1" x14ac:dyDescent="0.5">
      <c r="A30" s="1" t="s">
        <v>100</v>
      </c>
      <c r="E30" s="4"/>
      <c r="F30" s="16"/>
      <c r="G30" s="5"/>
      <c r="H30" s="16"/>
      <c r="I30" s="43"/>
      <c r="J30" s="102"/>
      <c r="K30" s="43"/>
    </row>
    <row r="31" spans="1:11" ht="19.5" customHeight="1" x14ac:dyDescent="0.5">
      <c r="B31" s="1" t="s">
        <v>101</v>
      </c>
      <c r="E31" s="5">
        <f>SUM(E9:E29)</f>
        <v>6565822</v>
      </c>
      <c r="F31" s="16"/>
      <c r="G31" s="5">
        <f>SUM(G9:G29)</f>
        <v>72976427.449999988</v>
      </c>
      <c r="H31" s="16"/>
      <c r="I31" s="5">
        <f>SUM(I9:I29)</f>
        <v>-64026813</v>
      </c>
      <c r="J31" s="102"/>
      <c r="K31" s="5">
        <f>SUM(K9:K29)</f>
        <v>-42107402</v>
      </c>
    </row>
    <row r="32" spans="1:11" ht="19.5" customHeight="1" x14ac:dyDescent="0.5">
      <c r="A32" s="1" t="s">
        <v>50</v>
      </c>
      <c r="E32" s="4"/>
      <c r="F32" s="16"/>
      <c r="G32" s="4"/>
      <c r="H32" s="16"/>
      <c r="I32" s="4"/>
      <c r="J32" s="16"/>
      <c r="K32" s="43"/>
    </row>
    <row r="33" spans="1:11" ht="19.5" customHeight="1" x14ac:dyDescent="0.5">
      <c r="B33" s="1" t="s">
        <v>51</v>
      </c>
      <c r="E33" s="43">
        <v>93742624</v>
      </c>
      <c r="F33" s="16"/>
      <c r="G33" s="5">
        <v>88214820</v>
      </c>
      <c r="H33" s="16"/>
      <c r="I33" s="4">
        <v>25589583</v>
      </c>
      <c r="J33" s="16"/>
      <c r="K33" s="4">
        <v>2623736</v>
      </c>
    </row>
    <row r="34" spans="1:11" ht="19.5" customHeight="1" x14ac:dyDescent="0.5">
      <c r="B34" s="1" t="s">
        <v>2</v>
      </c>
      <c r="E34" s="43">
        <v>5129859</v>
      </c>
      <c r="F34" s="16"/>
      <c r="G34" s="5">
        <v>-4465713</v>
      </c>
      <c r="H34" s="16"/>
      <c r="I34" s="43">
        <v>1337687</v>
      </c>
      <c r="J34" s="16"/>
      <c r="K34" s="43">
        <v>0</v>
      </c>
    </row>
    <row r="35" spans="1:11" ht="19.5" customHeight="1" x14ac:dyDescent="0.5">
      <c r="B35" s="1" t="s">
        <v>220</v>
      </c>
      <c r="E35" s="43">
        <v>-160000</v>
      </c>
      <c r="F35" s="16"/>
      <c r="G35" s="5">
        <v>0</v>
      </c>
      <c r="H35" s="16"/>
      <c r="I35" s="43">
        <v>0</v>
      </c>
      <c r="J35" s="16"/>
      <c r="K35" s="43">
        <v>0</v>
      </c>
    </row>
    <row r="36" spans="1:11" ht="19.5" customHeight="1" x14ac:dyDescent="0.5">
      <c r="B36" s="1" t="s">
        <v>9</v>
      </c>
      <c r="E36" s="43">
        <v>-1546117</v>
      </c>
      <c r="F36" s="16"/>
      <c r="G36" s="4">
        <v>-469946</v>
      </c>
      <c r="H36" s="16"/>
      <c r="I36" s="43">
        <v>-786010</v>
      </c>
      <c r="J36" s="16"/>
      <c r="K36" s="43">
        <v>0</v>
      </c>
    </row>
    <row r="37" spans="1:11" ht="19.5" customHeight="1" x14ac:dyDescent="0.5">
      <c r="A37" s="1" t="s">
        <v>52</v>
      </c>
      <c r="E37" s="4"/>
      <c r="F37" s="6"/>
      <c r="G37" s="4"/>
      <c r="H37" s="4"/>
      <c r="I37" s="6"/>
      <c r="J37" s="4"/>
      <c r="K37" s="6"/>
    </row>
    <row r="38" spans="1:11" ht="19.5" customHeight="1" x14ac:dyDescent="0.5">
      <c r="B38" s="1" t="s">
        <v>30</v>
      </c>
      <c r="E38" s="4">
        <v>-5761335</v>
      </c>
      <c r="F38" s="6"/>
      <c r="G38" s="4">
        <v>-216500609</v>
      </c>
      <c r="H38" s="4"/>
      <c r="I38" s="43">
        <v>1610489</v>
      </c>
      <c r="J38" s="4"/>
      <c r="K38" s="43">
        <v>-25743251</v>
      </c>
    </row>
    <row r="39" spans="1:11" ht="19.5" customHeight="1" x14ac:dyDescent="0.2">
      <c r="B39" s="1" t="s">
        <v>33</v>
      </c>
      <c r="E39" s="33">
        <v>-9520968</v>
      </c>
      <c r="F39" s="16"/>
      <c r="G39" s="33">
        <v>-2890694</v>
      </c>
      <c r="H39" s="16"/>
      <c r="I39" s="33">
        <v>-172665</v>
      </c>
      <c r="J39" s="16"/>
      <c r="K39" s="33">
        <v>-178134</v>
      </c>
    </row>
    <row r="40" spans="1:11" ht="19.5" customHeight="1" x14ac:dyDescent="0.2">
      <c r="A40" s="1" t="s">
        <v>110</v>
      </c>
      <c r="E40" s="17">
        <f>SUM(E33:E36,E38:E39)+E31</f>
        <v>88449885</v>
      </c>
      <c r="F40" s="16"/>
      <c r="G40" s="17">
        <f>SUM(G33:G36,G38:G39)+G31</f>
        <v>-63135714.550000012</v>
      </c>
      <c r="H40" s="17"/>
      <c r="I40" s="17">
        <f>SUM(I33:I36,I38:I39)+I31</f>
        <v>-36447729</v>
      </c>
      <c r="J40" s="17"/>
      <c r="K40" s="17">
        <f>SUM(K33:K36,K38:K39)+K31</f>
        <v>-65405051</v>
      </c>
    </row>
    <row r="41" spans="1:11" ht="19.5" hidden="1" customHeight="1" x14ac:dyDescent="0.5">
      <c r="B41" s="1" t="s">
        <v>80</v>
      </c>
      <c r="E41" s="4">
        <v>0</v>
      </c>
      <c r="F41" s="6"/>
      <c r="G41" s="4">
        <v>0</v>
      </c>
      <c r="H41" s="87"/>
      <c r="I41" s="4">
        <v>0</v>
      </c>
      <c r="J41" s="87"/>
      <c r="K41" s="4">
        <v>0</v>
      </c>
    </row>
    <row r="42" spans="1:11" ht="19.5" customHeight="1" x14ac:dyDescent="0.5">
      <c r="B42" s="1" t="s">
        <v>126</v>
      </c>
      <c r="E42" s="84">
        <v>-2909334</v>
      </c>
      <c r="F42" s="6"/>
      <c r="G42" s="84">
        <v>-2882811</v>
      </c>
      <c r="H42" s="89"/>
      <c r="I42" s="84">
        <v>-666662</v>
      </c>
      <c r="J42" s="89"/>
      <c r="K42" s="84">
        <v>-363069</v>
      </c>
    </row>
    <row r="43" spans="1:11" ht="19.5" customHeight="1" x14ac:dyDescent="0.55000000000000004">
      <c r="A43" s="7" t="s">
        <v>147</v>
      </c>
      <c r="C43" s="7"/>
      <c r="D43" s="7"/>
      <c r="E43" s="97">
        <f>SUM(E40:E42)</f>
        <v>85540551</v>
      </c>
      <c r="F43" s="85"/>
      <c r="G43" s="97">
        <f>SUM(G40:G42)</f>
        <v>-66018525.550000012</v>
      </c>
      <c r="H43" s="98"/>
      <c r="I43" s="97">
        <f>SUM(I40:I42)</f>
        <v>-37114391</v>
      </c>
      <c r="J43" s="98"/>
      <c r="K43" s="97">
        <f>SUM(K40:K42)</f>
        <v>-65768120</v>
      </c>
    </row>
    <row r="44" spans="1:11" ht="19.5" customHeight="1" x14ac:dyDescent="0.55000000000000004">
      <c r="A44" s="7"/>
      <c r="C44" s="7"/>
      <c r="D44" s="7"/>
      <c r="E44" s="98"/>
      <c r="F44" s="85"/>
      <c r="G44" s="98"/>
      <c r="H44" s="98"/>
      <c r="I44" s="98"/>
      <c r="J44" s="98"/>
      <c r="K44" s="98"/>
    </row>
    <row r="45" spans="1:11" ht="20.399999999999999" x14ac:dyDescent="0.5">
      <c r="A45" s="7" t="s">
        <v>73</v>
      </c>
      <c r="E45" s="43"/>
      <c r="F45" s="17"/>
      <c r="G45" s="43"/>
      <c r="H45" s="21"/>
      <c r="I45" s="43"/>
      <c r="J45" s="21"/>
      <c r="K45" s="43"/>
    </row>
    <row r="46" spans="1:11" ht="18.75" customHeight="1" x14ac:dyDescent="0.5">
      <c r="A46" s="7"/>
      <c r="B46" s="1" t="s">
        <v>232</v>
      </c>
      <c r="E46" s="43">
        <v>0</v>
      </c>
      <c r="F46" s="17"/>
      <c r="G46" s="43">
        <v>15000000</v>
      </c>
      <c r="H46" s="21"/>
      <c r="I46" s="43">
        <v>0</v>
      </c>
      <c r="J46" s="21"/>
      <c r="K46" s="43">
        <v>0</v>
      </c>
    </row>
    <row r="47" spans="1:11" ht="18.75" customHeight="1" x14ac:dyDescent="0.5">
      <c r="A47" s="7"/>
      <c r="B47" s="1" t="s">
        <v>230</v>
      </c>
      <c r="E47" s="43">
        <v>-5219826</v>
      </c>
      <c r="F47" s="17"/>
      <c r="G47" s="43">
        <v>0</v>
      </c>
      <c r="H47" s="21"/>
      <c r="I47" s="43">
        <v>-5219826</v>
      </c>
      <c r="J47" s="21"/>
      <c r="K47" s="43">
        <v>0</v>
      </c>
    </row>
    <row r="48" spans="1:11" ht="17.25" customHeight="1" x14ac:dyDescent="0.5">
      <c r="A48" s="7"/>
      <c r="B48" s="1" t="s">
        <v>231</v>
      </c>
      <c r="E48" s="4" t="s">
        <v>269</v>
      </c>
      <c r="F48" s="29"/>
      <c r="G48" s="4">
        <v>270000000</v>
      </c>
      <c r="H48" s="17"/>
      <c r="I48" s="4">
        <v>0</v>
      </c>
      <c r="J48" s="18"/>
      <c r="K48" s="4">
        <v>0</v>
      </c>
    </row>
    <row r="49" spans="1:11" x14ac:dyDescent="0.5">
      <c r="B49" s="1" t="s">
        <v>256</v>
      </c>
      <c r="E49" s="4">
        <v>186086</v>
      </c>
      <c r="F49" s="29"/>
      <c r="G49" s="4">
        <v>230047700</v>
      </c>
      <c r="H49" s="29"/>
      <c r="I49" s="4">
        <v>166676</v>
      </c>
      <c r="J49" s="29"/>
      <c r="K49" s="4">
        <v>125990000</v>
      </c>
    </row>
    <row r="50" spans="1:11" ht="17.25" customHeight="1" x14ac:dyDescent="0.5">
      <c r="B50" s="1" t="s">
        <v>257</v>
      </c>
      <c r="E50" s="4">
        <v>-36061967</v>
      </c>
      <c r="F50" s="29"/>
      <c r="G50" s="4">
        <v>-94025743</v>
      </c>
      <c r="H50" s="17"/>
      <c r="I50" s="4">
        <v>-164836</v>
      </c>
      <c r="J50" s="18"/>
      <c r="K50" s="4">
        <v>-1228604</v>
      </c>
    </row>
    <row r="51" spans="1:11" x14ac:dyDescent="0.5">
      <c r="B51" s="1" t="s">
        <v>133</v>
      </c>
      <c r="E51" s="4">
        <v>0</v>
      </c>
      <c r="F51" s="16"/>
      <c r="G51" s="4">
        <v>-1000000</v>
      </c>
      <c r="H51" s="17"/>
      <c r="I51" s="4">
        <v>0</v>
      </c>
      <c r="J51" s="17"/>
      <c r="K51" s="4">
        <v>0</v>
      </c>
    </row>
    <row r="52" spans="1:11" x14ac:dyDescent="0.5">
      <c r="B52" s="1" t="s">
        <v>252</v>
      </c>
      <c r="E52" s="4">
        <v>-21187493</v>
      </c>
      <c r="F52" s="16"/>
      <c r="G52" s="4">
        <v>0</v>
      </c>
      <c r="H52" s="17"/>
      <c r="I52" s="4">
        <v>-167215</v>
      </c>
      <c r="J52" s="17"/>
      <c r="K52" s="4">
        <v>0</v>
      </c>
    </row>
    <row r="53" spans="1:11" ht="20.399999999999999" x14ac:dyDescent="0.55000000000000004">
      <c r="B53" s="1" t="s">
        <v>138</v>
      </c>
      <c r="D53" s="69"/>
      <c r="E53" s="4" t="s">
        <v>269</v>
      </c>
      <c r="F53" s="85"/>
      <c r="G53" s="4">
        <v>16145030</v>
      </c>
      <c r="H53" s="4"/>
      <c r="I53" s="4">
        <v>40363599</v>
      </c>
      <c r="J53" s="88"/>
      <c r="K53" s="4">
        <v>378697482</v>
      </c>
    </row>
    <row r="54" spans="1:11" ht="20.399999999999999" x14ac:dyDescent="0.55000000000000004">
      <c r="B54" s="1" t="s">
        <v>137</v>
      </c>
      <c r="E54" s="4">
        <v>-8100000</v>
      </c>
      <c r="F54" s="85"/>
      <c r="G54" s="4">
        <v>-8064000</v>
      </c>
      <c r="H54" s="4"/>
      <c r="I54" s="4">
        <v>-113954575</v>
      </c>
      <c r="J54" s="4"/>
      <c r="K54" s="4">
        <v>-103782623</v>
      </c>
    </row>
    <row r="55" spans="1:11" ht="20.399999999999999" x14ac:dyDescent="0.55000000000000004">
      <c r="B55" s="1" t="s">
        <v>139</v>
      </c>
      <c r="D55" s="69"/>
      <c r="E55" s="4">
        <v>75475531</v>
      </c>
      <c r="F55" s="85"/>
      <c r="G55" s="4">
        <v>0</v>
      </c>
      <c r="H55" s="4"/>
      <c r="I55" s="4">
        <v>75000000</v>
      </c>
      <c r="J55" s="88"/>
      <c r="K55" s="4">
        <v>0</v>
      </c>
    </row>
    <row r="56" spans="1:11" ht="20.399999999999999" hidden="1" x14ac:dyDescent="0.55000000000000004">
      <c r="B56" s="1" t="s">
        <v>136</v>
      </c>
      <c r="D56" s="69"/>
      <c r="E56" s="4">
        <v>0</v>
      </c>
      <c r="F56" s="85"/>
      <c r="G56" s="4">
        <v>0</v>
      </c>
      <c r="H56" s="4"/>
      <c r="I56" s="4"/>
      <c r="J56" s="88"/>
      <c r="K56" s="4">
        <v>0</v>
      </c>
    </row>
    <row r="57" spans="1:11" ht="20.399999999999999" x14ac:dyDescent="0.55000000000000004">
      <c r="B57" s="1" t="s">
        <v>140</v>
      </c>
      <c r="D57" s="69"/>
      <c r="E57" s="4">
        <v>0</v>
      </c>
      <c r="F57" s="85"/>
      <c r="G57" s="4">
        <v>0</v>
      </c>
      <c r="H57" s="4"/>
      <c r="I57" s="4">
        <v>-14644734</v>
      </c>
      <c r="J57" s="88"/>
      <c r="K57" s="4">
        <v>-6250109</v>
      </c>
    </row>
    <row r="58" spans="1:11" x14ac:dyDescent="0.5">
      <c r="B58" s="1" t="s">
        <v>197</v>
      </c>
      <c r="E58" s="4">
        <v>53820950</v>
      </c>
      <c r="F58" s="29"/>
      <c r="G58" s="4">
        <v>-22520198</v>
      </c>
      <c r="H58" s="17"/>
      <c r="I58" s="4">
        <v>22762950</v>
      </c>
      <c r="J58" s="18"/>
      <c r="K58" s="4">
        <v>-22772950</v>
      </c>
    </row>
    <row r="59" spans="1:11" ht="20.399999999999999" x14ac:dyDescent="0.55000000000000004">
      <c r="B59" s="1" t="s">
        <v>182</v>
      </c>
      <c r="E59" s="16" t="s">
        <v>269</v>
      </c>
      <c r="G59" s="4">
        <v>1300000</v>
      </c>
      <c r="H59" s="4"/>
      <c r="I59" s="4">
        <v>0</v>
      </c>
      <c r="J59" s="88"/>
      <c r="K59" s="4">
        <v>0</v>
      </c>
    </row>
    <row r="60" spans="1:11" ht="20.399999999999999" x14ac:dyDescent="0.5">
      <c r="A60" s="7"/>
      <c r="B60" s="1" t="s">
        <v>129</v>
      </c>
      <c r="E60" s="4">
        <v>3108037</v>
      </c>
      <c r="F60" s="17"/>
      <c r="G60" s="4">
        <v>1680020</v>
      </c>
      <c r="H60" s="21"/>
      <c r="I60" s="4">
        <v>0</v>
      </c>
      <c r="J60" s="21"/>
      <c r="K60" s="4">
        <v>0</v>
      </c>
    </row>
    <row r="61" spans="1:11" x14ac:dyDescent="0.5">
      <c r="B61" s="1" t="s">
        <v>198</v>
      </c>
      <c r="E61" s="4">
        <v>4984182</v>
      </c>
      <c r="F61" s="5"/>
      <c r="G61" s="4">
        <v>195299</v>
      </c>
      <c r="H61" s="18"/>
      <c r="I61" s="4">
        <v>37461952</v>
      </c>
      <c r="J61" s="18"/>
      <c r="K61" s="4">
        <v>10499594</v>
      </c>
    </row>
    <row r="62" spans="1:11" ht="20.399999999999999" x14ac:dyDescent="0.55000000000000004">
      <c r="A62" s="7" t="s">
        <v>272</v>
      </c>
      <c r="E62" s="96">
        <f>SUM(E46:E61)</f>
        <v>67005500</v>
      </c>
      <c r="F62" s="90"/>
      <c r="G62" s="96">
        <f>SUM(G46:G61)</f>
        <v>408758108</v>
      </c>
      <c r="H62" s="40"/>
      <c r="I62" s="96">
        <f>SUM(I46:I61)</f>
        <v>41603991</v>
      </c>
      <c r="J62" s="40"/>
      <c r="K62" s="96">
        <f>SUM(K46:K61)</f>
        <v>381152790</v>
      </c>
    </row>
    <row r="63" spans="1:11" ht="20.399999999999999" x14ac:dyDescent="0.2">
      <c r="A63" s="7" t="s">
        <v>74</v>
      </c>
      <c r="D63" s="9"/>
      <c r="E63" s="9"/>
      <c r="F63" s="9"/>
      <c r="G63" s="9"/>
      <c r="H63" s="9"/>
      <c r="I63" s="9"/>
      <c r="J63" s="9"/>
      <c r="K63" s="9"/>
    </row>
    <row r="64" spans="1:11" x14ac:dyDescent="0.5">
      <c r="B64" s="1" t="s">
        <v>135</v>
      </c>
      <c r="E64" s="4">
        <v>0</v>
      </c>
      <c r="F64" s="29"/>
      <c r="G64" s="4">
        <v>59993</v>
      </c>
      <c r="H64" s="29"/>
      <c r="I64" s="4">
        <v>0</v>
      </c>
      <c r="J64" s="29"/>
      <c r="K64" s="4">
        <v>59993</v>
      </c>
    </row>
    <row r="65" spans="1:14" ht="20.399999999999999" x14ac:dyDescent="0.5">
      <c r="A65" s="7"/>
      <c r="B65" s="1" t="s">
        <v>177</v>
      </c>
      <c r="E65" s="4">
        <v>0</v>
      </c>
      <c r="F65" s="29"/>
      <c r="G65" s="4">
        <v>2220000</v>
      </c>
      <c r="H65" s="29"/>
      <c r="I65" s="4">
        <v>26000000</v>
      </c>
      <c r="J65" s="29"/>
      <c r="K65" s="4">
        <v>14000000</v>
      </c>
    </row>
    <row r="66" spans="1:14" x14ac:dyDescent="0.5">
      <c r="B66" s="1" t="s">
        <v>178</v>
      </c>
      <c r="E66" s="4">
        <v>0</v>
      </c>
      <c r="F66" s="29"/>
      <c r="G66" s="4">
        <v>-807000</v>
      </c>
      <c r="H66" s="29"/>
      <c r="I66" s="4">
        <v>0</v>
      </c>
      <c r="J66" s="29"/>
      <c r="K66" s="4">
        <v>-134719053</v>
      </c>
    </row>
    <row r="67" spans="1:14" x14ac:dyDescent="0.5">
      <c r="B67" s="1" t="s">
        <v>179</v>
      </c>
      <c r="E67" s="4">
        <v>135400000</v>
      </c>
      <c r="F67" s="29"/>
      <c r="G67" s="4">
        <v>83000000</v>
      </c>
      <c r="H67" s="29"/>
      <c r="I67" s="4">
        <v>0</v>
      </c>
      <c r="J67" s="29"/>
      <c r="K67" s="4">
        <v>80000000</v>
      </c>
    </row>
    <row r="68" spans="1:14" ht="20.399999999999999" x14ac:dyDescent="0.2">
      <c r="A68" s="7"/>
      <c r="B68" s="1" t="s">
        <v>187</v>
      </c>
      <c r="D68" s="9"/>
      <c r="E68" s="19">
        <v>-122900000</v>
      </c>
      <c r="F68" s="19"/>
      <c r="G68" s="19">
        <v>-276007000</v>
      </c>
      <c r="H68" s="19"/>
      <c r="I68" s="19">
        <v>-80000000</v>
      </c>
      <c r="J68" s="19"/>
      <c r="K68" s="19">
        <v>-126007000</v>
      </c>
    </row>
    <row r="69" spans="1:14" hidden="1" x14ac:dyDescent="0.5">
      <c r="B69" s="1" t="s">
        <v>180</v>
      </c>
      <c r="E69" s="4"/>
      <c r="F69" s="29"/>
      <c r="G69" s="4">
        <v>0</v>
      </c>
      <c r="H69" s="29"/>
      <c r="I69" s="4"/>
      <c r="J69" s="29"/>
      <c r="K69" s="4">
        <v>0</v>
      </c>
    </row>
    <row r="70" spans="1:14" x14ac:dyDescent="0.5">
      <c r="B70" s="1" t="s">
        <v>188</v>
      </c>
      <c r="E70" s="4">
        <v>-75000000</v>
      </c>
      <c r="F70" s="29"/>
      <c r="G70" s="4">
        <v>-70000000</v>
      </c>
      <c r="H70" s="29"/>
      <c r="I70" s="4">
        <v>0</v>
      </c>
      <c r="J70" s="29"/>
      <c r="K70" s="4">
        <v>-70000000</v>
      </c>
    </row>
    <row r="71" spans="1:14" x14ac:dyDescent="0.5">
      <c r="B71" s="1" t="s">
        <v>181</v>
      </c>
      <c r="E71" s="4">
        <v>5000000</v>
      </c>
      <c r="F71" s="29"/>
      <c r="G71" s="4">
        <v>19929000</v>
      </c>
      <c r="H71" s="29"/>
      <c r="I71" s="4">
        <v>0</v>
      </c>
      <c r="J71" s="29"/>
      <c r="K71" s="4">
        <v>0</v>
      </c>
    </row>
    <row r="72" spans="1:14" x14ac:dyDescent="0.5">
      <c r="B72" s="1" t="s">
        <v>189</v>
      </c>
      <c r="E72" s="4">
        <v>-45816913</v>
      </c>
      <c r="F72" s="29"/>
      <c r="G72" s="4">
        <v>-100918427</v>
      </c>
      <c r="H72" s="29"/>
      <c r="I72" s="4">
        <v>0</v>
      </c>
      <c r="J72" s="29"/>
      <c r="K72" s="4">
        <v>0</v>
      </c>
    </row>
    <row r="73" spans="1:14" x14ac:dyDescent="0.5">
      <c r="B73" s="1" t="s">
        <v>53</v>
      </c>
      <c r="E73" s="4">
        <v>-8144484</v>
      </c>
      <c r="F73" s="29"/>
      <c r="G73" s="4">
        <v>-27081345</v>
      </c>
      <c r="H73" s="29"/>
      <c r="I73" s="4">
        <v>-746997</v>
      </c>
      <c r="J73" s="29"/>
      <c r="K73" s="4">
        <v>-2608854</v>
      </c>
    </row>
    <row r="74" spans="1:14" x14ac:dyDescent="0.5">
      <c r="B74" s="1" t="s">
        <v>186</v>
      </c>
      <c r="E74" s="4">
        <v>0</v>
      </c>
      <c r="F74" s="29"/>
      <c r="G74" s="4">
        <v>-5181580</v>
      </c>
      <c r="H74" s="29"/>
      <c r="I74" s="4">
        <v>0</v>
      </c>
      <c r="J74" s="29"/>
      <c r="K74" s="4">
        <v>-5181580</v>
      </c>
    </row>
    <row r="75" spans="1:14" x14ac:dyDescent="0.5">
      <c r="B75" s="1" t="s">
        <v>199</v>
      </c>
      <c r="E75" s="4">
        <v>-29791785</v>
      </c>
      <c r="F75" s="29"/>
      <c r="G75" s="4">
        <v>-30195029</v>
      </c>
      <c r="H75" s="18"/>
      <c r="I75" s="4">
        <v>-3721789</v>
      </c>
      <c r="J75" s="18"/>
      <c r="K75" s="4">
        <v>-11876706</v>
      </c>
    </row>
    <row r="76" spans="1:14" ht="20.399999999999999" x14ac:dyDescent="0.55000000000000004">
      <c r="A76" s="7" t="s">
        <v>273</v>
      </c>
      <c r="B76" s="7"/>
      <c r="C76" s="7"/>
      <c r="D76" s="7"/>
      <c r="E76" s="96">
        <f>SUM(E64:E75)</f>
        <v>-141253182</v>
      </c>
      <c r="F76" s="41"/>
      <c r="G76" s="96">
        <f>SUM(G64:G75)</f>
        <v>-404981388</v>
      </c>
      <c r="H76" s="39"/>
      <c r="I76" s="96">
        <f>SUM(I64:I75)</f>
        <v>-58468786</v>
      </c>
      <c r="J76" s="39"/>
      <c r="K76" s="96">
        <f>SUM(K64:K75)</f>
        <v>-256333200</v>
      </c>
    </row>
    <row r="77" spans="1:14" x14ac:dyDescent="0.5">
      <c r="E77" s="43"/>
      <c r="F77" s="5"/>
      <c r="G77" s="43"/>
      <c r="H77" s="18"/>
      <c r="I77" s="43"/>
      <c r="J77" s="18"/>
      <c r="K77" s="43"/>
    </row>
    <row r="78" spans="1:14" s="125" customFormat="1" ht="20.399999999999999" x14ac:dyDescent="0.55000000000000004">
      <c r="A78" s="7" t="s">
        <v>111</v>
      </c>
      <c r="B78" s="1"/>
      <c r="C78" s="1"/>
      <c r="D78" s="1"/>
      <c r="E78" s="98">
        <f>+E76+E62+E43</f>
        <v>11292869</v>
      </c>
      <c r="F78" s="41"/>
      <c r="G78" s="98">
        <f>+G76+G62+G43</f>
        <v>-62241805.550000012</v>
      </c>
      <c r="H78" s="39"/>
      <c r="I78" s="98">
        <f>+I76+I62+I43</f>
        <v>-53979186</v>
      </c>
      <c r="J78" s="39"/>
      <c r="K78" s="98">
        <f>+K76+K62+K43</f>
        <v>59051470</v>
      </c>
    </row>
    <row r="79" spans="1:14" s="125" customFormat="1" ht="20.399999999999999" x14ac:dyDescent="0.55000000000000004">
      <c r="A79" s="1" t="s">
        <v>185</v>
      </c>
      <c r="B79" s="1"/>
      <c r="C79" s="1"/>
      <c r="D79" s="1"/>
      <c r="E79" s="4">
        <v>103534042</v>
      </c>
      <c r="F79" s="16"/>
      <c r="G79" s="4">
        <v>165775848</v>
      </c>
      <c r="H79" s="152"/>
      <c r="I79" s="4">
        <v>59206773</v>
      </c>
      <c r="J79" s="152"/>
      <c r="K79" s="3">
        <v>155303</v>
      </c>
    </row>
    <row r="80" spans="1:14" s="125" customFormat="1" ht="24" thickBot="1" x14ac:dyDescent="0.6">
      <c r="A80" s="7" t="s">
        <v>184</v>
      </c>
      <c r="B80" s="1"/>
      <c r="C80" s="9"/>
      <c r="D80" s="153"/>
      <c r="E80" s="154">
        <f>SUM(E78:E79)</f>
        <v>114826911</v>
      </c>
      <c r="F80" s="16"/>
      <c r="G80" s="154">
        <f>SUM(G78:G79)</f>
        <v>103534042.44999999</v>
      </c>
      <c r="H80" s="155"/>
      <c r="I80" s="154">
        <f>SUM(I78:I79)</f>
        <v>5227587</v>
      </c>
      <c r="J80" s="155"/>
      <c r="K80" s="154">
        <f>SUM(K78:K79)</f>
        <v>59206773</v>
      </c>
      <c r="M80" s="126">
        <f>+E80-'BS1'!D11</f>
        <v>0</v>
      </c>
      <c r="N80" s="126">
        <f>+I80-'BS1'!H11</f>
        <v>0</v>
      </c>
    </row>
    <row r="81" spans="1:15" s="125" customFormat="1" ht="20.399999999999999" thickTop="1" x14ac:dyDescent="0.2">
      <c r="A81" s="1"/>
      <c r="B81" s="1"/>
      <c r="C81" s="1"/>
      <c r="D81" s="1"/>
      <c r="E81" s="1"/>
      <c r="F81" s="16"/>
      <c r="G81" s="16"/>
      <c r="H81" s="16"/>
      <c r="I81" s="1"/>
      <c r="J81" s="17"/>
      <c r="K81" s="17"/>
    </row>
    <row r="82" spans="1:15" s="125" customFormat="1" x14ac:dyDescent="0.2">
      <c r="A82" s="1"/>
      <c r="B82" s="1"/>
      <c r="C82" s="1"/>
      <c r="D82" s="1"/>
      <c r="E82" s="1"/>
      <c r="F82" s="16"/>
      <c r="G82" s="16"/>
      <c r="H82" s="16"/>
      <c r="I82" s="1"/>
      <c r="J82" s="17"/>
      <c r="K82" s="17"/>
    </row>
    <row r="83" spans="1:15" s="125" customFormat="1" ht="23.4" x14ac:dyDescent="0.2">
      <c r="A83" s="156" t="s">
        <v>233</v>
      </c>
      <c r="B83" s="1"/>
      <c r="C83" s="9"/>
      <c r="D83" s="153"/>
      <c r="E83" s="1"/>
      <c r="F83" s="157"/>
      <c r="G83" s="158"/>
      <c r="H83" s="159"/>
      <c r="I83" s="157"/>
      <c r="J83" s="157"/>
      <c r="K83" s="157"/>
      <c r="L83" s="127"/>
      <c r="N83" s="128"/>
      <c r="O83" s="128"/>
    </row>
    <row r="84" spans="1:15" s="125" customFormat="1" ht="23.4" x14ac:dyDescent="0.2">
      <c r="A84" s="7" t="s">
        <v>234</v>
      </c>
      <c r="B84" s="1"/>
      <c r="C84" s="9"/>
      <c r="D84" s="153"/>
      <c r="E84" s="1"/>
      <c r="F84" s="157"/>
      <c r="G84" s="159"/>
      <c r="H84" s="159"/>
      <c r="I84" s="157"/>
      <c r="J84" s="157"/>
      <c r="K84" s="159"/>
      <c r="L84" s="127"/>
      <c r="N84" s="128"/>
      <c r="O84" s="128"/>
    </row>
    <row r="85" spans="1:15" s="125" customFormat="1" ht="23.4" x14ac:dyDescent="0.5">
      <c r="A85" s="1"/>
      <c r="B85" s="1" t="s">
        <v>235</v>
      </c>
      <c r="C85" s="9"/>
      <c r="D85" s="153"/>
      <c r="E85" s="4">
        <v>-10845451</v>
      </c>
      <c r="F85" s="160"/>
      <c r="G85" s="161">
        <v>0</v>
      </c>
      <c r="H85" s="161"/>
      <c r="I85" s="4">
        <v>-4447739</v>
      </c>
      <c r="J85" s="160"/>
      <c r="K85" s="161">
        <v>0</v>
      </c>
      <c r="L85" s="130"/>
      <c r="N85" s="128"/>
      <c r="O85" s="128"/>
    </row>
    <row r="86" spans="1:15" s="125" customFormat="1" ht="23.4" x14ac:dyDescent="0.6">
      <c r="A86" s="162"/>
      <c r="B86" s="1" t="s">
        <v>236</v>
      </c>
      <c r="C86" s="9"/>
      <c r="D86" s="153"/>
      <c r="E86" s="4">
        <v>4661221</v>
      </c>
      <c r="F86" s="160"/>
      <c r="G86" s="161">
        <v>0</v>
      </c>
      <c r="H86" s="161"/>
      <c r="I86" s="4">
        <v>4447739</v>
      </c>
      <c r="J86" s="160"/>
      <c r="K86" s="161">
        <v>0</v>
      </c>
      <c r="L86" s="130"/>
      <c r="N86" s="128"/>
      <c r="O86" s="128"/>
    </row>
    <row r="87" spans="1:15" s="125" customFormat="1" ht="23.4" x14ac:dyDescent="0.6">
      <c r="A87" s="162"/>
      <c r="B87" s="1" t="s">
        <v>237</v>
      </c>
      <c r="C87" s="9"/>
      <c r="D87" s="153"/>
      <c r="E87" s="4">
        <v>7634111</v>
      </c>
      <c r="F87" s="160"/>
      <c r="G87" s="160">
        <v>0</v>
      </c>
      <c r="H87" s="160"/>
      <c r="I87" s="4">
        <v>0</v>
      </c>
      <c r="J87" s="160"/>
      <c r="K87" s="160">
        <v>0</v>
      </c>
      <c r="L87" s="129"/>
      <c r="N87" s="128"/>
      <c r="O87" s="128"/>
    </row>
    <row r="88" spans="1:15" s="125" customForma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27"/>
    </row>
    <row r="1048576" spans="10:11" x14ac:dyDescent="0.2">
      <c r="J1048576" s="27"/>
      <c r="K1048576" s="1"/>
    </row>
  </sheetData>
  <mergeCells count="3">
    <mergeCell ref="E4:G4"/>
    <mergeCell ref="I5:K5"/>
    <mergeCell ref="E5:G5"/>
  </mergeCells>
  <pageMargins left="0.78740157480314998" right="0.31496062992126" top="0.98425196850393704" bottom="0.511811023622047" header="0.511811023622047" footer="0.31496062992126"/>
  <pageSetup paperSize="9" scale="72" firstPageNumber="15" fitToHeight="0" orientation="portrait" useFirstPageNumber="1" r:id="rId1"/>
  <headerFooter>
    <oddFooter>&amp;L&amp;"Angsana New,Regular"&amp;14The accompanying notes are an integral part of these consolidated and seperate financial statements.&amp;R&amp;"Angsana New,Regular"&amp;14&amp;P</oddFooter>
  </headerFooter>
  <rowBreaks count="2" manualBreakCount="2">
    <brk id="43" max="10" man="1"/>
    <brk id="81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B753D223C5E34AB87677ED8EF2DC4C" ma:contentTypeVersion="18" ma:contentTypeDescription="Create a new document." ma:contentTypeScope="" ma:versionID="c3f1b5182738a78168362b63c76bfafc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99a6b7f50e55e7e04436d30bd0954d4e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df5565-42cb-48cd-9762-acc5d274563e}" ma:internalName="TaxCatchAll" ma:showField="CatchAllData" ma:web="5a9030fe-44eb-414a-a832-b9cd4a240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aa87c3-b3c7-4a60-99ba-36bc98ea187f">
      <Terms xmlns="http://schemas.microsoft.com/office/infopath/2007/PartnerControls"/>
    </lcf76f155ced4ddcb4097134ff3c332f>
    <TaxCatchAll xmlns="5a9030fe-44eb-414a-a832-b9cd4a240f9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A97AEB-DD62-4B72-A531-3A8DE974400D}"/>
</file>

<file path=customXml/itemProps2.xml><?xml version="1.0" encoding="utf-8"?>
<ds:datastoreItem xmlns:ds="http://schemas.openxmlformats.org/officeDocument/2006/customXml" ds:itemID="{AB9DA226-AACD-4DF4-962A-44F8D155448F}">
  <ds:schemaRefs>
    <ds:schemaRef ds:uri="http://schemas.microsoft.com/office/2006/documentManagement/types"/>
    <ds:schemaRef ds:uri="http://purl.org/dc/dcmitype/"/>
    <ds:schemaRef ds:uri="e4aa87c3-b3c7-4a60-99ba-36bc98ea187f"/>
    <ds:schemaRef ds:uri="http://schemas.microsoft.com/office/infopath/2007/PartnerControls"/>
    <ds:schemaRef ds:uri="http://schemas.openxmlformats.org/package/2006/metadata/core-properties"/>
    <ds:schemaRef ds:uri="5a9030fe-44eb-414a-a832-b9cd4a240f9b"/>
    <ds:schemaRef ds:uri="http://www.w3.org/XML/1998/namespace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F7E346A-28AD-47E3-9682-82F0FAEC64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BS1</vt:lpstr>
      <vt:lpstr>BS2</vt:lpstr>
      <vt:lpstr>PL</vt:lpstr>
      <vt:lpstr>CS-Conso</vt:lpstr>
      <vt:lpstr>CS-Separate</vt:lpstr>
      <vt:lpstr>CF</vt:lpstr>
      <vt:lpstr>'BS1'!Print_Area</vt:lpstr>
      <vt:lpstr>'BS2'!Print_Area</vt:lpstr>
      <vt:lpstr>CF!Print_Area</vt:lpstr>
      <vt:lpstr>'CS-Conso'!Print_Area</vt:lpstr>
      <vt:lpstr>'CS-Separate'!Print_Area</vt:lpstr>
      <vt:lpstr>PL!Print_Area</vt:lpstr>
      <vt:lpstr>CF!Print_Titles</vt:lpstr>
      <vt:lpstr>'CS-Conso'!Print_Titles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spattanavanich@deloitte.com</dc:creator>
  <cp:lastModifiedBy>Marisa Phosri</cp:lastModifiedBy>
  <cp:lastPrinted>2024-02-27T05:02:58Z</cp:lastPrinted>
  <dcterms:created xsi:type="dcterms:W3CDTF">2019-05-09T10:11:13Z</dcterms:created>
  <dcterms:modified xsi:type="dcterms:W3CDTF">2024-02-27T06:31:43Z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  <property fmtid="{D5CDD505-2E9C-101B-9397-08002B2CF9AE}" pid="3" name="MediaServiceImageTags">
    <vt:lpwstr/>
  </property>
</Properties>
</file>