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Dec23\"/>
    </mc:Choice>
  </mc:AlternateContent>
  <xr:revisionPtr revIDLastSave="0" documentId="13_ncr:1_{FBBED082-18DA-45E6-9595-304D02557029}" xr6:coauthVersionLast="47" xr6:coauthVersionMax="47" xr10:uidLastSave="{00000000-0000-0000-0000-000000000000}"/>
  <bookViews>
    <workbookView xWindow="-120" yWindow="-120" windowWidth="21840" windowHeight="13020" tabRatio="463" activeTab="5" xr2:uid="{00000000-000D-0000-FFFF-FFFF00000000}"/>
  </bookViews>
  <sheets>
    <sheet name="5-7" sheetId="14" r:id="rId1"/>
    <sheet name="8" sheetId="9" r:id="rId2"/>
    <sheet name="9" sheetId="11" r:id="rId3"/>
    <sheet name="10" sheetId="12" r:id="rId4"/>
    <sheet name="11" sheetId="13" r:id="rId5"/>
    <sheet name="12-14" sheetId="8" r:id="rId6"/>
  </sheets>
  <calcPr calcId="152511"/>
</workbook>
</file>

<file path=xl/calcChain.xml><?xml version="1.0" encoding="utf-8"?>
<calcChain xmlns="http://schemas.openxmlformats.org/spreadsheetml/2006/main">
  <c r="Y35" i="12" l="1"/>
  <c r="AA35" i="12" s="1"/>
  <c r="AE35" i="12" s="1"/>
  <c r="Y22" i="12"/>
  <c r="AA22" i="12" s="1"/>
  <c r="AE22" i="12" s="1"/>
  <c r="I112" i="8" l="1"/>
  <c r="I151" i="8"/>
  <c r="Y31" i="13" l="1"/>
  <c r="Y30" i="13"/>
  <c r="Y28" i="13"/>
  <c r="S22" i="13"/>
  <c r="O22" i="13"/>
  <c r="K22" i="13"/>
  <c r="O24" i="12"/>
  <c r="K24" i="12"/>
  <c r="J29" i="14" l="1"/>
  <c r="Y31" i="12"/>
  <c r="AA31" i="12"/>
  <c r="AE31" i="12" s="1"/>
  <c r="L30" i="11"/>
  <c r="J80" i="14"/>
  <c r="J46" i="14"/>
  <c r="J91" i="14"/>
  <c r="J143" i="14"/>
  <c r="J146" i="14" s="1"/>
  <c r="S34" i="13"/>
  <c r="O37" i="12"/>
  <c r="AA30" i="13"/>
  <c r="O34" i="13"/>
  <c r="K37" i="12"/>
  <c r="Y33" i="12"/>
  <c r="AA33" i="12" s="1"/>
  <c r="AE33" i="12" s="1"/>
  <c r="Y30" i="12"/>
  <c r="AA30" i="12" s="1"/>
  <c r="AE30" i="12" s="1"/>
  <c r="K151" i="8"/>
  <c r="G151" i="8"/>
  <c r="K112" i="8"/>
  <c r="G112" i="8"/>
  <c r="K55" i="8"/>
  <c r="G55" i="8"/>
  <c r="W22" i="13"/>
  <c r="U22" i="13"/>
  <c r="Q22" i="13"/>
  <c r="M22" i="13"/>
  <c r="M34" i="13" s="1"/>
  <c r="I22" i="13"/>
  <c r="G22" i="13"/>
  <c r="E22" i="13"/>
  <c r="Y20" i="13"/>
  <c r="AA20" i="13" s="1"/>
  <c r="Y19" i="13"/>
  <c r="AA19" i="13" s="1"/>
  <c r="Y16" i="13"/>
  <c r="AC24" i="12"/>
  <c r="W24" i="12"/>
  <c r="U24" i="12"/>
  <c r="S24" i="12"/>
  <c r="Q24" i="12"/>
  <c r="M24" i="12"/>
  <c r="I24" i="12"/>
  <c r="G24" i="12"/>
  <c r="E24" i="12"/>
  <c r="Y21" i="12"/>
  <c r="AA21" i="12" s="1"/>
  <c r="AE21" i="12" s="1"/>
  <c r="Y20" i="12"/>
  <c r="AA20" i="12" s="1"/>
  <c r="AE20" i="12" s="1"/>
  <c r="Y17" i="12"/>
  <c r="N49" i="11"/>
  <c r="N42" i="11"/>
  <c r="N30" i="11"/>
  <c r="N21" i="11"/>
  <c r="J49" i="11"/>
  <c r="J42" i="11"/>
  <c r="J30" i="11"/>
  <c r="J21" i="11"/>
  <c r="L23" i="9"/>
  <c r="L16" i="9"/>
  <c r="L25" i="9" s="1"/>
  <c r="L37" i="9" s="1"/>
  <c r="L40" i="9" s="1"/>
  <c r="H23" i="9"/>
  <c r="H16" i="9"/>
  <c r="L143" i="14"/>
  <c r="L146" i="14" s="1"/>
  <c r="H143" i="14"/>
  <c r="H146" i="14" s="1"/>
  <c r="L91" i="14"/>
  <c r="L80" i="14"/>
  <c r="H91" i="14"/>
  <c r="H80" i="14"/>
  <c r="L46" i="14"/>
  <c r="L29" i="14"/>
  <c r="H46" i="14"/>
  <c r="H29" i="14"/>
  <c r="K77" i="8" l="1"/>
  <c r="K81" i="8" s="1"/>
  <c r="K153" i="8" s="1"/>
  <c r="K157" i="8" s="1"/>
  <c r="G77" i="8"/>
  <c r="G81" i="8" s="1"/>
  <c r="G153" i="8" s="1"/>
  <c r="G157" i="8" s="1"/>
  <c r="J48" i="14"/>
  <c r="Y25" i="13"/>
  <c r="Y22" i="13"/>
  <c r="AA16" i="13"/>
  <c r="AA22" i="13" s="1"/>
  <c r="Y24" i="12"/>
  <c r="J93" i="14"/>
  <c r="L48" i="14"/>
  <c r="H93" i="14"/>
  <c r="H148" i="14" s="1"/>
  <c r="L93" i="14"/>
  <c r="L148" i="14" s="1"/>
  <c r="H48" i="14"/>
  <c r="N33" i="11"/>
  <c r="J33" i="11"/>
  <c r="H25" i="9"/>
  <c r="AA17" i="12"/>
  <c r="H37" i="9" l="1"/>
  <c r="H40" i="9" s="1"/>
  <c r="AA24" i="12"/>
  <c r="AE17" i="12"/>
  <c r="AE24" i="12" s="1"/>
  <c r="AA25" i="13" l="1"/>
  <c r="I34" i="13"/>
  <c r="G34" i="13"/>
  <c r="E34" i="13"/>
  <c r="Y27" i="12"/>
  <c r="AA27" i="12" s="1"/>
  <c r="AE27" i="12" s="1"/>
  <c r="G37" i="12"/>
  <c r="E37" i="12"/>
  <c r="M37" i="12" l="1"/>
  <c r="I37" i="12"/>
  <c r="A164" i="14" l="1"/>
  <c r="A55" i="9" s="1"/>
  <c r="A58" i="11" s="1"/>
  <c r="A59" i="12" s="1"/>
  <c r="A49" i="13" s="1"/>
  <c r="A187" i="8" s="1"/>
  <c r="A126" i="8" l="1"/>
  <c r="A66" i="8" s="1"/>
  <c r="U37" i="12" l="1"/>
  <c r="S37" i="12"/>
  <c r="Y34" i="12"/>
  <c r="AA31" i="13" l="1"/>
  <c r="AA34" i="12"/>
  <c r="AE34" i="12" l="1"/>
  <c r="W37" i="12" l="1"/>
  <c r="Y37" i="12"/>
  <c r="H30" i="11" l="1"/>
  <c r="J148" i="14" l="1"/>
  <c r="K34" i="13" l="1"/>
  <c r="AA28" i="13"/>
  <c r="F29" i="14" l="1"/>
  <c r="F80" i="14" l="1"/>
  <c r="F91" i="14" l="1"/>
  <c r="F93" i="14" s="1"/>
  <c r="F46" i="14"/>
  <c r="F48" i="14" s="1"/>
  <c r="F143" i="14" l="1"/>
  <c r="F146" i="14" s="1"/>
  <c r="F148" i="14" s="1"/>
  <c r="H21" i="11" l="1"/>
  <c r="H33" i="11" s="1"/>
  <c r="L21" i="11" l="1"/>
  <c r="L33" i="11" s="1"/>
  <c r="W34" i="13" l="1"/>
  <c r="L49" i="11" l="1"/>
  <c r="J23" i="9" l="1"/>
  <c r="J16" i="9" l="1"/>
  <c r="J25" i="9" s="1"/>
  <c r="F16" i="9" l="1"/>
  <c r="F23" i="9" l="1"/>
  <c r="F25" i="9" s="1"/>
  <c r="AC37" i="12" l="1"/>
  <c r="H49" i="11"/>
  <c r="J37" i="9" l="1"/>
  <c r="I55" i="8" l="1"/>
  <c r="J40" i="9"/>
  <c r="L36" i="11" s="1"/>
  <c r="I77" i="8" l="1"/>
  <c r="I81" i="8" s="1"/>
  <c r="I153" i="8" s="1"/>
  <c r="I157" i="8" s="1"/>
  <c r="Y32" i="13"/>
  <c r="Y34" i="13" s="1"/>
  <c r="U34" i="13"/>
  <c r="F37" i="9"/>
  <c r="F40" i="9" l="1"/>
  <c r="H36" i="11" s="1"/>
  <c r="L42" i="11"/>
  <c r="Q34" i="13" l="1"/>
  <c r="AA32" i="13"/>
  <c r="AA34" i="13" s="1"/>
  <c r="H42" i="11"/>
  <c r="Q37" i="12" l="1"/>
  <c r="AA37" i="12" l="1"/>
  <c r="AE37" i="12"/>
  <c r="E151" i="8" l="1"/>
  <c r="E112" i="8" l="1"/>
  <c r="E55" i="8" l="1"/>
  <c r="E77" i="8" l="1"/>
  <c r="E81" i="8" s="1"/>
  <c r="E153" i="8" s="1"/>
  <c r="E157" i="8" s="1"/>
</calcChain>
</file>

<file path=xl/sharedStrings.xml><?xml version="1.0" encoding="utf-8"?>
<sst xmlns="http://schemas.openxmlformats.org/spreadsheetml/2006/main" count="480" uniqueCount="292">
  <si>
    <t>Other current assets</t>
  </si>
  <si>
    <t>Other current liabilities</t>
  </si>
  <si>
    <t>Share capital</t>
  </si>
  <si>
    <t>Income tax</t>
  </si>
  <si>
    <t>Cash flows from financing activities</t>
  </si>
  <si>
    <t>Interest paid</t>
  </si>
  <si>
    <t>Income tax paid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</si>
  <si>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</si>
  <si>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</si>
  <si>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</si>
  <si>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</si>
  <si>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</si>
  <si>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</si>
  <si>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Legal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</si>
  <si>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</si>
  <si>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</si>
  <si>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</si>
  <si>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</si>
  <si>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</si>
  <si>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</si>
  <si>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</si>
  <si>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>Other operating income</t>
  </si>
  <si>
    <t xml:space="preserve">Authorised share capital </t>
  </si>
  <si>
    <t>Accrued income tax</t>
  </si>
  <si>
    <t>reserve</t>
  </si>
  <si>
    <t>Unit: Baht</t>
  </si>
  <si>
    <t>Current liabilities</t>
  </si>
  <si>
    <t>Non-current liabilities</t>
  </si>
  <si>
    <t>Total liabilities</t>
  </si>
  <si>
    <t>Share premium</t>
  </si>
  <si>
    <t>Share</t>
  </si>
  <si>
    <t>premium</t>
  </si>
  <si>
    <t>Purchases of property, plant and equipment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</si>
  <si>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</si>
  <si>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</si>
  <si>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</si>
  <si>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</si>
  <si>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</si>
  <si>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</si>
  <si>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Payments for investment in associates</t>
  </si>
  <si>
    <t>Cash and cash equivalents</t>
  </si>
  <si>
    <t>Cost of sales</t>
  </si>
  <si>
    <t>Current portion of long-term borrowings</t>
  </si>
  <si>
    <t>Sales</t>
  </si>
  <si>
    <t xml:space="preserve">Bank overdrafts and short-term </t>
  </si>
  <si>
    <t>borrowings from financial institutions</t>
  </si>
  <si>
    <t>Appropriated</t>
  </si>
  <si>
    <t>Notes</t>
  </si>
  <si>
    <t>Retained earnings</t>
  </si>
  <si>
    <t>Cost of providing services</t>
  </si>
  <si>
    <t xml:space="preserve">Selling expenses </t>
  </si>
  <si>
    <t>Administrative expenses</t>
  </si>
  <si>
    <t xml:space="preserve">Opening balance of cash and cash equivalents </t>
  </si>
  <si>
    <t xml:space="preserve">Closing balance of cash and cash equivalents </t>
  </si>
  <si>
    <t>Long-term loans to related parties</t>
  </si>
  <si>
    <t>Gross profit</t>
  </si>
  <si>
    <t>Finance lease receivables</t>
  </si>
  <si>
    <t>Other non-current assets</t>
  </si>
  <si>
    <t>Finance costs</t>
  </si>
  <si>
    <t>Short-term loans to related parties</t>
  </si>
  <si>
    <t>Interest received</t>
  </si>
  <si>
    <t>Short-term loans from related parties</t>
  </si>
  <si>
    <t>Films under production</t>
  </si>
  <si>
    <t>Services income</t>
  </si>
  <si>
    <t>Costs</t>
  </si>
  <si>
    <t>Total costs</t>
  </si>
  <si>
    <t>Employee benefit obligations</t>
  </si>
  <si>
    <t xml:space="preserve">Total </t>
  </si>
  <si>
    <t>Non-</t>
  </si>
  <si>
    <t>controlling</t>
  </si>
  <si>
    <t>equity</t>
  </si>
  <si>
    <t>for the year, net of income tax</t>
  </si>
  <si>
    <t>Attributable to owners of the parent</t>
  </si>
  <si>
    <t>Deferred income tax liabilities</t>
  </si>
  <si>
    <t>Deferred income tax assets</t>
  </si>
  <si>
    <t>Change in</t>
  </si>
  <si>
    <t>ownership</t>
  </si>
  <si>
    <t>other</t>
  </si>
  <si>
    <t>interest in</t>
  </si>
  <si>
    <t>component</t>
  </si>
  <si>
    <t>subsidiaries</t>
  </si>
  <si>
    <t>of equity</t>
  </si>
  <si>
    <t>the parent</t>
  </si>
  <si>
    <t>Total other</t>
  </si>
  <si>
    <t>owners of</t>
  </si>
  <si>
    <t>Investment in associates</t>
  </si>
  <si>
    <t>interest</t>
  </si>
  <si>
    <t>Inventories</t>
  </si>
  <si>
    <t>Investment in subsidiaries</t>
  </si>
  <si>
    <t>Property, plant and equipment</t>
  </si>
  <si>
    <t>Intangible assets</t>
  </si>
  <si>
    <t>Statement of Financial Position</t>
  </si>
  <si>
    <t xml:space="preserve">Statement of Comprehensive Income </t>
  </si>
  <si>
    <t>Statement of Cash Flows</t>
  </si>
  <si>
    <t>Currency translation differences</t>
  </si>
  <si>
    <t>Consolidated financial statements</t>
  </si>
  <si>
    <t>Separate financial statements</t>
  </si>
  <si>
    <t>Liabilities and equity</t>
  </si>
  <si>
    <t>Equity</t>
  </si>
  <si>
    <t>Total equity</t>
  </si>
  <si>
    <t>Other components of equity</t>
  </si>
  <si>
    <t>Owners of the parent</t>
  </si>
  <si>
    <t>Statement of Changes in Equity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</si>
  <si>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</si>
  <si>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(Cont’d)</t>
    </r>
  </si>
  <si>
    <t>Total liabilities and equity</t>
  </si>
  <si>
    <t xml:space="preserve">      par value of Baht 1 each</t>
  </si>
  <si>
    <t xml:space="preserve">      paid-up of Baht 1 each</t>
  </si>
  <si>
    <t>financial statements</t>
  </si>
  <si>
    <t xml:space="preserve">Consolidated </t>
  </si>
  <si>
    <t xml:space="preserve">Separate </t>
  </si>
  <si>
    <t>Share premium - treasury share</t>
  </si>
  <si>
    <t>Non-controlling interests</t>
  </si>
  <si>
    <r>
      <t xml:space="preserve">Statement of Changes in Equity </t>
    </r>
    <r>
      <rPr>
        <sz val="9"/>
        <color theme="1"/>
        <rFont val="Arial"/>
        <family val="2"/>
      </rPr>
      <t>(Cont’d)</t>
    </r>
  </si>
  <si>
    <t>Purchases of intangible assets</t>
  </si>
  <si>
    <t>The accompanying notes are an integral part of these consolidated and separate financial statements.</t>
  </si>
  <si>
    <t>attributable to:</t>
  </si>
  <si>
    <t>Trade accounts and other payables</t>
  </si>
  <si>
    <t>Income tax relating to the above items</t>
  </si>
  <si>
    <t>Non-controlling interests invested in subsidiary</t>
  </si>
  <si>
    <t>Interests in joint ventures</t>
  </si>
  <si>
    <t>Contract liabilities</t>
  </si>
  <si>
    <t>according to equity method</t>
  </si>
  <si>
    <t>Payment for investment in subsidiary</t>
  </si>
  <si>
    <t>Proceeds from return of investment in associate</t>
  </si>
  <si>
    <t>Trade accounts and other receivables</t>
  </si>
  <si>
    <t>to profit or loss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</si>
  <si>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</si>
  <si>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for the year</t>
  </si>
  <si>
    <t>Changes in equity during the year</t>
  </si>
  <si>
    <t>31 December</t>
  </si>
  <si>
    <t>Adjustments for:</t>
  </si>
  <si>
    <t>Interest income</t>
  </si>
  <si>
    <t>- inventories</t>
  </si>
  <si>
    <t>- other current assets</t>
  </si>
  <si>
    <t>- other non-current assets</t>
  </si>
  <si>
    <t>- contract liabilities</t>
  </si>
  <si>
    <t>- other current liabilities</t>
  </si>
  <si>
    <t>- other non-current liabilities</t>
  </si>
  <si>
    <t>Changes in operating assets and liabilities:</t>
  </si>
  <si>
    <t xml:space="preserve">Depreciation and amortisation </t>
  </si>
  <si>
    <t>Leases payment discount</t>
  </si>
  <si>
    <t>Advance income - loyalty program</t>
  </si>
  <si>
    <t>Financial costs</t>
  </si>
  <si>
    <t>- films under productions</t>
  </si>
  <si>
    <t>- finance lease receivables</t>
  </si>
  <si>
    <t>- employee benefit paid</t>
  </si>
  <si>
    <t>Consolidated</t>
  </si>
  <si>
    <t>Current portion of prepaid services</t>
  </si>
  <si>
    <t>Investment property</t>
  </si>
  <si>
    <t>Right-of-use assets</t>
  </si>
  <si>
    <t>Long-term prepaid services</t>
  </si>
  <si>
    <t>Current portion of lease liabilities</t>
  </si>
  <si>
    <t>Lease liabilities</t>
  </si>
  <si>
    <t>Dividends received</t>
  </si>
  <si>
    <t>Proceeds from disposals of equipment</t>
  </si>
  <si>
    <t>Current portion of contract liabilities</t>
  </si>
  <si>
    <t xml:space="preserve">   Ordinary shares 894,667,502 shares</t>
  </si>
  <si>
    <t xml:space="preserve">Earnings per share </t>
  </si>
  <si>
    <t>Dividends paid</t>
  </si>
  <si>
    <t>Repayments to long-term loan from financial institutions</t>
  </si>
  <si>
    <t>Effect of currency translation of cash and cash equivalents</t>
  </si>
  <si>
    <t>Dividends</t>
  </si>
  <si>
    <t>Non-cash transactions</t>
  </si>
  <si>
    <t>Payment for principal elements of lease liabilities</t>
  </si>
  <si>
    <t>Payments for right-of-use assets</t>
  </si>
  <si>
    <t>Lease modifications and reassessments</t>
  </si>
  <si>
    <t>at amortised cost</t>
  </si>
  <si>
    <t>value through profit or loss</t>
  </si>
  <si>
    <r>
      <t xml:space="preserve">Statement of Comprehensive Income </t>
    </r>
    <r>
      <rPr>
        <sz val="9"/>
        <color theme="1"/>
        <rFont val="Arial"/>
        <family val="2"/>
      </rPr>
      <t>(Cont’d)</t>
    </r>
  </si>
  <si>
    <t xml:space="preserve">Gain on disposals of financial assets measured at fair </t>
  </si>
  <si>
    <t>at fair value through profit or loss</t>
  </si>
  <si>
    <t>Proceeds from debenture</t>
  </si>
  <si>
    <t>Payable arising from purchase of equipment</t>
  </si>
  <si>
    <t>Director  ____________________________________       Director  ___________________________________________</t>
  </si>
  <si>
    <t xml:space="preserve">Items that will not subsequently </t>
  </si>
  <si>
    <t>be reclassified to profit or loss</t>
  </si>
  <si>
    <t xml:space="preserve">Items that will subsequently be reclassified </t>
  </si>
  <si>
    <t>Note</t>
  </si>
  <si>
    <t>2022</t>
  </si>
  <si>
    <t>Opening balance as at 1 January 2022</t>
  </si>
  <si>
    <t>Closing balance as at 31 December 2022</t>
  </si>
  <si>
    <t>Change in fair value of investments in equity</t>
  </si>
  <si>
    <t>instrument measured at fair value through</t>
  </si>
  <si>
    <t>Other comprehensive income (expense)</t>
  </si>
  <si>
    <t>in equity</t>
  </si>
  <si>
    <t>fair value of</t>
  </si>
  <si>
    <t>Dividend income</t>
  </si>
  <si>
    <t>Proceeds from disposals of financial assets measured</t>
  </si>
  <si>
    <t xml:space="preserve">Proceeds from disposals of financial assets measured </t>
  </si>
  <si>
    <t>Return of profit sharing</t>
  </si>
  <si>
    <t>Addition of decommissioning funds obligations</t>
  </si>
  <si>
    <t>14, 15, 16</t>
  </si>
  <si>
    <t>Gain on disposals of investment</t>
  </si>
  <si>
    <t>Profit before income tax</t>
  </si>
  <si>
    <t>Profit for the year</t>
  </si>
  <si>
    <t>Other comprehensive income :</t>
  </si>
  <si>
    <t>Total comprehensive income</t>
  </si>
  <si>
    <t>Profit attributable to:</t>
  </si>
  <si>
    <t>Basic earnings per share</t>
  </si>
  <si>
    <t xml:space="preserve">Long-term borrowings </t>
  </si>
  <si>
    <t>other comprehensive income</t>
  </si>
  <si>
    <t>Translation of</t>
  </si>
  <si>
    <t>Total comprehensive income for the year</t>
  </si>
  <si>
    <t>and joint ventures</t>
  </si>
  <si>
    <t>non-controlling interests</t>
  </si>
  <si>
    <t>Net cash used in financing activities</t>
  </si>
  <si>
    <t>Equity attributable to owners of the parent</t>
  </si>
  <si>
    <t>subsidiaries, associates and joint ventures</t>
  </si>
  <si>
    <t>and share of other</t>
  </si>
  <si>
    <t>comprehensive income</t>
  </si>
  <si>
    <t>treasury share</t>
  </si>
  <si>
    <t>Loss on sales returns</t>
  </si>
  <si>
    <t>Gain on disposals of investments in associate</t>
  </si>
  <si>
    <t>Payment for investment in financial assets measured</t>
  </si>
  <si>
    <t xml:space="preserve">Payments for investment in financial assets measured </t>
  </si>
  <si>
    <t>Repayments to debenture</t>
  </si>
  <si>
    <t>lease incentives</t>
  </si>
  <si>
    <t>Proceeds from sales back of long-term lease area</t>
  </si>
  <si>
    <t>at fair value through other comprehensive income</t>
  </si>
  <si>
    <t>subsidiaries, associates and joint venture</t>
  </si>
  <si>
    <t>and joint venture according to equity method</t>
  </si>
  <si>
    <t>Share of comprehensive loss of subsidiaries</t>
  </si>
  <si>
    <t>Financial assets measured at fair value</t>
  </si>
  <si>
    <t>through profit or loss</t>
  </si>
  <si>
    <t>through other comprehensive income</t>
  </si>
  <si>
    <t>premium -</t>
  </si>
  <si>
    <t>(loss) from investments</t>
  </si>
  <si>
    <t>investments</t>
  </si>
  <si>
    <t>instrument</t>
  </si>
  <si>
    <t>- trade accounts and other receivables</t>
  </si>
  <si>
    <t>- trade accounts and other payables</t>
  </si>
  <si>
    <t>Net cash generated from (used in) operating activities</t>
  </si>
  <si>
    <t>Short-term loans made to related parties</t>
  </si>
  <si>
    <t>fair value through profit or loss</t>
  </si>
  <si>
    <t>Payments for investment in financial assets measured at</t>
  </si>
  <si>
    <t xml:space="preserve">Payments for investment in subsidiary from </t>
  </si>
  <si>
    <t>Proceeds from disposals of investment in associates</t>
  </si>
  <si>
    <t>Proceeds from short-term loans from related parties</t>
  </si>
  <si>
    <t>Repayments to short-term loans from related parties</t>
  </si>
  <si>
    <t>Proceeds from short-term loans from financial institutions</t>
  </si>
  <si>
    <t>Repayments to short-term loans from financial institutions</t>
  </si>
  <si>
    <t xml:space="preserve">Acquisition of right-of-use assets and lease liabilities less </t>
  </si>
  <si>
    <t xml:space="preserve">Receipt from repayment of short-term loans </t>
  </si>
  <si>
    <t>to related parties</t>
  </si>
  <si>
    <t xml:space="preserve">Receipt from repayment of long-term loans </t>
  </si>
  <si>
    <t>Gain from lease modification</t>
  </si>
  <si>
    <t>As at 31 December 2023</t>
  </si>
  <si>
    <t>2023</t>
  </si>
  <si>
    <t>For the year ended 31 December 2023</t>
  </si>
  <si>
    <t>Opening balance as at 1 January 2023</t>
  </si>
  <si>
    <t>Closing balance as at 31 December 2023</t>
  </si>
  <si>
    <t>of investment property</t>
  </si>
  <si>
    <t>Disposal of investment in subsidiaries</t>
  </si>
  <si>
    <t>Change in parent's ownership interest</t>
  </si>
  <si>
    <t>in joint operation</t>
  </si>
  <si>
    <t>Gain on disposals of investments in subsidiaries</t>
  </si>
  <si>
    <t>Change in parent's ownership interest in joint operation</t>
  </si>
  <si>
    <t>Receivable from disposal of equipments</t>
  </si>
  <si>
    <t>Trasury shares</t>
  </si>
  <si>
    <t xml:space="preserve">      Legal reserve</t>
  </si>
  <si>
    <t>Treasury shares</t>
  </si>
  <si>
    <t>parent's</t>
  </si>
  <si>
    <t>and joint</t>
  </si>
  <si>
    <t>operations</t>
  </si>
  <si>
    <t>Proceeds from disposals of investment in subsidiaries</t>
  </si>
  <si>
    <t>Payments for treasury shares</t>
  </si>
  <si>
    <t>40 d)</t>
  </si>
  <si>
    <t>40 e)</t>
  </si>
  <si>
    <t>40 f)</t>
  </si>
  <si>
    <t xml:space="preserve">Share of profit (loss) of investments in </t>
  </si>
  <si>
    <t>Total other comprehensive (expense) income</t>
  </si>
  <si>
    <t>Loss (reversal) on diminution in value of inventories</t>
  </si>
  <si>
    <t xml:space="preserve">Shares of (profit) loss from subsidiaries, associates </t>
  </si>
  <si>
    <t>Cash generated from operating activities</t>
  </si>
  <si>
    <t>Cash generated from operations</t>
  </si>
  <si>
    <t>Net cash (used in) generated from investing activities</t>
  </si>
  <si>
    <t>Net decrease in cash and cash equivalents</t>
  </si>
  <si>
    <t xml:space="preserve">      Treasury shares</t>
  </si>
  <si>
    <t>Gain from fair value adjustments</t>
  </si>
  <si>
    <t>Gain on revaluation of investment property</t>
  </si>
  <si>
    <t xml:space="preserve">Loss from changes in fair value of financial assets </t>
  </si>
  <si>
    <t>Reversal of expected credit loss</t>
  </si>
  <si>
    <t>Unrealised loss on exchange rate</t>
  </si>
  <si>
    <t>Loss on impairment in interest in joint ventures</t>
  </si>
  <si>
    <t>Gain on reversal of impairment in investment in subsidiaries</t>
  </si>
  <si>
    <t>Financial assets measured at amortised cost</t>
  </si>
  <si>
    <t>Share of other comprehensive income (expense) of</t>
  </si>
  <si>
    <t>Loss (gain) from disposals of equipment</t>
  </si>
  <si>
    <t>Loss on impairment of plant, equipment and intangible assets</t>
  </si>
  <si>
    <t>Loss on write-off of bad debts and other assets</t>
  </si>
  <si>
    <t>Loss on write-off of equipment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</si>
</sst>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,_ ;\(#,##0,\)"/>
    <numFmt numFmtId="169" formatCode="_(* #,##0_);_(* \(#,##0\);_(* &quot;-&quot;??_);_(@_)"/>
    <numFmt numFmtId="170" formatCode="#,##0.0;\(#,##0.0\);&quot;-&quot;;@"/>
  </numFmts>
  <fonts count="30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6" fillId="21" borderId="2" applyNumberFormat="0" applyAlignment="0" applyProtection="0"/>
    <xf numFmtId="0" fontId="7" fillId="0" borderId="6" applyNumberFormat="0" applyFill="0" applyAlignment="0" applyProtection="0"/>
    <xf numFmtId="0" fontId="8" fillId="3" borderId="0" applyNumberFormat="0" applyBorder="0" applyAlignment="0" applyProtection="0"/>
    <xf numFmtId="0" fontId="9" fillId="20" borderId="8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7" borderId="1" applyNumberFormat="0" applyAlignment="0" applyProtection="0"/>
    <xf numFmtId="0" fontId="16" fillId="22" borderId="0" applyNumberFormat="0" applyBorder="0" applyAlignment="0" applyProtection="0"/>
    <xf numFmtId="0" fontId="17" fillId="0" borderId="9" applyNumberFormat="0" applyFill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3" fillId="23" borderId="7" applyNumberFormat="0" applyFon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319">
    <xf numFmtId="0" fontId="0" fillId="0" borderId="0" xfId="0"/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167" fontId="22" fillId="0" borderId="0" xfId="19" applyNumberFormat="1" applyFont="1" applyAlignment="1">
      <alignment horizontal="right" vertical="center"/>
    </xf>
    <xf numFmtId="166" fontId="22" fillId="0" borderId="0" xfId="19" applyNumberFormat="1" applyFont="1" applyFill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 vertical="center"/>
    </xf>
    <xf numFmtId="167" fontId="21" fillId="0" borderId="0" xfId="19" applyNumberFormat="1" applyFont="1" applyBorder="1" applyAlignment="1">
      <alignment horizontal="right" vertical="center"/>
    </xf>
    <xf numFmtId="166" fontId="21" fillId="0" borderId="0" xfId="19" applyNumberFormat="1" applyFont="1" applyBorder="1" applyAlignment="1">
      <alignment horizontal="right" vertical="center"/>
    </xf>
    <xf numFmtId="167" fontId="21" fillId="0" borderId="0" xfId="19" applyNumberFormat="1" applyFont="1" applyAlignment="1">
      <alignment horizontal="right" vertical="center"/>
    </xf>
    <xf numFmtId="166" fontId="21" fillId="0" borderId="0" xfId="19" applyNumberFormat="1" applyFont="1" applyFill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Continuous" vertical="center"/>
    </xf>
    <xf numFmtId="167" fontId="21" fillId="0" borderId="10" xfId="19" applyNumberFormat="1" applyFont="1" applyBorder="1" applyAlignment="1">
      <alignment horizontal="right" vertical="center"/>
    </xf>
    <xf numFmtId="166" fontId="21" fillId="0" borderId="10" xfId="19" applyNumberFormat="1" applyFont="1" applyFill="1" applyBorder="1" applyAlignment="1">
      <alignment horizontal="right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Continuous" vertical="center"/>
    </xf>
    <xf numFmtId="167" fontId="21" fillId="0" borderId="11" xfId="19" applyNumberFormat="1" applyFont="1" applyBorder="1" applyAlignment="1">
      <alignment horizontal="right" vertical="center"/>
    </xf>
    <xf numFmtId="166" fontId="21" fillId="0" borderId="0" xfId="19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167" fontId="21" fillId="0" borderId="10" xfId="19" quotePrefix="1" applyNumberFormat="1" applyFont="1" applyBorder="1" applyAlignment="1">
      <alignment horizontal="right" vertical="center"/>
    </xf>
    <xf numFmtId="166" fontId="21" fillId="0" borderId="0" xfId="19" quotePrefix="1" applyNumberFormat="1" applyFont="1" applyBorder="1" applyAlignment="1">
      <alignment horizontal="right" vertical="center"/>
    </xf>
    <xf numFmtId="167" fontId="21" fillId="0" borderId="0" xfId="19" quotePrefix="1" applyNumberFormat="1" applyFont="1" applyBorder="1" applyAlignment="1">
      <alignment horizontal="right" vertical="center"/>
    </xf>
    <xf numFmtId="166" fontId="21" fillId="0" borderId="0" xfId="0" applyNumberFormat="1" applyFont="1" applyAlignment="1">
      <alignment vertical="center"/>
    </xf>
    <xf numFmtId="167" fontId="21" fillId="0" borderId="0" xfId="19" applyNumberFormat="1" applyFont="1" applyFill="1" applyBorder="1" applyAlignment="1">
      <alignment horizontal="right" vertical="center"/>
    </xf>
    <xf numFmtId="167" fontId="21" fillId="0" borderId="0" xfId="19" applyNumberFormat="1" applyFont="1" applyFill="1" applyBorder="1" applyAlignment="1">
      <alignment vertical="center"/>
    </xf>
    <xf numFmtId="167" fontId="22" fillId="0" borderId="0" xfId="19" applyNumberFormat="1" applyFont="1" applyFill="1" applyAlignment="1">
      <alignment horizontal="right" vertical="center"/>
    </xf>
    <xf numFmtId="166" fontId="22" fillId="0" borderId="0" xfId="19" applyNumberFormat="1" applyFont="1" applyFill="1" applyBorder="1" applyAlignment="1">
      <alignment horizontal="right" vertical="center"/>
    </xf>
    <xf numFmtId="167" fontId="22" fillId="0" borderId="0" xfId="19" applyNumberFormat="1" applyFont="1" applyFill="1" applyBorder="1" applyAlignment="1">
      <alignment horizontal="right" vertical="center"/>
    </xf>
    <xf numFmtId="0" fontId="22" fillId="0" borderId="0" xfId="0" quotePrefix="1" applyFont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167" fontId="22" fillId="0" borderId="10" xfId="19" applyNumberFormat="1" applyFont="1" applyFill="1" applyBorder="1" applyAlignment="1">
      <alignment horizontal="right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166" fontId="22" fillId="0" borderId="0" xfId="19" applyNumberFormat="1" applyFont="1" applyBorder="1" applyAlignment="1">
      <alignment horizontal="right" vertical="center"/>
    </xf>
    <xf numFmtId="167" fontId="22" fillId="0" borderId="0" xfId="19" applyNumberFormat="1" applyFont="1" applyBorder="1" applyAlignment="1">
      <alignment horizontal="right" vertical="center"/>
    </xf>
    <xf numFmtId="167" fontId="22" fillId="0" borderId="0" xfId="19" applyNumberFormat="1" applyFont="1" applyBorder="1" applyAlignment="1">
      <alignment vertical="center"/>
    </xf>
    <xf numFmtId="0" fontId="22" fillId="0" borderId="0" xfId="0" quotePrefix="1" applyNumberFormat="1" applyFont="1" applyBorder="1" applyAlignment="1">
      <alignment horizontal="justify" vertical="center"/>
    </xf>
    <xf numFmtId="0" fontId="22" fillId="0" borderId="0" xfId="0" quotePrefix="1" applyNumberFormat="1" applyFont="1" applyBorder="1" applyAlignment="1">
      <alignment horizontal="center" vertical="center"/>
    </xf>
    <xf numFmtId="167" fontId="22" fillId="0" borderId="0" xfId="0" quotePrefix="1" applyNumberFormat="1" applyFont="1" applyBorder="1" applyAlignment="1">
      <alignment horizontal="justify" vertical="center"/>
    </xf>
    <xf numFmtId="0" fontId="22" fillId="0" borderId="0" xfId="0" applyNumberFormat="1" applyFont="1" applyAlignment="1">
      <alignment vertical="center"/>
    </xf>
    <xf numFmtId="166" fontId="21" fillId="0" borderId="0" xfId="0" applyNumberFormat="1" applyFont="1" applyAlignment="1">
      <alignment horizontal="left" vertical="center"/>
    </xf>
    <xf numFmtId="166" fontId="22" fillId="0" borderId="0" xfId="20" applyNumberFormat="1" applyFont="1" applyFill="1" applyBorder="1" applyAlignment="1">
      <alignment horizontal="right" vertical="center"/>
    </xf>
    <xf numFmtId="167" fontId="22" fillId="0" borderId="10" xfId="20" applyNumberFormat="1" applyFont="1" applyFill="1" applyBorder="1" applyAlignment="1">
      <alignment horizontal="right" vertical="center"/>
    </xf>
    <xf numFmtId="167" fontId="22" fillId="0" borderId="10" xfId="19" applyNumberFormat="1" applyFont="1" applyBorder="1" applyAlignment="1">
      <alignment horizontal="right" vertical="center"/>
    </xf>
    <xf numFmtId="167" fontId="22" fillId="0" borderId="0" xfId="2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167" fontId="22" fillId="0" borderId="12" xfId="19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2" fillId="0" borderId="10" xfId="0" quotePrefix="1" applyNumberFormat="1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166" fontId="22" fillId="0" borderId="10" xfId="19" applyNumberFormat="1" applyFont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Border="1" applyAlignment="1">
      <alignment horizontal="justify" vertical="center"/>
    </xf>
    <xf numFmtId="0" fontId="22" fillId="0" borderId="0" xfId="0" applyFont="1" applyFill="1" applyBorder="1" applyAlignment="1">
      <alignment horizontal="center" vertical="center"/>
    </xf>
    <xf numFmtId="167" fontId="22" fillId="0" borderId="0" xfId="0" applyNumberFormat="1" applyFont="1" applyFill="1" applyBorder="1" applyAlignment="1">
      <alignment horizontal="right" vertical="center"/>
    </xf>
    <xf numFmtId="166" fontId="22" fillId="0" borderId="0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1" fillId="0" borderId="0" xfId="30" applyFont="1" applyFill="1" applyAlignment="1">
      <alignment horizontal="left" vertical="center"/>
    </xf>
    <xf numFmtId="0" fontId="22" fillId="0" borderId="0" xfId="30" quotePrefix="1" applyNumberFormat="1" applyFont="1" applyFill="1" applyBorder="1" applyAlignment="1">
      <alignment horizontal="justify" vertical="center"/>
    </xf>
    <xf numFmtId="0" fontId="22" fillId="0" borderId="0" xfId="30" quotePrefix="1" applyNumberFormat="1" applyFont="1" applyFill="1" applyBorder="1" applyAlignment="1">
      <alignment horizontal="center" vertical="center"/>
    </xf>
    <xf numFmtId="167" fontId="22" fillId="0" borderId="0" xfId="30" quotePrefix="1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vertical="center"/>
    </xf>
    <xf numFmtId="0" fontId="21" fillId="0" borderId="0" xfId="30" applyFont="1" applyFill="1" applyAlignment="1">
      <alignment horizontal="center" vertical="center"/>
    </xf>
    <xf numFmtId="0" fontId="21" fillId="0" borderId="0" xfId="30" applyFont="1" applyFill="1" applyAlignment="1">
      <alignment horizontal="centerContinuous" vertical="center"/>
    </xf>
    <xf numFmtId="167" fontId="21" fillId="0" borderId="0" xfId="24" applyNumberFormat="1" applyFont="1" applyFill="1" applyBorder="1" applyAlignment="1">
      <alignment horizontal="right" vertical="center"/>
    </xf>
    <xf numFmtId="167" fontId="21" fillId="0" borderId="0" xfId="24" applyNumberFormat="1" applyFont="1" applyFill="1" applyAlignment="1">
      <alignment horizontal="right" vertical="center"/>
    </xf>
    <xf numFmtId="0" fontId="21" fillId="0" borderId="0" xfId="30" applyFont="1" applyFill="1" applyAlignment="1">
      <alignment vertical="center"/>
    </xf>
    <xf numFmtId="0" fontId="21" fillId="0" borderId="10" xfId="30" applyFont="1" applyFill="1" applyBorder="1" applyAlignment="1">
      <alignment horizontal="left" vertical="center"/>
    </xf>
    <xf numFmtId="0" fontId="21" fillId="0" borderId="10" xfId="30" applyFont="1" applyFill="1" applyBorder="1" applyAlignment="1">
      <alignment horizontal="center" vertical="center"/>
    </xf>
    <xf numFmtId="0" fontId="21" fillId="0" borderId="10" xfId="30" applyFont="1" applyFill="1" applyBorder="1" applyAlignment="1">
      <alignment horizontal="centerContinuous" vertical="center"/>
    </xf>
    <xf numFmtId="167" fontId="21" fillId="0" borderId="10" xfId="24" applyNumberFormat="1" applyFont="1" applyFill="1" applyBorder="1" applyAlignment="1">
      <alignment horizontal="right" vertical="center"/>
    </xf>
    <xf numFmtId="0" fontId="21" fillId="0" borderId="0" xfId="30" applyFont="1" applyFill="1" applyBorder="1" applyAlignment="1">
      <alignment horizontal="left" vertical="center"/>
    </xf>
    <xf numFmtId="0" fontId="21" fillId="0" borderId="0" xfId="30" applyFont="1" applyFill="1" applyBorder="1" applyAlignment="1">
      <alignment horizontal="center" vertical="center"/>
    </xf>
    <xf numFmtId="0" fontId="21" fillId="0" borderId="0" xfId="30" applyFont="1" applyFill="1" applyBorder="1" applyAlignment="1">
      <alignment horizontal="centerContinuous" vertical="center"/>
    </xf>
    <xf numFmtId="167" fontId="21" fillId="0" borderId="11" xfId="24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horizontal="left" vertical="center"/>
    </xf>
    <xf numFmtId="0" fontId="23" fillId="0" borderId="0" xfId="30" applyFont="1" applyFill="1" applyAlignment="1">
      <alignment horizontal="center" vertical="center"/>
    </xf>
    <xf numFmtId="167" fontId="22" fillId="0" borderId="0" xfId="24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horizontal="center" vertical="center"/>
    </xf>
    <xf numFmtId="0" fontId="25" fillId="0" borderId="0" xfId="55" applyFont="1" applyFill="1" applyAlignment="1">
      <alignment horizontal="center" vertical="center"/>
    </xf>
    <xf numFmtId="167" fontId="25" fillId="0" borderId="0" xfId="56" applyNumberFormat="1" applyFont="1" applyFill="1" applyBorder="1" applyAlignment="1">
      <alignment horizontal="right" vertical="center"/>
    </xf>
    <xf numFmtId="167" fontId="25" fillId="0" borderId="10" xfId="56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horizontal="left" vertical="center" indent="1"/>
    </xf>
    <xf numFmtId="0" fontId="26" fillId="0" borderId="0" xfId="0" applyFont="1" applyAlignment="1">
      <alignment vertical="center"/>
    </xf>
    <xf numFmtId="0" fontId="26" fillId="0" borderId="0" xfId="55" applyFont="1" applyFill="1" applyAlignment="1">
      <alignment horizontal="left" vertical="center"/>
    </xf>
    <xf numFmtId="167" fontId="25" fillId="0" borderId="0" xfId="55" applyNumberFormat="1" applyFont="1" applyFill="1" applyAlignment="1">
      <alignment horizontal="right" vertical="center"/>
    </xf>
    <xf numFmtId="0" fontId="25" fillId="0" borderId="0" xfId="0" applyFont="1" applyAlignment="1">
      <alignment vertical="center"/>
    </xf>
    <xf numFmtId="167" fontId="22" fillId="0" borderId="10" xfId="24" applyNumberFormat="1" applyFont="1" applyFill="1" applyBorder="1" applyAlignment="1">
      <alignment horizontal="right" vertical="center"/>
    </xf>
    <xf numFmtId="167" fontId="25" fillId="0" borderId="0" xfId="55" applyNumberFormat="1" applyFont="1" applyFill="1" applyAlignment="1">
      <alignment vertical="center"/>
    </xf>
    <xf numFmtId="167" fontId="22" fillId="0" borderId="12" xfId="24" applyNumberFormat="1" applyFont="1" applyFill="1" applyBorder="1" applyAlignment="1">
      <alignment horizontal="right" vertical="center"/>
    </xf>
    <xf numFmtId="0" fontId="21" fillId="0" borderId="0" xfId="30" applyFont="1" applyAlignment="1">
      <alignment horizontal="left" vertical="center"/>
    </xf>
    <xf numFmtId="0" fontId="21" fillId="0" borderId="0" xfId="30" applyFont="1" applyAlignment="1">
      <alignment vertical="center"/>
    </xf>
    <xf numFmtId="0" fontId="21" fillId="0" borderId="0" xfId="30" applyFont="1" applyAlignment="1">
      <alignment horizontal="center" vertical="center"/>
    </xf>
    <xf numFmtId="0" fontId="22" fillId="0" borderId="0" xfId="30" applyFont="1" applyAlignment="1">
      <alignment vertical="center"/>
    </xf>
    <xf numFmtId="167" fontId="22" fillId="0" borderId="0" xfId="24" applyNumberFormat="1" applyFont="1" applyFill="1" applyAlignment="1">
      <alignment horizontal="right" vertical="center"/>
    </xf>
    <xf numFmtId="0" fontId="21" fillId="0" borderId="0" xfId="26" applyFont="1" applyFill="1" applyAlignment="1">
      <alignment horizontal="left" vertical="center"/>
    </xf>
    <xf numFmtId="166" fontId="22" fillId="0" borderId="0" xfId="26" applyNumberFormat="1" applyFont="1" applyFill="1" applyAlignment="1">
      <alignment vertical="center"/>
    </xf>
    <xf numFmtId="167" fontId="22" fillId="0" borderId="0" xfId="25" applyNumberFormat="1" applyFont="1" applyFill="1" applyAlignment="1">
      <alignment horizontal="right" vertical="center"/>
    </xf>
    <xf numFmtId="167" fontId="22" fillId="0" borderId="0" xfId="26" applyNumberFormat="1" applyFont="1" applyFill="1" applyAlignment="1">
      <alignment horizontal="right" vertical="center"/>
    </xf>
    <xf numFmtId="166" fontId="21" fillId="0" borderId="0" xfId="26" applyNumberFormat="1" applyFont="1" applyFill="1" applyAlignment="1">
      <alignment horizontal="left" vertical="center"/>
    </xf>
    <xf numFmtId="167" fontId="21" fillId="0" borderId="0" xfId="25" applyNumberFormat="1" applyFont="1" applyFill="1" applyBorder="1" applyAlignment="1">
      <alignment horizontal="right" vertical="center"/>
    </xf>
    <xf numFmtId="167" fontId="21" fillId="0" borderId="0" xfId="25" applyNumberFormat="1" applyFont="1" applyFill="1" applyAlignment="1">
      <alignment horizontal="right" vertical="center"/>
    </xf>
    <xf numFmtId="166" fontId="21" fillId="0" borderId="10" xfId="26" applyNumberFormat="1" applyFont="1" applyFill="1" applyBorder="1" applyAlignment="1">
      <alignment horizontal="left" vertical="center"/>
    </xf>
    <xf numFmtId="167" fontId="21" fillId="0" borderId="10" xfId="25" applyNumberFormat="1" applyFont="1" applyFill="1" applyBorder="1" applyAlignment="1">
      <alignment horizontal="right" vertical="center"/>
    </xf>
    <xf numFmtId="167" fontId="22" fillId="0" borderId="10" xfId="26" applyNumberFormat="1" applyFont="1" applyFill="1" applyBorder="1" applyAlignment="1">
      <alignment horizontal="right" vertical="center"/>
    </xf>
    <xf numFmtId="166" fontId="21" fillId="0" borderId="0" xfId="26" applyNumberFormat="1" applyFont="1" applyFill="1" applyBorder="1" applyAlignment="1">
      <alignment horizontal="left" vertical="center"/>
    </xf>
    <xf numFmtId="167" fontId="22" fillId="0" borderId="0" xfId="26" applyNumberFormat="1" applyFont="1" applyFill="1" applyBorder="1" applyAlignment="1">
      <alignment horizontal="right" vertical="center"/>
    </xf>
    <xf numFmtId="167" fontId="22" fillId="0" borderId="0" xfId="25" applyNumberFormat="1" applyFont="1" applyFill="1" applyBorder="1" applyAlignment="1">
      <alignment horizontal="right" vertical="center"/>
    </xf>
    <xf numFmtId="166" fontId="22" fillId="0" borderId="0" xfId="26" applyNumberFormat="1" applyFont="1" applyFill="1" applyBorder="1" applyAlignment="1">
      <alignment vertical="center"/>
    </xf>
    <xf numFmtId="167" fontId="21" fillId="0" borderId="10" xfId="26" applyNumberFormat="1" applyFont="1" applyFill="1" applyBorder="1" applyAlignment="1">
      <alignment horizontal="right" vertical="center"/>
    </xf>
    <xf numFmtId="167" fontId="21" fillId="0" borderId="0" xfId="25" applyNumberFormat="1" applyFont="1" applyFill="1" applyBorder="1" applyAlignment="1">
      <alignment horizontal="center" vertical="center"/>
    </xf>
    <xf numFmtId="167" fontId="21" fillId="0" borderId="0" xfId="30" applyNumberFormat="1" applyFont="1" applyFill="1" applyBorder="1" applyAlignment="1">
      <alignment horizontal="center" vertical="center"/>
    </xf>
    <xf numFmtId="167" fontId="21" fillId="0" borderId="0" xfId="25" applyNumberFormat="1" applyFont="1" applyFill="1" applyBorder="1" applyAlignment="1">
      <alignment horizontal="center" vertical="center" wrapText="1"/>
    </xf>
    <xf numFmtId="167" fontId="22" fillId="0" borderId="0" xfId="26" applyNumberFormat="1" applyFont="1" applyFill="1" applyAlignment="1">
      <alignment vertical="center"/>
    </xf>
    <xf numFmtId="167" fontId="21" fillId="0" borderId="0" xfId="25" applyNumberFormat="1" applyFont="1" applyFill="1" applyBorder="1" applyAlignment="1">
      <alignment horizontal="right" vertical="center" wrapText="1"/>
    </xf>
    <xf numFmtId="167" fontId="21" fillId="0" borderId="0" xfId="26" applyNumberFormat="1" applyFont="1" applyFill="1" applyAlignment="1">
      <alignment horizontal="right" vertical="center"/>
    </xf>
    <xf numFmtId="167" fontId="21" fillId="0" borderId="0" xfId="25" applyNumberFormat="1" applyFont="1" applyFill="1" applyBorder="1" applyAlignment="1">
      <alignment vertical="center" wrapText="1"/>
    </xf>
    <xf numFmtId="167" fontId="21" fillId="0" borderId="0" xfId="25" quotePrefix="1" applyNumberFormat="1" applyFont="1" applyFill="1" applyBorder="1" applyAlignment="1">
      <alignment horizontal="right" vertical="center"/>
    </xf>
    <xf numFmtId="167" fontId="21" fillId="0" borderId="0" xfId="26" applyNumberFormat="1" applyFont="1" applyFill="1" applyBorder="1" applyAlignment="1">
      <alignment horizontal="center" vertical="center"/>
    </xf>
    <xf numFmtId="167" fontId="21" fillId="0" borderId="0" xfId="26" applyNumberFormat="1" applyFont="1" applyFill="1" applyAlignment="1">
      <alignment horizontal="center" vertical="center"/>
    </xf>
    <xf numFmtId="167" fontId="21" fillId="0" borderId="0" xfId="26" applyNumberFormat="1" applyFont="1" applyFill="1" applyBorder="1" applyAlignment="1">
      <alignment horizontal="right" vertical="center"/>
    </xf>
    <xf numFmtId="166" fontId="22" fillId="0" borderId="0" xfId="26" applyNumberFormat="1" applyFont="1" applyFill="1" applyAlignment="1">
      <alignment horizontal="left" vertical="center"/>
    </xf>
    <xf numFmtId="167" fontId="22" fillId="0" borderId="0" xfId="25" quotePrefix="1" applyNumberFormat="1" applyFont="1" applyFill="1" applyBorder="1" applyAlignment="1">
      <alignment horizontal="right" vertical="center"/>
    </xf>
    <xf numFmtId="167" fontId="22" fillId="0" borderId="0" xfId="23" applyNumberFormat="1" applyFont="1" applyFill="1" applyBorder="1" applyAlignment="1">
      <alignment horizontal="right" vertical="top"/>
    </xf>
    <xf numFmtId="166" fontId="21" fillId="0" borderId="0" xfId="26" applyNumberFormat="1" applyFont="1" applyFill="1" applyAlignment="1">
      <alignment horizontal="center" vertical="center"/>
    </xf>
    <xf numFmtId="167" fontId="22" fillId="0" borderId="0" xfId="27" applyNumberFormat="1" applyFont="1" applyFill="1" applyBorder="1" applyAlignment="1">
      <alignment horizontal="right" vertical="center"/>
    </xf>
    <xf numFmtId="166" fontId="22" fillId="0" borderId="0" xfId="26" applyNumberFormat="1" applyFont="1" applyFill="1" applyAlignment="1">
      <alignment horizontal="center" vertical="center"/>
    </xf>
    <xf numFmtId="167" fontId="22" fillId="0" borderId="0" xfId="22" applyNumberFormat="1" applyFont="1" applyFill="1" applyBorder="1" applyAlignment="1">
      <alignment horizontal="right" vertical="center"/>
    </xf>
    <xf numFmtId="167" fontId="22" fillId="0" borderId="0" xfId="28" applyNumberFormat="1" applyFont="1" applyFill="1" applyAlignment="1">
      <alignment horizontal="right" vertical="top"/>
    </xf>
    <xf numFmtId="167" fontId="22" fillId="0" borderId="0" xfId="28" applyNumberFormat="1" applyFont="1" applyFill="1" applyAlignment="1">
      <alignment vertical="top"/>
    </xf>
    <xf numFmtId="167" fontId="22" fillId="0" borderId="10" xfId="23" applyNumberFormat="1" applyFont="1" applyFill="1" applyBorder="1" applyAlignment="1">
      <alignment horizontal="right" vertical="top"/>
    </xf>
    <xf numFmtId="167" fontId="22" fillId="0" borderId="0" xfId="28" applyNumberFormat="1" applyFont="1" applyFill="1" applyBorder="1" applyAlignment="1">
      <alignment horizontal="right" vertical="top"/>
    </xf>
    <xf numFmtId="167" fontId="22" fillId="0" borderId="0" xfId="28" applyNumberFormat="1" applyFont="1" applyFill="1" applyBorder="1" applyAlignment="1">
      <alignment vertical="top"/>
    </xf>
    <xf numFmtId="167" fontId="22" fillId="0" borderId="12" xfId="23" applyNumberFormat="1" applyFont="1" applyFill="1" applyBorder="1" applyAlignment="1">
      <alignment horizontal="right" vertical="top"/>
    </xf>
    <xf numFmtId="166" fontId="22" fillId="0" borderId="10" xfId="26" quotePrefix="1" applyNumberFormat="1" applyFont="1" applyFill="1" applyBorder="1" applyAlignment="1">
      <alignment horizontal="left" vertical="center"/>
    </xf>
    <xf numFmtId="167" fontId="22" fillId="0" borderId="10" xfId="25" applyNumberFormat="1" applyFont="1" applyFill="1" applyBorder="1" applyAlignment="1">
      <alignment horizontal="right" vertical="center"/>
    </xf>
    <xf numFmtId="166" fontId="21" fillId="0" borderId="11" xfId="26" applyNumberFormat="1" applyFont="1" applyFill="1" applyBorder="1" applyAlignment="1">
      <alignment horizontal="left" vertical="center"/>
    </xf>
    <xf numFmtId="167" fontId="21" fillId="0" borderId="11" xfId="25" applyNumberFormat="1" applyFont="1" applyFill="1" applyBorder="1" applyAlignment="1">
      <alignment horizontal="right" vertical="center"/>
    </xf>
    <xf numFmtId="167" fontId="22" fillId="0" borderId="11" xfId="26" applyNumberFormat="1" applyFont="1" applyFill="1" applyBorder="1" applyAlignment="1">
      <alignment horizontal="right" vertical="center"/>
    </xf>
    <xf numFmtId="167" fontId="22" fillId="0" borderId="12" xfId="25" applyNumberFormat="1" applyFont="1" applyFill="1" applyBorder="1" applyAlignment="1">
      <alignment horizontal="right" vertical="center"/>
    </xf>
    <xf numFmtId="167" fontId="21" fillId="0" borderId="10" xfId="25" applyNumberFormat="1" applyFont="1" applyFill="1" applyBorder="1" applyAlignment="1">
      <alignment vertical="center"/>
    </xf>
    <xf numFmtId="167" fontId="22" fillId="0" borderId="10" xfId="22" applyNumberFormat="1" applyFont="1" applyFill="1" applyBorder="1" applyAlignment="1">
      <alignment horizontal="right" vertical="center"/>
    </xf>
    <xf numFmtId="0" fontId="25" fillId="0" borderId="0" xfId="55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167" fontId="25" fillId="0" borderId="0" xfId="19" applyNumberFormat="1" applyFont="1" applyFill="1" applyAlignment="1">
      <alignment horizontal="right"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Continuous" vertical="center"/>
    </xf>
    <xf numFmtId="167" fontId="26" fillId="0" borderId="0" xfId="19" applyNumberFormat="1" applyFont="1" applyFill="1" applyBorder="1" applyAlignment="1">
      <alignment horizontal="right" vertical="center"/>
    </xf>
    <xf numFmtId="167" fontId="26" fillId="0" borderId="0" xfId="19" applyNumberFormat="1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26" fillId="0" borderId="10" xfId="0" applyFont="1" applyFill="1" applyBorder="1" applyAlignment="1">
      <alignment horizontal="left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Continuous" vertical="center"/>
    </xf>
    <xf numFmtId="0" fontId="26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Continuous" vertical="center"/>
    </xf>
    <xf numFmtId="167" fontId="26" fillId="0" borderId="11" xfId="19" applyNumberFormat="1" applyFont="1" applyFill="1" applyBorder="1" applyAlignment="1">
      <alignment horizontal="right" vertical="center"/>
    </xf>
    <xf numFmtId="0" fontId="26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166" fontId="26" fillId="0" borderId="10" xfId="19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166" fontId="26" fillId="0" borderId="0" xfId="19" applyNumberFormat="1" applyFont="1" applyFill="1" applyBorder="1" applyAlignment="1">
      <alignment horizontal="center" vertical="center"/>
    </xf>
    <xf numFmtId="167" fontId="26" fillId="0" borderId="0" xfId="19" quotePrefix="1" applyNumberFormat="1" applyFont="1" applyFill="1" applyBorder="1" applyAlignment="1">
      <alignment horizontal="right" vertical="center"/>
    </xf>
    <xf numFmtId="167" fontId="25" fillId="0" borderId="0" xfId="19" applyNumberFormat="1" applyFont="1" applyFill="1" applyBorder="1" applyAlignment="1">
      <alignment horizontal="right" vertical="center"/>
    </xf>
    <xf numFmtId="167" fontId="25" fillId="0" borderId="0" xfId="20" applyNumberFormat="1" applyFont="1" applyFill="1" applyBorder="1" applyAlignment="1">
      <alignment horizontal="right" vertical="center"/>
    </xf>
    <xf numFmtId="167" fontId="25" fillId="0" borderId="10" xfId="20" applyNumberFormat="1" applyFont="1" applyFill="1" applyBorder="1" applyAlignment="1">
      <alignment horizontal="right" vertical="center"/>
    </xf>
    <xf numFmtId="167" fontId="25" fillId="0" borderId="10" xfId="19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166" fontId="25" fillId="0" borderId="0" xfId="0" applyNumberFormat="1" applyFont="1" applyFill="1" applyAlignment="1">
      <alignment horizontal="center" vertical="center"/>
    </xf>
    <xf numFmtId="167" fontId="25" fillId="0" borderId="0" xfId="19" quotePrefix="1" applyNumberFormat="1" applyFont="1" applyFill="1" applyBorder="1" applyAlignment="1">
      <alignment horizontal="right" vertical="center"/>
    </xf>
    <xf numFmtId="166" fontId="25" fillId="0" borderId="0" xfId="0" applyNumberFormat="1" applyFont="1" applyFill="1" applyBorder="1" applyAlignment="1">
      <alignment horizontal="center" vertical="center"/>
    </xf>
    <xf numFmtId="0" fontId="25" fillId="0" borderId="0" xfId="58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167" fontId="26" fillId="0" borderId="0" xfId="19" quotePrefix="1" applyNumberFormat="1" applyFont="1" applyFill="1" applyBorder="1" applyAlignment="1">
      <alignment horizontal="left" vertical="center"/>
    </xf>
    <xf numFmtId="167" fontId="26" fillId="0" borderId="10" xfId="19" quotePrefix="1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66" fontId="25" fillId="0" borderId="0" xfId="58" applyNumberFormat="1" applyFont="1" applyFill="1" applyBorder="1" applyAlignment="1">
      <alignment vertical="center"/>
    </xf>
    <xf numFmtId="0" fontId="25" fillId="0" borderId="10" xfId="0" applyFont="1" applyFill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left" vertical="center"/>
    </xf>
    <xf numFmtId="168" fontId="26" fillId="0" borderId="0" xfId="0" quotePrefix="1" applyNumberFormat="1" applyFont="1" applyAlignment="1">
      <alignment horizontal="right" vertical="center"/>
    </xf>
    <xf numFmtId="168" fontId="26" fillId="0" borderId="10" xfId="0" quotePrefix="1" applyNumberFormat="1" applyFont="1" applyBorder="1" applyAlignment="1">
      <alignment horizontal="right" vertical="center"/>
    </xf>
    <xf numFmtId="166" fontId="21" fillId="0" borderId="0" xfId="26" applyNumberFormat="1" applyFont="1" applyFill="1" applyBorder="1" applyAlignment="1">
      <alignment horizontal="center" vertical="center"/>
    </xf>
    <xf numFmtId="0" fontId="22" fillId="0" borderId="0" xfId="30" applyFont="1" applyFill="1" applyBorder="1" applyAlignment="1">
      <alignment horizontal="center" vertical="center"/>
    </xf>
    <xf numFmtId="167" fontId="21" fillId="0" borderId="11" xfId="25" applyNumberFormat="1" applyFont="1" applyFill="1" applyBorder="1" applyAlignment="1">
      <alignment horizontal="center" vertical="center"/>
    </xf>
    <xf numFmtId="167" fontId="22" fillId="0" borderId="0" xfId="23" applyNumberFormat="1" applyFont="1" applyFill="1" applyBorder="1" applyAlignment="1">
      <alignment horizontal="center" vertical="top"/>
    </xf>
    <xf numFmtId="167" fontId="22" fillId="0" borderId="0" xfId="25" applyNumberFormat="1" applyFont="1" applyFill="1" applyAlignment="1">
      <alignment horizontal="center" vertical="center"/>
    </xf>
    <xf numFmtId="167" fontId="22" fillId="0" borderId="0" xfId="26" applyNumberFormat="1" applyFont="1" applyFill="1" applyAlignment="1">
      <alignment horizontal="center" vertical="center"/>
    </xf>
    <xf numFmtId="167" fontId="22" fillId="0" borderId="0" xfId="25" applyNumberFormat="1" applyFont="1" applyFill="1" applyBorder="1" applyAlignment="1">
      <alignment horizontal="center" vertical="center"/>
    </xf>
    <xf numFmtId="167" fontId="22" fillId="0" borderId="0" xfId="22" applyNumberFormat="1" applyFont="1" applyFill="1" applyBorder="1" applyAlignment="1">
      <alignment horizontal="center" vertical="center"/>
    </xf>
    <xf numFmtId="167" fontId="22" fillId="0" borderId="0" xfId="26" applyNumberFormat="1" applyFont="1" applyFill="1" applyBorder="1" applyAlignment="1">
      <alignment horizontal="center" vertical="center"/>
    </xf>
    <xf numFmtId="166" fontId="22" fillId="0" borderId="0" xfId="26" applyNumberFormat="1" applyFont="1" applyFill="1" applyBorder="1" applyAlignment="1">
      <alignment horizontal="center" vertical="center"/>
    </xf>
    <xf numFmtId="167" fontId="22" fillId="0" borderId="10" xfId="25" applyNumberFormat="1" applyFont="1" applyFill="1" applyBorder="1" applyAlignment="1">
      <alignment horizontal="center" vertical="center"/>
    </xf>
    <xf numFmtId="167" fontId="22" fillId="0" borderId="0" xfId="20" applyNumberFormat="1" applyFont="1" applyFill="1" applyBorder="1" applyAlignment="1">
      <alignment horizontal="center" vertical="center"/>
    </xf>
    <xf numFmtId="167" fontId="26" fillId="0" borderId="0" xfId="57" applyNumberFormat="1" applyFont="1" applyFill="1" applyBorder="1" applyAlignment="1">
      <alignment horizontal="right" vertical="center"/>
    </xf>
    <xf numFmtId="167" fontId="26" fillId="0" borderId="0" xfId="57" applyNumberFormat="1" applyFont="1" applyFill="1" applyBorder="1" applyAlignment="1">
      <alignment vertical="center"/>
    </xf>
    <xf numFmtId="167" fontId="26" fillId="0" borderId="0" xfId="19" applyNumberFormat="1" applyFont="1" applyBorder="1" applyAlignment="1">
      <alignment horizontal="right" vertical="center"/>
    </xf>
    <xf numFmtId="167" fontId="26" fillId="0" borderId="0" xfId="19" applyNumberFormat="1" applyFont="1" applyBorder="1" applyAlignment="1">
      <alignment horizontal="center" vertical="center"/>
    </xf>
    <xf numFmtId="167" fontId="25" fillId="0" borderId="0" xfId="0" applyNumberFormat="1" applyFont="1" applyFill="1" applyAlignment="1">
      <alignment vertical="center"/>
    </xf>
    <xf numFmtId="167" fontId="25" fillId="0" borderId="0" xfId="0" applyNumberFormat="1" applyFont="1" applyFill="1" applyBorder="1" applyAlignment="1">
      <alignment vertical="center"/>
    </xf>
    <xf numFmtId="166" fontId="25" fillId="0" borderId="0" xfId="58" applyNumberFormat="1" applyFont="1" applyAlignment="1">
      <alignment horizontal="centerContinuous" vertical="center"/>
    </xf>
    <xf numFmtId="166" fontId="26" fillId="0" borderId="0" xfId="58" applyNumberFormat="1" applyFont="1" applyAlignment="1">
      <alignment horizontal="center" vertical="center"/>
    </xf>
    <xf numFmtId="0" fontId="26" fillId="0" borderId="10" xfId="58" applyFont="1" applyBorder="1" applyAlignment="1">
      <alignment horizontal="center" vertical="center"/>
    </xf>
    <xf numFmtId="166" fontId="27" fillId="0" borderId="0" xfId="58" applyNumberFormat="1" applyFont="1" applyAlignment="1">
      <alignment horizontal="center" vertical="center"/>
    </xf>
    <xf numFmtId="167" fontId="26" fillId="0" borderId="10" xfId="19" quotePrefix="1" applyNumberFormat="1" applyFont="1" applyFill="1" applyBorder="1" applyAlignment="1">
      <alignment horizontal="right" vertical="center"/>
    </xf>
    <xf numFmtId="167" fontId="25" fillId="0" borderId="12" xfId="19" applyNumberFormat="1" applyFont="1" applyFill="1" applyBorder="1" applyAlignment="1">
      <alignment horizontal="right" vertical="center"/>
    </xf>
    <xf numFmtId="0" fontId="25" fillId="0" borderId="10" xfId="0" quotePrefix="1" applyFont="1" applyFill="1" applyBorder="1" applyAlignment="1">
      <alignment vertical="center"/>
    </xf>
    <xf numFmtId="167" fontId="21" fillId="24" borderId="0" xfId="19" quotePrefix="1" applyNumberFormat="1" applyFont="1" applyFill="1" applyBorder="1" applyAlignment="1">
      <alignment horizontal="right" vertical="center"/>
    </xf>
    <xf numFmtId="167" fontId="21" fillId="24" borderId="0" xfId="19" applyNumberFormat="1" applyFont="1" applyFill="1" applyBorder="1" applyAlignment="1">
      <alignment horizontal="right" vertical="center"/>
    </xf>
    <xf numFmtId="167" fontId="22" fillId="24" borderId="0" xfId="19" applyNumberFormat="1" applyFont="1" applyFill="1" applyAlignment="1">
      <alignment horizontal="right" vertical="center"/>
    </xf>
    <xf numFmtId="167" fontId="22" fillId="24" borderId="0" xfId="19" applyNumberFormat="1" applyFont="1" applyFill="1" applyBorder="1" applyAlignment="1">
      <alignment horizontal="right" vertical="center"/>
    </xf>
    <xf numFmtId="167" fontId="22" fillId="24" borderId="10" xfId="19" applyNumberFormat="1" applyFont="1" applyFill="1" applyBorder="1" applyAlignment="1">
      <alignment horizontal="right" vertical="center"/>
    </xf>
    <xf numFmtId="167" fontId="21" fillId="24" borderId="0" xfId="19" applyNumberFormat="1" applyFont="1" applyFill="1" applyBorder="1" applyAlignment="1">
      <alignment vertical="center"/>
    </xf>
    <xf numFmtId="0" fontId="22" fillId="24" borderId="0" xfId="0" applyFont="1" applyFill="1" applyBorder="1" applyAlignment="1">
      <alignment vertical="center"/>
    </xf>
    <xf numFmtId="167" fontId="22" fillId="24" borderId="12" xfId="19" applyNumberFormat="1" applyFont="1" applyFill="1" applyBorder="1" applyAlignment="1">
      <alignment horizontal="right" vertical="center"/>
    </xf>
    <xf numFmtId="167" fontId="22" fillId="24" borderId="10" xfId="20" applyNumberFormat="1" applyFont="1" applyFill="1" applyBorder="1" applyAlignment="1">
      <alignment horizontal="right" vertical="center"/>
    </xf>
    <xf numFmtId="0" fontId="21" fillId="24" borderId="0" xfId="0" applyFont="1" applyFill="1" applyAlignment="1">
      <alignment vertical="center"/>
    </xf>
    <xf numFmtId="167" fontId="22" fillId="24" borderId="0" xfId="20" applyNumberFormat="1" applyFont="1" applyFill="1" applyBorder="1" applyAlignment="1">
      <alignment horizontal="right" vertical="center"/>
    </xf>
    <xf numFmtId="0" fontId="22" fillId="24" borderId="0" xfId="0" applyFont="1" applyFill="1" applyAlignment="1">
      <alignment vertical="center"/>
    </xf>
    <xf numFmtId="167" fontId="22" fillId="24" borderId="0" xfId="0" applyNumberFormat="1" applyFont="1" applyFill="1" applyBorder="1" applyAlignment="1">
      <alignment horizontal="right" vertical="center"/>
    </xf>
    <xf numFmtId="167" fontId="22" fillId="24" borderId="0" xfId="24" applyNumberFormat="1" applyFont="1" applyFill="1" applyBorder="1" applyAlignment="1">
      <alignment horizontal="right" vertical="center"/>
    </xf>
    <xf numFmtId="167" fontId="22" fillId="24" borderId="10" xfId="24" applyNumberFormat="1" applyFont="1" applyFill="1" applyBorder="1" applyAlignment="1">
      <alignment horizontal="right" vertical="center"/>
    </xf>
    <xf numFmtId="167" fontId="25" fillId="24" borderId="10" xfId="56" applyNumberFormat="1" applyFont="1" applyFill="1" applyBorder="1" applyAlignment="1">
      <alignment horizontal="right" vertical="center"/>
    </xf>
    <xf numFmtId="167" fontId="25" fillId="24" borderId="0" xfId="55" applyNumberFormat="1" applyFont="1" applyFill="1" applyAlignment="1">
      <alignment horizontal="right" vertical="center"/>
    </xf>
    <xf numFmtId="0" fontId="21" fillId="24" borderId="0" xfId="30" applyFont="1" applyFill="1" applyAlignment="1">
      <alignment vertical="center"/>
    </xf>
    <xf numFmtId="167" fontId="22" fillId="24" borderId="12" xfId="24" applyNumberFormat="1" applyFont="1" applyFill="1" applyBorder="1" applyAlignment="1">
      <alignment horizontal="right" vertical="center"/>
    </xf>
    <xf numFmtId="167" fontId="22" fillId="24" borderId="0" xfId="22" applyNumberFormat="1" applyFont="1" applyFill="1" applyBorder="1" applyAlignment="1">
      <alignment horizontal="right" vertical="center"/>
    </xf>
    <xf numFmtId="167" fontId="22" fillId="24" borderId="0" xfId="26" applyNumberFormat="1" applyFont="1" applyFill="1" applyBorder="1" applyAlignment="1">
      <alignment horizontal="right" vertical="center"/>
    </xf>
    <xf numFmtId="167" fontId="22" fillId="24" borderId="0" xfId="26" applyNumberFormat="1" applyFont="1" applyFill="1" applyAlignment="1">
      <alignment horizontal="right" vertical="center"/>
    </xf>
    <xf numFmtId="167" fontId="22" fillId="24" borderId="0" xfId="23" applyNumberFormat="1" applyFont="1" applyFill="1" applyBorder="1" applyAlignment="1">
      <alignment horizontal="right" vertical="top"/>
    </xf>
    <xf numFmtId="167" fontId="22" fillId="24" borderId="10" xfId="23" applyNumberFormat="1" applyFont="1" applyFill="1" applyBorder="1" applyAlignment="1">
      <alignment horizontal="right" vertical="top"/>
    </xf>
    <xf numFmtId="167" fontId="22" fillId="24" borderId="0" xfId="25" applyNumberFormat="1" applyFont="1" applyFill="1" applyBorder="1" applyAlignment="1">
      <alignment horizontal="right" vertical="center"/>
    </xf>
    <xf numFmtId="167" fontId="22" fillId="24" borderId="12" xfId="23" applyNumberFormat="1" applyFont="1" applyFill="1" applyBorder="1" applyAlignment="1">
      <alignment horizontal="right" vertical="top"/>
    </xf>
    <xf numFmtId="167" fontId="22" fillId="24" borderId="0" xfId="27" applyNumberFormat="1" applyFont="1" applyFill="1" applyBorder="1" applyAlignment="1">
      <alignment horizontal="right" vertical="center"/>
    </xf>
    <xf numFmtId="167" fontId="22" fillId="24" borderId="10" xfId="22" applyNumberFormat="1" applyFont="1" applyFill="1" applyBorder="1" applyAlignment="1">
      <alignment horizontal="right" vertical="center"/>
    </xf>
    <xf numFmtId="167" fontId="22" fillId="24" borderId="12" xfId="25" applyNumberFormat="1" applyFont="1" applyFill="1" applyBorder="1" applyAlignment="1">
      <alignment horizontal="right" vertical="center"/>
    </xf>
    <xf numFmtId="167" fontId="22" fillId="24" borderId="10" xfId="25" applyNumberFormat="1" applyFont="1" applyFill="1" applyBorder="1" applyAlignment="1">
      <alignment horizontal="right" vertical="center"/>
    </xf>
    <xf numFmtId="167" fontId="26" fillId="24" borderId="0" xfId="19" applyNumberFormat="1" applyFont="1" applyFill="1" applyBorder="1" applyAlignment="1">
      <alignment horizontal="right" vertical="center"/>
    </xf>
    <xf numFmtId="167" fontId="25" fillId="24" borderId="0" xfId="19" applyNumberFormat="1" applyFont="1" applyFill="1" applyBorder="1" applyAlignment="1">
      <alignment horizontal="right" vertical="center"/>
    </xf>
    <xf numFmtId="167" fontId="25" fillId="24" borderId="10" xfId="19" applyNumberFormat="1" applyFont="1" applyFill="1" applyBorder="1" applyAlignment="1">
      <alignment horizontal="right" vertical="center"/>
    </xf>
    <xf numFmtId="167" fontId="26" fillId="24" borderId="0" xfId="19" quotePrefix="1" applyNumberFormat="1" applyFont="1" applyFill="1" applyBorder="1" applyAlignment="1">
      <alignment horizontal="right" vertical="center"/>
    </xf>
    <xf numFmtId="167" fontId="25" fillId="24" borderId="0" xfId="20" applyNumberFormat="1" applyFont="1" applyFill="1" applyBorder="1" applyAlignment="1">
      <alignment horizontal="right" vertical="center"/>
    </xf>
    <xf numFmtId="167" fontId="25" fillId="24" borderId="10" xfId="20" applyNumberFormat="1" applyFont="1" applyFill="1" applyBorder="1" applyAlignment="1">
      <alignment horizontal="right" vertical="center"/>
    </xf>
    <xf numFmtId="167" fontId="25" fillId="24" borderId="0" xfId="19" applyNumberFormat="1" applyFont="1" applyFill="1" applyAlignment="1">
      <alignment horizontal="right" vertical="center"/>
    </xf>
    <xf numFmtId="167" fontId="25" fillId="24" borderId="0" xfId="19" quotePrefix="1" applyNumberFormat="1" applyFont="1" applyFill="1" applyBorder="1" applyAlignment="1">
      <alignment horizontal="right" vertical="center"/>
    </xf>
    <xf numFmtId="167" fontId="25" fillId="24" borderId="12" xfId="19" applyNumberFormat="1" applyFont="1" applyFill="1" applyBorder="1" applyAlignment="1">
      <alignment horizontal="right" vertical="center"/>
    </xf>
    <xf numFmtId="0" fontId="28" fillId="0" borderId="0" xfId="0" applyFont="1" applyAlignment="1">
      <alignment vertical="center"/>
    </xf>
    <xf numFmtId="0" fontId="29" fillId="0" borderId="0" xfId="30" applyFont="1" applyFill="1" applyAlignment="1">
      <alignment vertical="center"/>
    </xf>
    <xf numFmtId="169" fontId="22" fillId="24" borderId="0" xfId="19" applyNumberFormat="1" applyFont="1" applyFill="1" applyAlignment="1">
      <alignment vertical="center"/>
    </xf>
    <xf numFmtId="169" fontId="22" fillId="0" borderId="0" xfId="19" applyNumberFormat="1" applyFont="1" applyFill="1" applyAlignment="1">
      <alignment vertical="center"/>
    </xf>
    <xf numFmtId="0" fontId="22" fillId="0" borderId="0" xfId="30" applyFont="1" applyAlignment="1">
      <alignment horizontal="left" vertical="center"/>
    </xf>
    <xf numFmtId="0" fontId="22" fillId="0" borderId="0" xfId="30" applyFont="1" applyFill="1" applyBorder="1" applyAlignment="1">
      <alignment vertical="center"/>
    </xf>
    <xf numFmtId="0" fontId="22" fillId="24" borderId="0" xfId="30" applyFont="1" applyFill="1" applyAlignment="1">
      <alignment horizontal="center" vertical="center"/>
    </xf>
    <xf numFmtId="0" fontId="22" fillId="24" borderId="0" xfId="30" applyFont="1" applyFill="1" applyBorder="1" applyAlignment="1">
      <alignment horizontal="center" vertical="center"/>
    </xf>
    <xf numFmtId="167" fontId="21" fillId="0" borderId="10" xfId="19" applyNumberFormat="1" applyFont="1" applyFill="1" applyBorder="1" applyAlignment="1">
      <alignment horizontal="right" vertical="center"/>
    </xf>
    <xf numFmtId="167" fontId="21" fillId="0" borderId="11" xfId="19" applyNumberFormat="1" applyFont="1" applyFill="1" applyBorder="1" applyAlignment="1">
      <alignment horizontal="right" vertical="center"/>
    </xf>
    <xf numFmtId="168" fontId="26" fillId="0" borderId="0" xfId="0" quotePrefix="1" applyNumberFormat="1" applyFont="1" applyFill="1" applyAlignment="1">
      <alignment horizontal="right" vertical="center"/>
    </xf>
    <xf numFmtId="168" fontId="26" fillId="0" borderId="10" xfId="0" quotePrefix="1" applyNumberFormat="1" applyFont="1" applyFill="1" applyBorder="1" applyAlignment="1">
      <alignment horizontal="right" vertical="center"/>
    </xf>
    <xf numFmtId="167" fontId="21" fillId="0" borderId="0" xfId="19" quotePrefix="1" applyNumberFormat="1" applyFont="1" applyFill="1" applyBorder="1" applyAlignment="1">
      <alignment horizontal="right" vertical="center"/>
    </xf>
    <xf numFmtId="167" fontId="22" fillId="0" borderId="0" xfId="0" quotePrefix="1" applyNumberFormat="1" applyFont="1" applyFill="1" applyBorder="1" applyAlignment="1">
      <alignment horizontal="justify" vertical="center"/>
    </xf>
    <xf numFmtId="167" fontId="21" fillId="0" borderId="0" xfId="19" applyNumberFormat="1" applyFont="1" applyFill="1" applyAlignment="1">
      <alignment horizontal="right" vertical="center"/>
    </xf>
    <xf numFmtId="167" fontId="22" fillId="0" borderId="0" xfId="19" applyNumberFormat="1" applyFont="1" applyFill="1" applyBorder="1" applyAlignment="1">
      <alignment vertical="center"/>
    </xf>
    <xf numFmtId="167" fontId="21" fillId="0" borderId="10" xfId="19" quotePrefix="1" applyNumberFormat="1" applyFont="1" applyFill="1" applyBorder="1" applyAlignment="1">
      <alignment horizontal="right" vertical="center"/>
    </xf>
    <xf numFmtId="0" fontId="22" fillId="0" borderId="10" xfId="0" quotePrefix="1" applyNumberFormat="1" applyFont="1" applyFill="1" applyBorder="1" applyAlignment="1">
      <alignment vertical="center"/>
    </xf>
    <xf numFmtId="167" fontId="21" fillId="0" borderId="0" xfId="26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horizontal="left" vertical="center" indent="1"/>
    </xf>
    <xf numFmtId="0" fontId="25" fillId="0" borderId="0" xfId="58" applyFont="1" applyAlignment="1">
      <alignment vertical="center"/>
    </xf>
    <xf numFmtId="167" fontId="25" fillId="0" borderId="0" xfId="60" applyNumberFormat="1" applyFont="1" applyFill="1" applyBorder="1" applyAlignment="1">
      <alignment horizontal="center" vertical="center"/>
    </xf>
    <xf numFmtId="170" fontId="25" fillId="0" borderId="0" xfId="60" applyNumberFormat="1" applyFont="1" applyFill="1" applyBorder="1" applyAlignment="1">
      <alignment horizontal="center" vertical="center"/>
    </xf>
    <xf numFmtId="0" fontId="25" fillId="0" borderId="0" xfId="0" quotePrefix="1" applyFont="1" applyFill="1" applyBorder="1" applyAlignment="1">
      <alignment horizontal="left" vertical="center"/>
    </xf>
    <xf numFmtId="37" fontId="25" fillId="0" borderId="0" xfId="0" applyNumberFormat="1" applyFont="1" applyFill="1" applyAlignment="1">
      <alignment horizontal="center" vertical="center"/>
    </xf>
    <xf numFmtId="166" fontId="21" fillId="0" borderId="0" xfId="19" quotePrefix="1" applyNumberFormat="1" applyFont="1" applyFill="1" applyBorder="1" applyAlignment="1">
      <alignment horizontal="right" vertical="center"/>
    </xf>
    <xf numFmtId="166" fontId="22" fillId="0" borderId="0" xfId="26" applyNumberFormat="1" applyFont="1" applyFill="1" applyBorder="1" applyAlignment="1">
      <alignment horizontal="left" vertical="center"/>
    </xf>
    <xf numFmtId="165" fontId="22" fillId="24" borderId="0" xfId="19" applyFont="1" applyFill="1" applyBorder="1" applyAlignment="1">
      <alignment horizontal="center" vertical="center"/>
    </xf>
    <xf numFmtId="165" fontId="22" fillId="0" borderId="0" xfId="19" applyFont="1" applyFill="1" applyBorder="1" applyAlignment="1">
      <alignment horizontal="center" vertical="center"/>
    </xf>
    <xf numFmtId="166" fontId="21" fillId="0" borderId="0" xfId="19" applyNumberFormat="1" applyFont="1" applyBorder="1" applyAlignment="1">
      <alignment horizontal="center" vertical="center"/>
    </xf>
    <xf numFmtId="165" fontId="25" fillId="24" borderId="0" xfId="19" applyFont="1" applyFill="1" applyBorder="1" applyAlignment="1">
      <alignment horizontal="right" vertical="center"/>
    </xf>
    <xf numFmtId="165" fontId="25" fillId="0" borderId="0" xfId="19" applyFont="1" applyFill="1" applyBorder="1" applyAlignment="1">
      <alignment horizontal="right" vertical="center"/>
    </xf>
    <xf numFmtId="167" fontId="21" fillId="0" borderId="0" xfId="61" applyNumberFormat="1" applyFont="1" applyAlignment="1">
      <alignment horizontal="right" vertical="center"/>
    </xf>
    <xf numFmtId="167" fontId="21" fillId="0" borderId="10" xfId="61" applyNumberFormat="1" applyFont="1" applyBorder="1" applyAlignment="1">
      <alignment horizontal="right" vertical="center"/>
    </xf>
    <xf numFmtId="166" fontId="21" fillId="0" borderId="0" xfId="19" applyNumberFormat="1" applyFont="1" applyBorder="1" applyAlignment="1">
      <alignment horizontal="center" vertical="center"/>
    </xf>
    <xf numFmtId="167" fontId="21" fillId="0" borderId="10" xfId="26" applyNumberFormat="1" applyFont="1" applyFill="1" applyBorder="1" applyAlignment="1">
      <alignment horizontal="center" vertical="center"/>
    </xf>
    <xf numFmtId="167" fontId="21" fillId="0" borderId="10" xfId="25" applyNumberFormat="1" applyFont="1" applyFill="1" applyBorder="1" applyAlignment="1">
      <alignment horizontal="center" vertical="center"/>
    </xf>
    <xf numFmtId="167" fontId="26" fillId="0" borderId="10" xfId="19" applyNumberFormat="1" applyFont="1" applyFill="1" applyBorder="1" applyAlignment="1">
      <alignment horizontal="right" vertical="center"/>
    </xf>
    <xf numFmtId="166" fontId="21" fillId="0" borderId="10" xfId="19" applyNumberFormat="1" applyFont="1" applyBorder="1" applyAlignment="1">
      <alignment horizontal="right" vertical="center"/>
    </xf>
    <xf numFmtId="166" fontId="21" fillId="0" borderId="0" xfId="19" applyNumberFormat="1" applyFont="1" applyBorder="1" applyAlignment="1">
      <alignment horizontal="center" vertical="center"/>
    </xf>
    <xf numFmtId="166" fontId="21" fillId="0" borderId="11" xfId="19" applyNumberFormat="1" applyFont="1" applyBorder="1" applyAlignment="1">
      <alignment horizontal="center" vertical="center"/>
    </xf>
    <xf numFmtId="166" fontId="21" fillId="0" borderId="10" xfId="19" applyNumberFormat="1" applyFont="1" applyBorder="1" applyAlignment="1">
      <alignment horizontal="center" vertical="center"/>
    </xf>
    <xf numFmtId="0" fontId="22" fillId="0" borderId="10" xfId="0" quotePrefix="1" applyNumberFormat="1" applyFont="1" applyBorder="1" applyAlignment="1">
      <alignment horizontal="justify" vertical="center"/>
    </xf>
    <xf numFmtId="0" fontId="25" fillId="0" borderId="0" xfId="58" applyFont="1" applyAlignment="1">
      <alignment horizontal="center" vertical="center"/>
    </xf>
    <xf numFmtId="167" fontId="21" fillId="0" borderId="10" xfId="20" applyNumberFormat="1" applyFont="1" applyFill="1" applyBorder="1" applyAlignment="1">
      <alignment horizontal="right" vertical="center"/>
    </xf>
    <xf numFmtId="167" fontId="21" fillId="0" borderId="13" xfId="26" applyNumberFormat="1" applyFont="1" applyFill="1" applyBorder="1" applyAlignment="1">
      <alignment horizontal="center" vertical="center"/>
    </xf>
    <xf numFmtId="167" fontId="21" fillId="0" borderId="10" xfId="25" applyNumberFormat="1" applyFont="1" applyFill="1" applyBorder="1" applyAlignment="1">
      <alignment horizontal="center" vertical="center" wrapText="1"/>
    </xf>
    <xf numFmtId="167" fontId="21" fillId="0" borderId="10" xfId="26" applyNumberFormat="1" applyFont="1" applyFill="1" applyBorder="1" applyAlignment="1">
      <alignment horizontal="center" vertical="center"/>
    </xf>
    <xf numFmtId="167" fontId="21" fillId="0" borderId="13" xfId="30" applyNumberFormat="1" applyFont="1" applyFill="1" applyBorder="1" applyAlignment="1">
      <alignment horizontal="center" vertical="center"/>
    </xf>
    <xf numFmtId="167" fontId="21" fillId="0" borderId="10" xfId="25" applyNumberFormat="1" applyFont="1" applyFill="1" applyBorder="1" applyAlignment="1">
      <alignment horizontal="center" vertical="center"/>
    </xf>
    <xf numFmtId="167" fontId="21" fillId="0" borderId="13" xfId="25" applyNumberFormat="1" applyFont="1" applyFill="1" applyBorder="1" applyAlignment="1">
      <alignment horizontal="center" wrapText="1"/>
    </xf>
    <xf numFmtId="167" fontId="21" fillId="0" borderId="13" xfId="25" applyNumberFormat="1" applyFont="1" applyFill="1" applyBorder="1" applyAlignment="1">
      <alignment horizontal="center" vertical="center"/>
    </xf>
    <xf numFmtId="0" fontId="25" fillId="0" borderId="10" xfId="0" quotePrefix="1" applyNumberFormat="1" applyFont="1" applyFill="1" applyBorder="1" applyAlignment="1">
      <alignment horizontal="justify" vertical="center"/>
    </xf>
    <xf numFmtId="167" fontId="26" fillId="0" borderId="10" xfId="19" applyNumberFormat="1" applyFont="1" applyFill="1" applyBorder="1" applyAlignment="1">
      <alignment horizontal="right" vertical="center"/>
    </xf>
    <xf numFmtId="167" fontId="26" fillId="0" borderId="10" xfId="57" applyNumberFormat="1" applyFont="1" applyFill="1" applyBorder="1" applyAlignment="1">
      <alignment horizontal="center" vertical="center"/>
    </xf>
    <xf numFmtId="167" fontId="26" fillId="0" borderId="11" xfId="19" applyNumberFormat="1" applyFont="1" applyBorder="1" applyAlignment="1">
      <alignment horizontal="center" vertical="center"/>
    </xf>
    <xf numFmtId="167" fontId="26" fillId="0" borderId="0" xfId="57" applyNumberFormat="1" applyFont="1" applyFill="1" applyBorder="1" applyAlignment="1">
      <alignment horizontal="center" vertical="center"/>
    </xf>
    <xf numFmtId="167" fontId="26" fillId="0" borderId="10" xfId="19" applyNumberFormat="1" applyFont="1" applyBorder="1" applyAlignment="1">
      <alignment horizontal="center" vertical="center"/>
    </xf>
  </cellXfs>
  <cellStyles count="62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10 4" xfId="60" xr:uid="{00000000-0005-0000-0000-000014000000}"/>
    <cellStyle name="Comma 2 2 2" xfId="57" xr:uid="{00000000-0005-0000-0000-000015000000}"/>
    <cellStyle name="Comma 2 7" xfId="21" xr:uid="{00000000-0005-0000-0000-000016000000}"/>
    <cellStyle name="Comma 3" xfId="22" xr:uid="{00000000-0005-0000-0000-000017000000}"/>
    <cellStyle name="Comma 3 2" xfId="23" xr:uid="{00000000-0005-0000-0000-000018000000}"/>
    <cellStyle name="Comma 5 2" xfId="56" xr:uid="{00000000-0005-0000-0000-000019000000}"/>
    <cellStyle name="Comma_Major Q2'06" xfId="24" xr:uid="{00000000-0005-0000-0000-00001A000000}"/>
    <cellStyle name="Comma_RGR Q2'03 - Eng 2" xfId="25" xr:uid="{00000000-0005-0000-0000-00001B000000}"/>
    <cellStyle name="Normal" xfId="0" builtinId="0"/>
    <cellStyle name="Normal 10" xfId="58" xr:uid="{00000000-0005-0000-0000-00001D000000}"/>
    <cellStyle name="Normal 2" xfId="26" xr:uid="{00000000-0005-0000-0000-00001E000000}"/>
    <cellStyle name="Normal 2 2" xfId="61" xr:uid="{00000000-0005-0000-0000-00001F000000}"/>
    <cellStyle name="Normal 2 3 2" xfId="59" xr:uid="{00000000-0005-0000-0000-000020000000}"/>
    <cellStyle name="Normal 3 2 2" xfId="55" xr:uid="{00000000-0005-0000-0000-000021000000}"/>
    <cellStyle name="Normal 7" xfId="27" xr:uid="{00000000-0005-0000-0000-000022000000}"/>
    <cellStyle name="Normal 7 2" xfId="28" xr:uid="{00000000-0005-0000-0000-000023000000}"/>
    <cellStyle name="Normal 9" xfId="29" xr:uid="{00000000-0005-0000-0000-000024000000}"/>
    <cellStyle name="Normal_Major Q2'06" xfId="30" xr:uid="{00000000-0005-0000-0000-000025000000}"/>
    <cellStyle name="Percent 3" xfId="31" xr:uid="{00000000-0005-0000-0000-000026000000}"/>
    <cellStyle name="เซลล์ตรวจสอบ" xfId="32" xr:uid="{00000000-0005-0000-0000-000027000000}"/>
    <cellStyle name="เซลล์ที่มีการเชื่อมโยง" xfId="33" xr:uid="{00000000-0005-0000-0000-000028000000}"/>
    <cellStyle name="แย่" xfId="34" xr:uid="{00000000-0005-0000-0000-000029000000}"/>
    <cellStyle name="แสดงผล" xfId="35" xr:uid="{00000000-0005-0000-0000-00002A000000}"/>
    <cellStyle name="การคำนวณ" xfId="36" xr:uid="{00000000-0005-0000-0000-00002B000000}"/>
    <cellStyle name="ข้อความเตือน" xfId="37" xr:uid="{00000000-0005-0000-0000-00002C000000}"/>
    <cellStyle name="ข้อความอธิบาย" xfId="38" xr:uid="{00000000-0005-0000-0000-00002D000000}"/>
    <cellStyle name="ชื่อเรื่อง" xfId="39" xr:uid="{00000000-0005-0000-0000-00002E000000}"/>
    <cellStyle name="ดี" xfId="40" xr:uid="{00000000-0005-0000-0000-00002F000000}"/>
    <cellStyle name="ป้อนค่า" xfId="41" xr:uid="{00000000-0005-0000-0000-000030000000}"/>
    <cellStyle name="ปานกลาง" xfId="42" xr:uid="{00000000-0005-0000-0000-000031000000}"/>
    <cellStyle name="ผลรวม" xfId="43" xr:uid="{00000000-0005-0000-0000-000032000000}"/>
    <cellStyle name="ส่วนที่ถูกเน้น1" xfId="44" xr:uid="{00000000-0005-0000-0000-000033000000}"/>
    <cellStyle name="ส่วนที่ถูกเน้น2" xfId="45" xr:uid="{00000000-0005-0000-0000-000034000000}"/>
    <cellStyle name="ส่วนที่ถูกเน้น3" xfId="46" xr:uid="{00000000-0005-0000-0000-000035000000}"/>
    <cellStyle name="ส่วนที่ถูกเน้น4" xfId="47" xr:uid="{00000000-0005-0000-0000-000036000000}"/>
    <cellStyle name="ส่วนที่ถูกเน้น5" xfId="48" xr:uid="{00000000-0005-0000-0000-000037000000}"/>
    <cellStyle name="ส่วนที่ถูกเน้น6" xfId="49" xr:uid="{00000000-0005-0000-0000-000038000000}"/>
    <cellStyle name="หมายเหตุ" xfId="50" xr:uid="{00000000-0005-0000-0000-000039000000}"/>
    <cellStyle name="หัวเรื่อง 1" xfId="51" xr:uid="{00000000-0005-0000-0000-00003A000000}"/>
    <cellStyle name="หัวเรื่อง 2" xfId="52" xr:uid="{00000000-0005-0000-0000-00003B000000}"/>
    <cellStyle name="หัวเรื่อง 3" xfId="53" xr:uid="{00000000-0005-0000-0000-00003C000000}"/>
    <cellStyle name="หัวเรื่อง 4" xfId="54" xr:uid="{00000000-0005-0000-0000-00003D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4"/>
  <sheetViews>
    <sheetView showZeros="0" topLeftCell="A34" zoomScaleNormal="100" zoomScaleSheetLayoutView="100" workbookViewId="0">
      <selection activeCell="O54" sqref="O53:O54"/>
    </sheetView>
  </sheetViews>
  <sheetFormatPr defaultColWidth="9.140625" defaultRowHeight="16.5" customHeight="1" x14ac:dyDescent="0.5"/>
  <cols>
    <col min="1" max="1" width="1.85546875" style="4" customWidth="1"/>
    <col min="2" max="2" width="29.140625" style="2" customWidth="1"/>
    <col min="3" max="3" width="12" style="2" customWidth="1"/>
    <col min="4" max="4" width="5.7109375" style="3" customWidth="1"/>
    <col min="5" max="5" width="1" style="4" customWidth="1"/>
    <col min="6" max="6" width="14.140625" style="5" customWidth="1"/>
    <col min="7" max="7" width="1" style="31" customWidth="1"/>
    <col min="8" max="8" width="14.140625" style="31" customWidth="1"/>
    <col min="9" max="9" width="0.85546875" style="5" customWidth="1"/>
    <col min="10" max="10" width="14.140625" style="5" customWidth="1"/>
    <col min="11" max="11" width="0.85546875" style="31" customWidth="1"/>
    <col min="12" max="12" width="14.140625" style="31" customWidth="1"/>
    <col min="13" max="16384" width="9.140625" style="4"/>
  </cols>
  <sheetData>
    <row r="1" spans="1:12" ht="16.5" customHeight="1" x14ac:dyDescent="0.5">
      <c r="A1" s="1" t="s">
        <v>18</v>
      </c>
    </row>
    <row r="2" spans="1:12" s="13" customFormat="1" ht="16.5" customHeight="1" x14ac:dyDescent="0.5">
      <c r="A2" s="1" t="s">
        <v>91</v>
      </c>
      <c r="B2" s="1"/>
      <c r="C2" s="1"/>
      <c r="D2" s="7"/>
      <c r="E2" s="8"/>
      <c r="F2" s="9"/>
      <c r="G2" s="29"/>
      <c r="H2" s="29"/>
      <c r="I2" s="9"/>
      <c r="J2" s="11"/>
      <c r="K2" s="275"/>
      <c r="L2" s="275"/>
    </row>
    <row r="3" spans="1:12" s="13" customFormat="1" ht="16.5" customHeight="1" x14ac:dyDescent="0.5">
      <c r="A3" s="14" t="s">
        <v>247</v>
      </c>
      <c r="B3" s="14"/>
      <c r="C3" s="14"/>
      <c r="D3" s="15"/>
      <c r="E3" s="16"/>
      <c r="F3" s="17"/>
      <c r="G3" s="269"/>
      <c r="H3" s="269"/>
      <c r="I3" s="17"/>
      <c r="J3" s="17"/>
      <c r="K3" s="269"/>
      <c r="L3" s="269"/>
    </row>
    <row r="4" spans="1:12" s="13" customFormat="1" ht="16.5" customHeight="1" x14ac:dyDescent="0.5">
      <c r="A4" s="19"/>
      <c r="B4" s="19"/>
      <c r="C4" s="19"/>
      <c r="D4" s="20"/>
      <c r="E4" s="21"/>
      <c r="F4" s="22"/>
      <c r="G4" s="270"/>
      <c r="H4" s="270"/>
      <c r="I4" s="22"/>
      <c r="J4" s="22"/>
      <c r="K4" s="270"/>
      <c r="L4" s="270"/>
    </row>
    <row r="5" spans="1:12" s="13" customFormat="1" ht="16.5" customHeight="1" x14ac:dyDescent="0.5">
      <c r="A5" s="19"/>
      <c r="B5" s="19"/>
      <c r="C5" s="19"/>
      <c r="D5" s="20"/>
      <c r="E5" s="21"/>
      <c r="F5" s="9"/>
      <c r="G5" s="29"/>
      <c r="H5" s="29"/>
      <c r="I5" s="9"/>
      <c r="J5" s="9"/>
      <c r="K5" s="29"/>
      <c r="L5" s="29"/>
    </row>
    <row r="6" spans="1:12" s="13" customFormat="1" ht="16.5" customHeight="1" x14ac:dyDescent="0.5">
      <c r="A6" s="19"/>
      <c r="B6" s="19"/>
      <c r="C6" s="19"/>
      <c r="D6" s="20"/>
      <c r="E6" s="21"/>
      <c r="F6" s="299" t="s">
        <v>25</v>
      </c>
      <c r="G6" s="299"/>
      <c r="H6" s="299"/>
      <c r="I6" s="299"/>
      <c r="J6" s="299"/>
      <c r="K6" s="299"/>
      <c r="L6" s="299"/>
    </row>
    <row r="7" spans="1:12" s="13" customFormat="1" ht="16.5" customHeight="1" x14ac:dyDescent="0.5">
      <c r="A7" s="19"/>
      <c r="B7" s="19"/>
      <c r="C7" s="19"/>
      <c r="D7" s="20"/>
      <c r="E7" s="21"/>
      <c r="F7" s="300" t="s">
        <v>109</v>
      </c>
      <c r="G7" s="300"/>
      <c r="H7" s="300"/>
      <c r="I7" s="10"/>
      <c r="J7" s="301" t="s">
        <v>110</v>
      </c>
      <c r="K7" s="301"/>
      <c r="L7" s="301"/>
    </row>
    <row r="8" spans="1:12" s="13" customFormat="1" ht="16.5" customHeight="1" x14ac:dyDescent="0.5">
      <c r="B8" s="1"/>
      <c r="C8" s="1"/>
      <c r="E8" s="7"/>
      <c r="F8" s="302" t="s">
        <v>108</v>
      </c>
      <c r="G8" s="302"/>
      <c r="H8" s="302"/>
      <c r="I8" s="295"/>
      <c r="J8" s="302" t="s">
        <v>108</v>
      </c>
      <c r="K8" s="302"/>
      <c r="L8" s="302"/>
    </row>
    <row r="9" spans="1:12" s="13" customFormat="1" ht="16.5" customHeight="1" x14ac:dyDescent="0.5">
      <c r="B9" s="1"/>
      <c r="C9" s="1"/>
      <c r="E9" s="7"/>
      <c r="F9" s="195" t="s">
        <v>130</v>
      </c>
      <c r="G9" s="285"/>
      <c r="H9" s="271" t="s">
        <v>130</v>
      </c>
      <c r="I9" s="195"/>
      <c r="J9" s="195" t="s">
        <v>130</v>
      </c>
      <c r="K9" s="285"/>
      <c r="L9" s="271" t="s">
        <v>130</v>
      </c>
    </row>
    <row r="10" spans="1:12" s="13" customFormat="1" ht="16.5" customHeight="1" x14ac:dyDescent="0.5">
      <c r="B10" s="1"/>
      <c r="C10" s="1"/>
      <c r="D10" s="15" t="s">
        <v>47</v>
      </c>
      <c r="E10" s="24"/>
      <c r="F10" s="196" t="s">
        <v>248</v>
      </c>
      <c r="G10" s="157"/>
      <c r="H10" s="272" t="s">
        <v>179</v>
      </c>
      <c r="I10" s="195"/>
      <c r="J10" s="196" t="s">
        <v>248</v>
      </c>
      <c r="K10" s="157"/>
      <c r="L10" s="272" t="s">
        <v>179</v>
      </c>
    </row>
    <row r="11" spans="1:12" s="13" customFormat="1" ht="16.5" customHeight="1" x14ac:dyDescent="0.5">
      <c r="B11" s="1"/>
      <c r="C11" s="1"/>
      <c r="D11" s="20"/>
      <c r="E11" s="24"/>
      <c r="F11" s="222"/>
      <c r="G11" s="273"/>
      <c r="H11" s="273"/>
      <c r="I11" s="27"/>
      <c r="J11" s="222"/>
      <c r="K11" s="273"/>
      <c r="L11" s="273"/>
    </row>
    <row r="12" spans="1:12" s="13" customFormat="1" ht="16.5" customHeight="1" x14ac:dyDescent="0.5">
      <c r="A12" s="28" t="s">
        <v>33</v>
      </c>
      <c r="B12" s="1"/>
      <c r="C12" s="1"/>
      <c r="D12" s="20"/>
      <c r="E12" s="20"/>
      <c r="F12" s="223"/>
      <c r="G12" s="29"/>
      <c r="H12" s="29"/>
      <c r="I12" s="29"/>
      <c r="J12" s="227"/>
      <c r="K12" s="30"/>
      <c r="L12" s="30"/>
    </row>
    <row r="13" spans="1:12" ht="16.5" customHeight="1" x14ac:dyDescent="0.5">
      <c r="A13" s="13"/>
      <c r="B13" s="1"/>
      <c r="C13" s="1"/>
      <c r="E13" s="3"/>
      <c r="F13" s="224"/>
      <c r="I13" s="31"/>
      <c r="J13" s="225"/>
      <c r="K13" s="33"/>
      <c r="L13" s="33"/>
    </row>
    <row r="14" spans="1:12" ht="16.5" customHeight="1" x14ac:dyDescent="0.5">
      <c r="A14" s="28" t="s">
        <v>34</v>
      </c>
      <c r="B14" s="1"/>
      <c r="C14" s="1"/>
      <c r="E14" s="3"/>
      <c r="F14" s="224"/>
      <c r="I14" s="31"/>
      <c r="J14" s="225"/>
      <c r="K14" s="33"/>
      <c r="L14" s="33"/>
    </row>
    <row r="15" spans="1:12" ht="16.5" customHeight="1" x14ac:dyDescent="0.5">
      <c r="A15" s="28"/>
      <c r="B15" s="1"/>
      <c r="C15" s="1"/>
      <c r="E15" s="3"/>
      <c r="F15" s="225"/>
      <c r="G15" s="33"/>
      <c r="H15" s="33"/>
      <c r="I15" s="31"/>
      <c r="J15" s="225"/>
      <c r="K15" s="33"/>
      <c r="L15" s="33"/>
    </row>
    <row r="16" spans="1:12" ht="16.5" customHeight="1" x14ac:dyDescent="0.5">
      <c r="A16" s="34" t="s">
        <v>40</v>
      </c>
      <c r="B16" s="34"/>
      <c r="C16" s="34"/>
      <c r="D16" s="282">
        <v>9</v>
      </c>
      <c r="E16" s="3"/>
      <c r="F16" s="225">
        <v>811771742</v>
      </c>
      <c r="G16" s="33"/>
      <c r="H16" s="33">
        <v>1167027056</v>
      </c>
      <c r="I16" s="33"/>
      <c r="J16" s="225">
        <v>479949568</v>
      </c>
      <c r="K16" s="33"/>
      <c r="L16" s="33">
        <v>729978561</v>
      </c>
    </row>
    <row r="17" spans="1:12" ht="16.5" customHeight="1" x14ac:dyDescent="0.5">
      <c r="A17" s="99" t="s">
        <v>286</v>
      </c>
      <c r="B17" s="99"/>
      <c r="C17" s="34"/>
      <c r="D17" s="283">
        <v>11.1</v>
      </c>
      <c r="E17" s="3"/>
      <c r="F17" s="225">
        <v>0</v>
      </c>
      <c r="G17" s="33"/>
      <c r="H17" s="33">
        <v>24901668</v>
      </c>
      <c r="I17" s="33"/>
      <c r="J17" s="225">
        <v>0</v>
      </c>
      <c r="K17" s="33"/>
      <c r="L17" s="33">
        <v>24901668</v>
      </c>
    </row>
    <row r="18" spans="1:12" ht="16.5" customHeight="1" x14ac:dyDescent="0.5">
      <c r="A18" s="99" t="s">
        <v>223</v>
      </c>
      <c r="B18" s="99"/>
      <c r="C18" s="34"/>
      <c r="D18" s="282"/>
      <c r="E18" s="3"/>
      <c r="F18" s="225"/>
      <c r="G18" s="33"/>
      <c r="H18" s="33"/>
      <c r="I18" s="33"/>
      <c r="J18" s="225"/>
      <c r="K18" s="33"/>
      <c r="L18" s="33"/>
    </row>
    <row r="19" spans="1:12" ht="16.5" customHeight="1" x14ac:dyDescent="0.5">
      <c r="A19" s="34"/>
      <c r="B19" s="99" t="s">
        <v>224</v>
      </c>
      <c r="C19" s="34"/>
      <c r="D19" s="283">
        <v>11.2</v>
      </c>
      <c r="E19" s="3"/>
      <c r="F19" s="225">
        <v>43598381</v>
      </c>
      <c r="G19" s="33"/>
      <c r="H19" s="33">
        <v>49213950</v>
      </c>
      <c r="I19" s="33"/>
      <c r="J19" s="225">
        <v>43598381</v>
      </c>
      <c r="K19" s="33"/>
      <c r="L19" s="33">
        <v>49213950</v>
      </c>
    </row>
    <row r="20" spans="1:12" ht="16.5" customHeight="1" x14ac:dyDescent="0.5">
      <c r="A20" s="99" t="s">
        <v>223</v>
      </c>
      <c r="B20" s="99"/>
      <c r="C20" s="34"/>
      <c r="D20" s="282"/>
      <c r="E20" s="3"/>
      <c r="F20" s="225"/>
      <c r="G20" s="33"/>
      <c r="H20" s="33"/>
      <c r="I20" s="33"/>
      <c r="J20" s="225"/>
      <c r="K20" s="33"/>
      <c r="L20" s="33"/>
    </row>
    <row r="21" spans="1:12" ht="16.5" customHeight="1" x14ac:dyDescent="0.5">
      <c r="A21" s="34"/>
      <c r="B21" s="99" t="s">
        <v>225</v>
      </c>
      <c r="C21" s="34"/>
      <c r="D21" s="283">
        <v>11.3</v>
      </c>
      <c r="E21" s="3"/>
      <c r="F21" s="225">
        <v>1868567100</v>
      </c>
      <c r="G21" s="33"/>
      <c r="H21" s="33">
        <v>2503991020</v>
      </c>
      <c r="I21" s="33"/>
      <c r="J21" s="225">
        <v>1868567100</v>
      </c>
      <c r="K21" s="33"/>
      <c r="L21" s="33">
        <v>2503991020</v>
      </c>
    </row>
    <row r="22" spans="1:12" ht="16.5" customHeight="1" x14ac:dyDescent="0.5">
      <c r="A22" s="4" t="s">
        <v>125</v>
      </c>
      <c r="D22" s="3">
        <v>10</v>
      </c>
      <c r="E22" s="3"/>
      <c r="F22" s="225">
        <v>621557116</v>
      </c>
      <c r="G22" s="33"/>
      <c r="H22" s="33">
        <v>531881633</v>
      </c>
      <c r="I22" s="33"/>
      <c r="J22" s="225">
        <v>463013684</v>
      </c>
      <c r="K22" s="33"/>
      <c r="L22" s="33">
        <v>353099472</v>
      </c>
    </row>
    <row r="23" spans="1:12" ht="16.5" customHeight="1" x14ac:dyDescent="0.5">
      <c r="A23" s="4" t="s">
        <v>59</v>
      </c>
      <c r="D23" s="3" t="s">
        <v>267</v>
      </c>
      <c r="E23" s="3"/>
      <c r="F23" s="225">
        <v>725217</v>
      </c>
      <c r="G23" s="33"/>
      <c r="H23" s="33">
        <v>5113142</v>
      </c>
      <c r="I23" s="33"/>
      <c r="J23" s="225">
        <v>478391866</v>
      </c>
      <c r="K23" s="33"/>
      <c r="L23" s="33">
        <v>390890997</v>
      </c>
    </row>
    <row r="24" spans="1:12" ht="16.5" customHeight="1" x14ac:dyDescent="0.5">
      <c r="A24" s="4" t="s">
        <v>87</v>
      </c>
      <c r="D24" s="3">
        <v>12</v>
      </c>
      <c r="E24" s="3"/>
      <c r="F24" s="225">
        <v>189428867</v>
      </c>
      <c r="G24" s="33"/>
      <c r="H24" s="33">
        <v>151380123</v>
      </c>
      <c r="I24" s="33"/>
      <c r="J24" s="225">
        <v>129252799</v>
      </c>
      <c r="K24" s="33"/>
      <c r="L24" s="33">
        <v>99235699</v>
      </c>
    </row>
    <row r="25" spans="1:12" ht="16.5" customHeight="1" x14ac:dyDescent="0.5">
      <c r="A25" s="4" t="s">
        <v>62</v>
      </c>
      <c r="E25" s="3"/>
      <c r="F25" s="225">
        <v>21297750</v>
      </c>
      <c r="G25" s="33"/>
      <c r="H25" s="33">
        <v>68123868</v>
      </c>
      <c r="I25" s="33"/>
      <c r="J25" s="225">
        <v>0</v>
      </c>
      <c r="K25" s="33"/>
      <c r="L25" s="33">
        <v>0</v>
      </c>
    </row>
    <row r="26" spans="1:12" ht="16.5" customHeight="1" x14ac:dyDescent="0.5">
      <c r="A26" s="4" t="s">
        <v>148</v>
      </c>
      <c r="D26" s="3">
        <v>22</v>
      </c>
      <c r="E26" s="3"/>
      <c r="F26" s="225">
        <v>10984034</v>
      </c>
      <c r="G26" s="33"/>
      <c r="H26" s="33">
        <v>1875600</v>
      </c>
      <c r="I26" s="33"/>
      <c r="J26" s="225">
        <v>8135841</v>
      </c>
      <c r="K26" s="33"/>
      <c r="L26" s="33">
        <v>1875600</v>
      </c>
    </row>
    <row r="27" spans="1:12" ht="16.5" customHeight="1" x14ac:dyDescent="0.5">
      <c r="A27" s="4" t="s">
        <v>0</v>
      </c>
      <c r="D27" s="35">
        <v>13</v>
      </c>
      <c r="E27" s="3"/>
      <c r="F27" s="226">
        <v>174318871</v>
      </c>
      <c r="G27" s="33"/>
      <c r="H27" s="36">
        <v>155465124</v>
      </c>
      <c r="I27" s="33"/>
      <c r="J27" s="226">
        <v>86644271</v>
      </c>
      <c r="K27" s="33"/>
      <c r="L27" s="36">
        <v>41456811</v>
      </c>
    </row>
    <row r="28" spans="1:12" s="37" customFormat="1" ht="16.5" customHeight="1" x14ac:dyDescent="0.5">
      <c r="B28" s="38"/>
      <c r="C28" s="38"/>
      <c r="D28" s="39"/>
      <c r="E28" s="40"/>
      <c r="F28" s="225"/>
      <c r="G28" s="33"/>
      <c r="H28" s="33"/>
      <c r="I28" s="32"/>
      <c r="J28" s="225"/>
      <c r="K28" s="33"/>
      <c r="L28" s="33"/>
    </row>
    <row r="29" spans="1:12" ht="16.5" customHeight="1" x14ac:dyDescent="0.5">
      <c r="A29" s="1" t="s">
        <v>35</v>
      </c>
      <c r="E29" s="3"/>
      <c r="F29" s="226">
        <f>SUM(F16:F28)</f>
        <v>3742249078</v>
      </c>
      <c r="G29" s="33"/>
      <c r="H29" s="36">
        <f>SUM(H16:H28)</f>
        <v>4658973184</v>
      </c>
      <c r="I29" s="32"/>
      <c r="J29" s="226">
        <f>SUM(J16:J28)</f>
        <v>3557553510</v>
      </c>
      <c r="K29" s="33"/>
      <c r="L29" s="36">
        <f>SUM(L16:L28)</f>
        <v>4194643778</v>
      </c>
    </row>
    <row r="30" spans="1:12" ht="16.5" customHeight="1" x14ac:dyDescent="0.5">
      <c r="A30" s="2"/>
      <c r="E30" s="3"/>
      <c r="F30" s="225"/>
      <c r="G30" s="33"/>
      <c r="H30" s="33"/>
      <c r="I30" s="32"/>
      <c r="J30" s="225"/>
      <c r="K30" s="33"/>
      <c r="L30" s="33"/>
    </row>
    <row r="31" spans="1:12" ht="16.5" customHeight="1" x14ac:dyDescent="0.5">
      <c r="A31" s="1" t="s">
        <v>36</v>
      </c>
      <c r="B31" s="1"/>
      <c r="C31" s="1"/>
      <c r="E31" s="3"/>
      <c r="F31" s="225"/>
      <c r="G31" s="33"/>
      <c r="H31" s="33"/>
      <c r="I31" s="32"/>
      <c r="J31" s="225"/>
      <c r="K31" s="33"/>
      <c r="L31" s="33"/>
    </row>
    <row r="32" spans="1:12" ht="16.5" customHeight="1" x14ac:dyDescent="0.5">
      <c r="A32" s="1"/>
      <c r="B32" s="1"/>
      <c r="C32" s="1"/>
      <c r="E32" s="3"/>
      <c r="F32" s="225"/>
      <c r="G32" s="33"/>
      <c r="H32" s="33"/>
      <c r="I32" s="32"/>
      <c r="J32" s="225"/>
      <c r="K32" s="33"/>
      <c r="L32" s="33"/>
    </row>
    <row r="33" spans="1:12" ht="16.5" customHeight="1" x14ac:dyDescent="0.5">
      <c r="A33" s="2" t="s">
        <v>56</v>
      </c>
      <c r="B33" s="1"/>
      <c r="C33" s="1"/>
      <c r="D33" s="283">
        <v>11.1</v>
      </c>
      <c r="E33" s="3"/>
      <c r="F33" s="225">
        <v>6782436</v>
      </c>
      <c r="G33" s="33"/>
      <c r="H33" s="33">
        <v>8242379</v>
      </c>
      <c r="I33" s="33"/>
      <c r="J33" s="225">
        <v>0</v>
      </c>
      <c r="K33" s="33"/>
      <c r="L33" s="33">
        <v>0</v>
      </c>
    </row>
    <row r="34" spans="1:12" ht="16.5" customHeight="1" x14ac:dyDescent="0.5">
      <c r="A34" s="4" t="s">
        <v>88</v>
      </c>
      <c r="D34" s="3">
        <v>14</v>
      </c>
      <c r="E34" s="3"/>
      <c r="F34" s="225">
        <v>0</v>
      </c>
      <c r="G34" s="33"/>
      <c r="H34" s="33">
        <v>0</v>
      </c>
      <c r="I34" s="33"/>
      <c r="J34" s="225">
        <v>2173441135</v>
      </c>
      <c r="K34" s="33"/>
      <c r="L34" s="33">
        <v>2158391530</v>
      </c>
    </row>
    <row r="35" spans="1:12" ht="16.5" customHeight="1" x14ac:dyDescent="0.5">
      <c r="A35" s="4" t="s">
        <v>85</v>
      </c>
      <c r="D35" s="3">
        <v>15</v>
      </c>
      <c r="E35" s="3"/>
      <c r="F35" s="225">
        <v>1891742814</v>
      </c>
      <c r="G35" s="33"/>
      <c r="H35" s="33">
        <v>1873345784</v>
      </c>
      <c r="I35" s="33"/>
      <c r="J35" s="225">
        <v>1881589461</v>
      </c>
      <c r="K35" s="33"/>
      <c r="L35" s="33">
        <v>1841962355</v>
      </c>
    </row>
    <row r="36" spans="1:12" ht="16.5" customHeight="1" x14ac:dyDescent="0.5">
      <c r="A36" s="4" t="s">
        <v>120</v>
      </c>
      <c r="D36" s="3">
        <v>16</v>
      </c>
      <c r="E36" s="3"/>
      <c r="F36" s="225">
        <v>0</v>
      </c>
      <c r="G36" s="33"/>
      <c r="H36" s="33">
        <v>26390542</v>
      </c>
      <c r="I36" s="33"/>
      <c r="J36" s="225">
        <v>0</v>
      </c>
      <c r="K36" s="33"/>
      <c r="L36" s="33">
        <v>0</v>
      </c>
    </row>
    <row r="37" spans="1:12" ht="16.5" customHeight="1" x14ac:dyDescent="0.5">
      <c r="A37" s="4" t="s">
        <v>54</v>
      </c>
      <c r="D37" s="3" t="s">
        <v>268</v>
      </c>
      <c r="E37" s="3"/>
      <c r="F37" s="225">
        <v>0</v>
      </c>
      <c r="G37" s="33"/>
      <c r="H37" s="33">
        <v>1900000</v>
      </c>
      <c r="I37" s="33"/>
      <c r="J37" s="225">
        <v>143550000</v>
      </c>
      <c r="K37" s="33"/>
      <c r="L37" s="33">
        <v>154080000</v>
      </c>
    </row>
    <row r="38" spans="1:12" ht="16.5" customHeight="1" x14ac:dyDescent="0.5">
      <c r="A38" s="4" t="s">
        <v>149</v>
      </c>
      <c r="D38" s="3">
        <v>17</v>
      </c>
      <c r="E38" s="3"/>
      <c r="F38" s="225">
        <v>462104254</v>
      </c>
      <c r="G38" s="33"/>
      <c r="H38" s="33">
        <v>369053437</v>
      </c>
      <c r="I38" s="33"/>
      <c r="J38" s="225">
        <v>0</v>
      </c>
      <c r="K38" s="33"/>
      <c r="L38" s="33">
        <v>0</v>
      </c>
    </row>
    <row r="39" spans="1:12" ht="16.5" customHeight="1" x14ac:dyDescent="0.5">
      <c r="A39" s="2" t="s">
        <v>89</v>
      </c>
      <c r="D39" s="3">
        <v>18</v>
      </c>
      <c r="E39" s="3"/>
      <c r="F39" s="225">
        <v>4462742643</v>
      </c>
      <c r="G39" s="33"/>
      <c r="H39" s="33">
        <v>4475731426</v>
      </c>
      <c r="I39" s="33"/>
      <c r="J39" s="225">
        <v>2887943314</v>
      </c>
      <c r="K39" s="33"/>
      <c r="L39" s="33">
        <v>2927885150</v>
      </c>
    </row>
    <row r="40" spans="1:12" ht="16.5" customHeight="1" x14ac:dyDescent="0.5">
      <c r="A40" s="2" t="s">
        <v>150</v>
      </c>
      <c r="D40" s="3">
        <v>19</v>
      </c>
      <c r="E40" s="3"/>
      <c r="F40" s="225">
        <v>2979903020</v>
      </c>
      <c r="G40" s="33"/>
      <c r="H40" s="33">
        <v>2784678017</v>
      </c>
      <c r="I40" s="33"/>
      <c r="J40" s="225">
        <v>1852846773</v>
      </c>
      <c r="K40" s="33"/>
      <c r="L40" s="33">
        <v>2018514549</v>
      </c>
    </row>
    <row r="41" spans="1:12" ht="16.5" customHeight="1" x14ac:dyDescent="0.5">
      <c r="A41" s="2" t="s">
        <v>90</v>
      </c>
      <c r="D41" s="3">
        <v>20</v>
      </c>
      <c r="E41" s="3"/>
      <c r="F41" s="225">
        <v>200276172</v>
      </c>
      <c r="G41" s="33"/>
      <c r="H41" s="33">
        <v>172605248</v>
      </c>
      <c r="I41" s="33"/>
      <c r="J41" s="225">
        <v>144461979</v>
      </c>
      <c r="K41" s="33"/>
      <c r="L41" s="33">
        <v>89776412</v>
      </c>
    </row>
    <row r="42" spans="1:12" ht="16.5" customHeight="1" x14ac:dyDescent="0.5">
      <c r="A42" s="2" t="s">
        <v>74</v>
      </c>
      <c r="D42" s="3">
        <v>21</v>
      </c>
      <c r="E42" s="3"/>
      <c r="F42" s="225">
        <v>379830876</v>
      </c>
      <c r="G42" s="33"/>
      <c r="H42" s="33">
        <v>248812695</v>
      </c>
      <c r="I42" s="33"/>
      <c r="J42" s="225">
        <v>291150336</v>
      </c>
      <c r="K42" s="33"/>
      <c r="L42" s="33">
        <v>94281931</v>
      </c>
    </row>
    <row r="43" spans="1:12" ht="16.5" customHeight="1" x14ac:dyDescent="0.5">
      <c r="A43" s="2" t="s">
        <v>151</v>
      </c>
      <c r="D43" s="3">
        <v>22</v>
      </c>
      <c r="E43" s="3"/>
      <c r="F43" s="225">
        <v>121056946</v>
      </c>
      <c r="G43" s="33"/>
      <c r="H43" s="33">
        <v>56733328</v>
      </c>
      <c r="I43" s="33"/>
      <c r="J43" s="225">
        <v>86811282</v>
      </c>
      <c r="K43" s="33"/>
      <c r="L43" s="33">
        <v>54904463</v>
      </c>
    </row>
    <row r="44" spans="1:12" ht="16.5" customHeight="1" x14ac:dyDescent="0.5">
      <c r="A44" s="4" t="s">
        <v>57</v>
      </c>
      <c r="D44" s="3">
        <v>23</v>
      </c>
      <c r="E44" s="3"/>
      <c r="F44" s="226">
        <v>179265841</v>
      </c>
      <c r="G44" s="33"/>
      <c r="H44" s="36">
        <v>170262972</v>
      </c>
      <c r="I44" s="41"/>
      <c r="J44" s="226">
        <v>120531780</v>
      </c>
      <c r="K44" s="33"/>
      <c r="L44" s="36">
        <v>114552381</v>
      </c>
    </row>
    <row r="45" spans="1:12" s="37" customFormat="1" ht="16.5" customHeight="1" x14ac:dyDescent="0.5">
      <c r="B45" s="38"/>
      <c r="C45" s="38"/>
      <c r="D45" s="40"/>
      <c r="E45" s="40"/>
      <c r="F45" s="228"/>
      <c r="G45" s="69"/>
      <c r="H45" s="69"/>
      <c r="J45" s="228"/>
      <c r="K45" s="69"/>
      <c r="L45" s="69"/>
    </row>
    <row r="46" spans="1:12" ht="16.5" customHeight="1" x14ac:dyDescent="0.5">
      <c r="A46" s="1" t="s">
        <v>37</v>
      </c>
      <c r="E46" s="3"/>
      <c r="F46" s="226">
        <f>SUM(F33:F44)</f>
        <v>10683705002</v>
      </c>
      <c r="G46" s="33"/>
      <c r="H46" s="36">
        <f>SUM(H33:H44)</f>
        <v>10187755828</v>
      </c>
      <c r="I46" s="32"/>
      <c r="J46" s="226">
        <f>SUM(J33:J44)</f>
        <v>9582326060</v>
      </c>
      <c r="K46" s="33"/>
      <c r="L46" s="36">
        <f>SUM(L33:L44)</f>
        <v>9454348771</v>
      </c>
    </row>
    <row r="47" spans="1:12" ht="16.5" customHeight="1" x14ac:dyDescent="0.5">
      <c r="E47" s="3"/>
      <c r="F47" s="225"/>
      <c r="G47" s="33"/>
      <c r="H47" s="33"/>
      <c r="I47" s="32"/>
      <c r="J47" s="225"/>
      <c r="K47" s="33"/>
      <c r="L47" s="33"/>
    </row>
    <row r="48" spans="1:12" ht="16.5" customHeight="1" thickBot="1" x14ac:dyDescent="0.55000000000000004">
      <c r="A48" s="13" t="s">
        <v>38</v>
      </c>
      <c r="E48" s="3"/>
      <c r="F48" s="229">
        <f>+F46+F29</f>
        <v>14425954080</v>
      </c>
      <c r="G48" s="33"/>
      <c r="H48" s="54">
        <f>+H46+H29</f>
        <v>14846729012</v>
      </c>
      <c r="I48" s="41"/>
      <c r="J48" s="229">
        <f>+J46+J29</f>
        <v>13139879570</v>
      </c>
      <c r="K48" s="33"/>
      <c r="L48" s="54">
        <f>+L46+L29</f>
        <v>13648992549</v>
      </c>
    </row>
    <row r="49" spans="1:12" ht="16.5" customHeight="1" thickTop="1" x14ac:dyDescent="0.5">
      <c r="A49" s="13"/>
      <c r="E49" s="3"/>
      <c r="F49" s="42"/>
      <c r="G49" s="33"/>
      <c r="H49" s="33"/>
      <c r="I49" s="42"/>
      <c r="J49" s="42"/>
      <c r="K49" s="33"/>
      <c r="L49" s="33"/>
    </row>
    <row r="50" spans="1:12" ht="18.75" customHeight="1" x14ac:dyDescent="0.5">
      <c r="A50" s="13"/>
      <c r="B50" s="1"/>
      <c r="C50" s="1"/>
      <c r="E50" s="3"/>
      <c r="F50" s="42"/>
      <c r="G50" s="33"/>
      <c r="H50" s="33"/>
      <c r="I50" s="42"/>
      <c r="J50" s="42"/>
      <c r="K50" s="33"/>
      <c r="L50" s="33"/>
    </row>
    <row r="51" spans="1:12" s="281" customFormat="1" ht="18" customHeight="1" x14ac:dyDescent="0.5">
      <c r="A51" s="304" t="s">
        <v>174</v>
      </c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</row>
    <row r="52" spans="1:12" ht="20.25" customHeight="1" x14ac:dyDescent="0.5">
      <c r="F52" s="4"/>
      <c r="G52" s="53"/>
      <c r="H52" s="53"/>
      <c r="I52" s="43"/>
      <c r="J52" s="43"/>
      <c r="K52" s="276"/>
      <c r="L52" s="276"/>
    </row>
    <row r="53" spans="1:12" ht="15.75" customHeight="1" x14ac:dyDescent="0.5">
      <c r="F53" s="4"/>
      <c r="G53" s="53"/>
      <c r="H53" s="53"/>
      <c r="I53" s="43"/>
      <c r="J53" s="43"/>
      <c r="K53" s="276"/>
      <c r="L53" s="276"/>
    </row>
    <row r="54" spans="1:12" ht="21.95" customHeight="1" x14ac:dyDescent="0.5">
      <c r="A54" s="303" t="s">
        <v>115</v>
      </c>
      <c r="B54" s="303"/>
      <c r="C54" s="303"/>
      <c r="D54" s="303"/>
      <c r="E54" s="303"/>
      <c r="F54" s="303"/>
      <c r="G54" s="303"/>
      <c r="H54" s="303"/>
      <c r="I54" s="303"/>
      <c r="J54" s="303"/>
      <c r="K54" s="303"/>
      <c r="L54" s="303"/>
    </row>
    <row r="55" spans="1:12" s="47" customFormat="1" ht="16.5" customHeight="1" x14ac:dyDescent="0.5">
      <c r="A55" s="1" t="s">
        <v>18</v>
      </c>
      <c r="B55" s="44"/>
      <c r="C55" s="44"/>
      <c r="D55" s="45"/>
      <c r="E55" s="44"/>
      <c r="F55" s="46"/>
      <c r="G55" s="274"/>
      <c r="H55" s="274"/>
      <c r="I55" s="46"/>
      <c r="J55" s="46"/>
      <c r="K55" s="274"/>
      <c r="L55" s="274"/>
    </row>
    <row r="56" spans="1:12" s="13" customFormat="1" ht="16.5" customHeight="1" x14ac:dyDescent="0.5">
      <c r="A56" s="1" t="s">
        <v>103</v>
      </c>
      <c r="B56" s="1"/>
      <c r="C56" s="1"/>
      <c r="D56" s="7"/>
      <c r="E56" s="8"/>
      <c r="F56" s="9"/>
      <c r="G56" s="29"/>
      <c r="H56" s="29"/>
      <c r="I56" s="9"/>
      <c r="J56" s="11"/>
      <c r="K56" s="275"/>
      <c r="L56" s="275"/>
    </row>
    <row r="57" spans="1:12" s="13" customFormat="1" ht="16.5" customHeight="1" x14ac:dyDescent="0.5">
      <c r="A57" s="14" t="s">
        <v>247</v>
      </c>
      <c r="B57" s="14"/>
      <c r="C57" s="14"/>
      <c r="D57" s="15"/>
      <c r="E57" s="16"/>
      <c r="F57" s="17"/>
      <c r="G57" s="269"/>
      <c r="H57" s="269"/>
      <c r="I57" s="17"/>
      <c r="J57" s="17"/>
      <c r="K57" s="269"/>
      <c r="L57" s="269"/>
    </row>
    <row r="58" spans="1:12" s="13" customFormat="1" ht="16.5" customHeight="1" x14ac:dyDescent="0.5">
      <c r="A58" s="19"/>
      <c r="B58" s="19"/>
      <c r="C58" s="19"/>
      <c r="D58" s="20"/>
      <c r="E58" s="21"/>
      <c r="F58" s="9"/>
      <c r="G58" s="29"/>
      <c r="H58" s="29"/>
      <c r="I58" s="9"/>
      <c r="J58" s="9"/>
      <c r="K58" s="29"/>
      <c r="L58" s="29"/>
    </row>
    <row r="59" spans="1:12" s="13" customFormat="1" ht="16.5" customHeight="1" x14ac:dyDescent="0.5">
      <c r="A59" s="19"/>
      <c r="B59" s="19"/>
      <c r="C59" s="19"/>
      <c r="D59" s="20"/>
      <c r="E59" s="21"/>
      <c r="F59" s="9"/>
      <c r="G59" s="29"/>
      <c r="H59" s="29"/>
      <c r="I59" s="9"/>
      <c r="J59" s="9"/>
      <c r="K59" s="29"/>
      <c r="L59" s="29"/>
    </row>
    <row r="60" spans="1:12" s="13" customFormat="1" ht="16.5" customHeight="1" x14ac:dyDescent="0.5">
      <c r="A60" s="19"/>
      <c r="B60" s="19"/>
      <c r="C60" s="19"/>
      <c r="D60" s="20"/>
      <c r="E60" s="21"/>
      <c r="F60" s="299" t="s">
        <v>25</v>
      </c>
      <c r="G60" s="299"/>
      <c r="H60" s="299"/>
      <c r="I60" s="299"/>
      <c r="J60" s="299"/>
      <c r="K60" s="299"/>
      <c r="L60" s="299"/>
    </row>
    <row r="61" spans="1:12" s="13" customFormat="1" ht="16.5" customHeight="1" x14ac:dyDescent="0.5">
      <c r="A61" s="19"/>
      <c r="B61" s="19"/>
      <c r="C61" s="19"/>
      <c r="D61" s="20"/>
      <c r="E61" s="21"/>
      <c r="F61" s="300" t="s">
        <v>109</v>
      </c>
      <c r="G61" s="300"/>
      <c r="H61" s="300"/>
      <c r="I61" s="10"/>
      <c r="J61" s="301" t="s">
        <v>110</v>
      </c>
      <c r="K61" s="301"/>
      <c r="L61" s="301"/>
    </row>
    <row r="62" spans="1:12" s="13" customFormat="1" ht="16.5" customHeight="1" x14ac:dyDescent="0.5">
      <c r="B62" s="1"/>
      <c r="C62" s="1"/>
      <c r="E62" s="7"/>
      <c r="F62" s="302" t="s">
        <v>108</v>
      </c>
      <c r="G62" s="302"/>
      <c r="H62" s="302"/>
      <c r="I62" s="295"/>
      <c r="J62" s="302" t="s">
        <v>108</v>
      </c>
      <c r="K62" s="302"/>
      <c r="L62" s="302"/>
    </row>
    <row r="63" spans="1:12" s="13" customFormat="1" ht="16.5" customHeight="1" x14ac:dyDescent="0.5">
      <c r="B63" s="1"/>
      <c r="C63" s="1"/>
      <c r="E63" s="7"/>
      <c r="F63" s="195" t="s">
        <v>130</v>
      </c>
      <c r="G63" s="285"/>
      <c r="H63" s="271" t="s">
        <v>130</v>
      </c>
      <c r="I63" s="195"/>
      <c r="J63" s="195" t="s">
        <v>130</v>
      </c>
      <c r="K63" s="285"/>
      <c r="L63" s="271" t="s">
        <v>130</v>
      </c>
    </row>
    <row r="64" spans="1:12" s="13" customFormat="1" ht="16.5" customHeight="1" x14ac:dyDescent="0.5">
      <c r="B64" s="1"/>
      <c r="C64" s="1"/>
      <c r="D64" s="15" t="s">
        <v>47</v>
      </c>
      <c r="E64" s="24"/>
      <c r="F64" s="196" t="s">
        <v>248</v>
      </c>
      <c r="G64" s="157"/>
      <c r="H64" s="272" t="s">
        <v>179</v>
      </c>
      <c r="I64" s="195"/>
      <c r="J64" s="196" t="s">
        <v>248</v>
      </c>
      <c r="K64" s="157"/>
      <c r="L64" s="272" t="s">
        <v>179</v>
      </c>
    </row>
    <row r="65" spans="1:12" s="13" customFormat="1" ht="16.5" customHeight="1" x14ac:dyDescent="0.5">
      <c r="B65" s="1"/>
      <c r="C65" s="1"/>
      <c r="D65" s="20"/>
      <c r="E65" s="24"/>
      <c r="F65" s="222"/>
      <c r="G65" s="273"/>
      <c r="H65" s="273"/>
      <c r="I65" s="27"/>
      <c r="J65" s="222"/>
      <c r="K65" s="273"/>
      <c r="L65" s="273"/>
    </row>
    <row r="66" spans="1:12" ht="16.5" customHeight="1" x14ac:dyDescent="0.5">
      <c r="A66" s="48" t="s">
        <v>97</v>
      </c>
      <c r="B66" s="1"/>
      <c r="C66" s="1"/>
      <c r="D66" s="20"/>
      <c r="E66" s="20"/>
      <c r="F66" s="223"/>
      <c r="G66" s="29"/>
      <c r="H66" s="29"/>
      <c r="I66" s="9"/>
      <c r="J66" s="223"/>
      <c r="K66" s="29"/>
      <c r="L66" s="29"/>
    </row>
    <row r="67" spans="1:12" s="13" customFormat="1" ht="16.5" customHeight="1" x14ac:dyDescent="0.5">
      <c r="B67" s="1"/>
      <c r="C67" s="1"/>
      <c r="D67" s="20"/>
      <c r="E67" s="24"/>
      <c r="F67" s="222"/>
      <c r="G67" s="273"/>
      <c r="H67" s="273"/>
      <c r="I67" s="27"/>
      <c r="J67" s="222"/>
      <c r="K67" s="273"/>
      <c r="L67" s="273"/>
    </row>
    <row r="68" spans="1:12" ht="16.5" customHeight="1" x14ac:dyDescent="0.5">
      <c r="A68" s="13" t="s">
        <v>26</v>
      </c>
      <c r="B68" s="1"/>
      <c r="C68" s="1"/>
      <c r="E68" s="3"/>
      <c r="F68" s="224"/>
      <c r="J68" s="225"/>
      <c r="K68" s="33"/>
      <c r="L68" s="33"/>
    </row>
    <row r="69" spans="1:12" s="13" customFormat="1" ht="16.5" customHeight="1" x14ac:dyDescent="0.5">
      <c r="B69" s="1"/>
      <c r="C69" s="1"/>
      <c r="D69" s="20"/>
      <c r="E69" s="24"/>
      <c r="F69" s="222"/>
      <c r="G69" s="273"/>
      <c r="H69" s="273"/>
      <c r="I69" s="27"/>
      <c r="J69" s="222"/>
      <c r="K69" s="273"/>
      <c r="L69" s="273"/>
    </row>
    <row r="70" spans="1:12" ht="16.5" customHeight="1" x14ac:dyDescent="0.5">
      <c r="A70" s="4" t="s">
        <v>44</v>
      </c>
      <c r="E70" s="3"/>
      <c r="F70" s="225"/>
      <c r="G70" s="33"/>
      <c r="H70" s="33"/>
      <c r="I70" s="42"/>
      <c r="J70" s="225"/>
      <c r="K70" s="33"/>
      <c r="L70" s="33"/>
    </row>
    <row r="71" spans="1:12" ht="16.5" customHeight="1" x14ac:dyDescent="0.5">
      <c r="B71" s="2" t="s">
        <v>45</v>
      </c>
      <c r="D71" s="3">
        <v>25</v>
      </c>
      <c r="E71" s="3"/>
      <c r="F71" s="225">
        <v>700313390</v>
      </c>
      <c r="G71" s="33"/>
      <c r="H71" s="33">
        <v>316495</v>
      </c>
      <c r="I71" s="42"/>
      <c r="J71" s="225">
        <v>700000000</v>
      </c>
      <c r="K71" s="33"/>
      <c r="L71" s="33">
        <v>0</v>
      </c>
    </row>
    <row r="72" spans="1:12" ht="16.5" customHeight="1" x14ac:dyDescent="0.5">
      <c r="A72" s="4" t="s">
        <v>117</v>
      </c>
      <c r="D72" s="3">
        <v>24</v>
      </c>
      <c r="E72" s="3"/>
      <c r="F72" s="225">
        <v>1917003657</v>
      </c>
      <c r="G72" s="33"/>
      <c r="H72" s="33">
        <v>1463485353</v>
      </c>
      <c r="I72" s="42"/>
      <c r="J72" s="225">
        <v>1439453603</v>
      </c>
      <c r="K72" s="33"/>
      <c r="L72" s="33">
        <v>1019853268</v>
      </c>
    </row>
    <row r="73" spans="1:12" ht="16.5" customHeight="1" x14ac:dyDescent="0.5">
      <c r="A73" s="4" t="s">
        <v>156</v>
      </c>
      <c r="D73" s="3">
        <v>33</v>
      </c>
      <c r="E73" s="3"/>
      <c r="F73" s="225">
        <v>484325117</v>
      </c>
      <c r="G73" s="33"/>
      <c r="H73" s="33">
        <v>528865157</v>
      </c>
      <c r="I73" s="42"/>
      <c r="J73" s="225">
        <v>412568430</v>
      </c>
      <c r="K73" s="33"/>
      <c r="L73" s="33">
        <v>494188649</v>
      </c>
    </row>
    <row r="74" spans="1:12" ht="16.5" customHeight="1" x14ac:dyDescent="0.5">
      <c r="A74" s="4" t="s">
        <v>42</v>
      </c>
      <c r="B74" s="4"/>
      <c r="C74" s="4"/>
      <c r="D74" s="3">
        <v>25</v>
      </c>
      <c r="E74" s="3"/>
      <c r="F74" s="225">
        <v>295000000</v>
      </c>
      <c r="G74" s="33"/>
      <c r="H74" s="33">
        <v>490000000</v>
      </c>
      <c r="I74" s="42"/>
      <c r="J74" s="225">
        <v>295000000</v>
      </c>
      <c r="K74" s="33"/>
      <c r="L74" s="33">
        <v>490000000</v>
      </c>
    </row>
    <row r="75" spans="1:12" ht="16.5" customHeight="1" x14ac:dyDescent="0.5">
      <c r="A75" s="4" t="s">
        <v>152</v>
      </c>
      <c r="B75" s="4"/>
      <c r="C75" s="4"/>
      <c r="E75" s="3"/>
      <c r="F75" s="225">
        <v>452592649</v>
      </c>
      <c r="G75" s="33"/>
      <c r="H75" s="33">
        <v>258008185</v>
      </c>
      <c r="I75" s="42"/>
      <c r="J75" s="225">
        <v>206477685</v>
      </c>
      <c r="K75" s="33"/>
      <c r="L75" s="33">
        <v>194997781</v>
      </c>
    </row>
    <row r="76" spans="1:12" ht="16.5" customHeight="1" x14ac:dyDescent="0.5">
      <c r="A76" s="4" t="s">
        <v>61</v>
      </c>
      <c r="D76" s="3" t="s">
        <v>269</v>
      </c>
      <c r="E76" s="3"/>
      <c r="F76" s="225">
        <v>0</v>
      </c>
      <c r="G76" s="33"/>
      <c r="H76" s="33">
        <v>0</v>
      </c>
      <c r="I76" s="42"/>
      <c r="J76" s="225">
        <v>954433106</v>
      </c>
      <c r="K76" s="33"/>
      <c r="L76" s="33">
        <v>452235496</v>
      </c>
    </row>
    <row r="77" spans="1:12" ht="16.5" customHeight="1" x14ac:dyDescent="0.5">
      <c r="A77" s="4" t="s">
        <v>23</v>
      </c>
      <c r="E77" s="3"/>
      <c r="F77" s="225">
        <v>56589169</v>
      </c>
      <c r="G77" s="33"/>
      <c r="H77" s="33">
        <v>9894382</v>
      </c>
      <c r="I77" s="49"/>
      <c r="J77" s="225">
        <v>0</v>
      </c>
      <c r="K77" s="33"/>
      <c r="L77" s="33">
        <v>0</v>
      </c>
    </row>
    <row r="78" spans="1:12" ht="16.5" customHeight="1" x14ac:dyDescent="0.5">
      <c r="A78" s="4" t="s">
        <v>1</v>
      </c>
      <c r="D78" s="3">
        <v>27</v>
      </c>
      <c r="F78" s="230">
        <v>58158132</v>
      </c>
      <c r="G78" s="52"/>
      <c r="H78" s="50">
        <v>54845486</v>
      </c>
      <c r="I78" s="49"/>
      <c r="J78" s="230">
        <v>23493280</v>
      </c>
      <c r="K78" s="52"/>
      <c r="L78" s="50">
        <v>26076264</v>
      </c>
    </row>
    <row r="79" spans="1:12" s="13" customFormat="1" ht="16.5" customHeight="1" x14ac:dyDescent="0.5">
      <c r="B79" s="1"/>
      <c r="C79" s="1"/>
      <c r="D79" s="20"/>
      <c r="E79" s="24"/>
      <c r="F79" s="231"/>
      <c r="G79" s="61"/>
      <c r="H79" s="61"/>
      <c r="J79" s="231"/>
      <c r="K79" s="61"/>
      <c r="L79" s="61"/>
    </row>
    <row r="80" spans="1:12" ht="16.5" customHeight="1" x14ac:dyDescent="0.5">
      <c r="A80" s="1" t="s">
        <v>14</v>
      </c>
      <c r="E80" s="3"/>
      <c r="F80" s="226">
        <f>SUM(F71:F78)</f>
        <v>3963982114</v>
      </c>
      <c r="G80" s="33"/>
      <c r="H80" s="36">
        <f>SUM(H71:H78)</f>
        <v>2805415058</v>
      </c>
      <c r="I80" s="41"/>
      <c r="J80" s="226">
        <f>SUM(J71:J78)</f>
        <v>4031426104</v>
      </c>
      <c r="K80" s="33"/>
      <c r="L80" s="36">
        <f>SUM(L71:L78)</f>
        <v>2677351458</v>
      </c>
    </row>
    <row r="81" spans="1:12" ht="16.5" customHeight="1" x14ac:dyDescent="0.5">
      <c r="E81" s="3"/>
      <c r="F81" s="225"/>
      <c r="G81" s="33"/>
      <c r="H81" s="33"/>
      <c r="I81" s="41"/>
      <c r="J81" s="225"/>
      <c r="K81" s="33"/>
      <c r="L81" s="33"/>
    </row>
    <row r="82" spans="1:12" ht="16.5" customHeight="1" x14ac:dyDescent="0.5">
      <c r="A82" s="13" t="s">
        <v>27</v>
      </c>
      <c r="B82" s="1"/>
      <c r="C82" s="1"/>
      <c r="E82" s="3"/>
      <c r="F82" s="225"/>
      <c r="G82" s="33"/>
      <c r="H82" s="33"/>
      <c r="I82" s="41"/>
      <c r="J82" s="225"/>
      <c r="K82" s="33"/>
      <c r="L82" s="33"/>
    </row>
    <row r="83" spans="1:12" s="13" customFormat="1" ht="16.5" customHeight="1" x14ac:dyDescent="0.5">
      <c r="B83" s="1"/>
      <c r="C83" s="1"/>
      <c r="D83" s="20"/>
      <c r="E83" s="24"/>
      <c r="F83" s="222"/>
      <c r="G83" s="273"/>
      <c r="H83" s="273"/>
      <c r="I83" s="26"/>
      <c r="J83" s="222"/>
      <c r="K83" s="273"/>
      <c r="L83" s="273"/>
    </row>
    <row r="84" spans="1:12" ht="16.5" customHeight="1" x14ac:dyDescent="0.5">
      <c r="A84" s="2" t="s">
        <v>200</v>
      </c>
      <c r="D84" s="3">
        <v>25</v>
      </c>
      <c r="E84" s="3"/>
      <c r="F84" s="232">
        <v>992795932</v>
      </c>
      <c r="G84" s="52"/>
      <c r="H84" s="52">
        <v>1416037893</v>
      </c>
      <c r="I84" s="49"/>
      <c r="J84" s="232">
        <v>992795932</v>
      </c>
      <c r="K84" s="52"/>
      <c r="L84" s="52">
        <v>1416037893</v>
      </c>
    </row>
    <row r="85" spans="1:12" ht="16.5" customHeight="1" x14ac:dyDescent="0.5">
      <c r="A85" s="4" t="s">
        <v>153</v>
      </c>
      <c r="E85" s="3"/>
      <c r="F85" s="232">
        <v>2714726300</v>
      </c>
      <c r="G85" s="52"/>
      <c r="H85" s="52">
        <v>2748467266</v>
      </c>
      <c r="I85" s="49"/>
      <c r="J85" s="232">
        <v>1764935885</v>
      </c>
      <c r="K85" s="52"/>
      <c r="L85" s="52">
        <v>1960306793</v>
      </c>
    </row>
    <row r="86" spans="1:12" ht="16.5" customHeight="1" x14ac:dyDescent="0.5">
      <c r="A86" s="4" t="s">
        <v>73</v>
      </c>
      <c r="D86" s="3">
        <v>21</v>
      </c>
      <c r="E86" s="3"/>
      <c r="F86" s="232">
        <v>125556388</v>
      </c>
      <c r="G86" s="52"/>
      <c r="H86" s="52">
        <v>126829321</v>
      </c>
      <c r="I86" s="49"/>
      <c r="J86" s="232">
        <v>0</v>
      </c>
      <c r="K86" s="52"/>
      <c r="L86" s="52">
        <v>0</v>
      </c>
    </row>
    <row r="87" spans="1:12" ht="16.5" customHeight="1" x14ac:dyDescent="0.5">
      <c r="A87" s="2" t="s">
        <v>66</v>
      </c>
      <c r="D87" s="3">
        <v>28</v>
      </c>
      <c r="E87" s="3"/>
      <c r="F87" s="232">
        <v>90472721</v>
      </c>
      <c r="G87" s="52"/>
      <c r="H87" s="52">
        <v>87873140</v>
      </c>
      <c r="I87" s="49"/>
      <c r="J87" s="232">
        <v>65965633</v>
      </c>
      <c r="K87" s="52"/>
      <c r="L87" s="52">
        <v>62953758</v>
      </c>
    </row>
    <row r="88" spans="1:12" ht="16.5" customHeight="1" x14ac:dyDescent="0.5">
      <c r="A88" s="4" t="s">
        <v>121</v>
      </c>
      <c r="D88" s="3">
        <v>33</v>
      </c>
      <c r="E88" s="3"/>
      <c r="F88" s="232">
        <v>1609873</v>
      </c>
      <c r="G88" s="52"/>
      <c r="H88" s="52">
        <v>4686063</v>
      </c>
      <c r="I88" s="49"/>
      <c r="J88" s="232">
        <v>0</v>
      </c>
      <c r="K88" s="52"/>
      <c r="L88" s="52">
        <v>0</v>
      </c>
    </row>
    <row r="89" spans="1:12" ht="16.5" customHeight="1" x14ac:dyDescent="0.5">
      <c r="A89" s="2" t="s">
        <v>12</v>
      </c>
      <c r="D89" s="3">
        <v>29</v>
      </c>
      <c r="E89" s="3"/>
      <c r="F89" s="230">
        <v>424657354</v>
      </c>
      <c r="G89" s="52"/>
      <c r="H89" s="50">
        <v>435940413</v>
      </c>
      <c r="I89" s="49"/>
      <c r="J89" s="230">
        <v>167901737</v>
      </c>
      <c r="K89" s="52"/>
      <c r="L89" s="50">
        <v>176772969</v>
      </c>
    </row>
    <row r="90" spans="1:12" s="13" customFormat="1" ht="16.5" customHeight="1" x14ac:dyDescent="0.5">
      <c r="B90" s="1"/>
      <c r="C90" s="1"/>
      <c r="D90" s="20"/>
      <c r="E90" s="24"/>
      <c r="F90" s="222"/>
      <c r="G90" s="273"/>
      <c r="H90" s="273"/>
      <c r="I90" s="26"/>
      <c r="J90" s="222"/>
      <c r="K90" s="273"/>
      <c r="L90" s="273"/>
    </row>
    <row r="91" spans="1:12" ht="16.5" customHeight="1" x14ac:dyDescent="0.5">
      <c r="A91" s="1" t="s">
        <v>15</v>
      </c>
      <c r="E91" s="3"/>
      <c r="F91" s="226">
        <f>SUM(F84:F89)</f>
        <v>4349818568</v>
      </c>
      <c r="G91" s="33"/>
      <c r="H91" s="36">
        <f>SUM(H84:H89)</f>
        <v>4819834096</v>
      </c>
      <c r="I91" s="41"/>
      <c r="J91" s="226">
        <f>SUM(J84:J89)</f>
        <v>2991599187</v>
      </c>
      <c r="K91" s="33"/>
      <c r="L91" s="36">
        <f>SUM(L84:L89)</f>
        <v>3616071413</v>
      </c>
    </row>
    <row r="92" spans="1:12" s="13" customFormat="1" ht="16.5" customHeight="1" x14ac:dyDescent="0.5">
      <c r="B92" s="1"/>
      <c r="C92" s="1"/>
      <c r="D92" s="20"/>
      <c r="E92" s="24"/>
      <c r="F92" s="222"/>
      <c r="G92" s="273"/>
      <c r="H92" s="273"/>
      <c r="I92" s="26"/>
      <c r="J92" s="222"/>
      <c r="K92" s="273"/>
      <c r="L92" s="273"/>
    </row>
    <row r="93" spans="1:12" ht="16.5" customHeight="1" x14ac:dyDescent="0.5">
      <c r="A93" s="13" t="s">
        <v>28</v>
      </c>
      <c r="E93" s="3"/>
      <c r="F93" s="226">
        <f>+F91+F80</f>
        <v>8313800682</v>
      </c>
      <c r="G93" s="33"/>
      <c r="H93" s="36">
        <f>+H91+H80</f>
        <v>7625249154</v>
      </c>
      <c r="I93" s="41"/>
      <c r="J93" s="226">
        <f>+J91+J80</f>
        <v>7023025291</v>
      </c>
      <c r="K93" s="33"/>
      <c r="L93" s="36">
        <f>+L91+L80</f>
        <v>6293422871</v>
      </c>
    </row>
    <row r="94" spans="1:12" ht="16.5" customHeight="1" x14ac:dyDescent="0.5">
      <c r="A94" s="13"/>
      <c r="E94" s="3"/>
      <c r="F94" s="42"/>
      <c r="G94" s="33"/>
      <c r="H94" s="33"/>
      <c r="I94" s="41"/>
      <c r="J94" s="42"/>
      <c r="K94" s="33"/>
      <c r="L94" s="33"/>
    </row>
    <row r="95" spans="1:12" ht="16.5" customHeight="1" x14ac:dyDescent="0.5">
      <c r="A95" s="13"/>
      <c r="E95" s="3"/>
      <c r="F95" s="42"/>
      <c r="G95" s="33"/>
      <c r="H95" s="33"/>
      <c r="I95" s="41"/>
      <c r="J95" s="42"/>
      <c r="K95" s="33"/>
      <c r="L95" s="33"/>
    </row>
    <row r="96" spans="1:12" ht="16.5" customHeight="1" x14ac:dyDescent="0.5">
      <c r="A96" s="13"/>
      <c r="E96" s="3"/>
      <c r="F96" s="42"/>
      <c r="G96" s="33"/>
      <c r="H96" s="33"/>
      <c r="I96" s="41"/>
      <c r="J96" s="42"/>
      <c r="K96" s="33"/>
      <c r="L96" s="33"/>
    </row>
    <row r="97" spans="1:12" ht="16.5" customHeight="1" x14ac:dyDescent="0.5">
      <c r="A97" s="13"/>
      <c r="E97" s="3"/>
      <c r="F97" s="42"/>
      <c r="G97" s="33"/>
      <c r="H97" s="33"/>
      <c r="I97" s="41"/>
      <c r="J97" s="42"/>
      <c r="K97" s="33"/>
      <c r="L97" s="33"/>
    </row>
    <row r="98" spans="1:12" ht="16.5" customHeight="1" x14ac:dyDescent="0.5">
      <c r="A98" s="13"/>
      <c r="E98" s="3"/>
      <c r="F98" s="42"/>
      <c r="G98" s="33"/>
      <c r="H98" s="33"/>
      <c r="I98" s="41"/>
      <c r="J98" s="42"/>
      <c r="K98" s="33"/>
      <c r="L98" s="33"/>
    </row>
    <row r="99" spans="1:12" ht="16.5" customHeight="1" x14ac:dyDescent="0.5">
      <c r="A99" s="13"/>
      <c r="E99" s="3"/>
      <c r="F99" s="42"/>
      <c r="G99" s="33"/>
      <c r="H99" s="33"/>
      <c r="I99" s="41"/>
      <c r="J99" s="42"/>
      <c r="K99" s="33"/>
      <c r="L99" s="33"/>
    </row>
    <row r="100" spans="1:12" ht="16.5" customHeight="1" x14ac:dyDescent="0.5">
      <c r="A100" s="13"/>
      <c r="E100" s="3"/>
      <c r="F100" s="42"/>
      <c r="G100" s="33"/>
      <c r="H100" s="33"/>
      <c r="I100" s="41"/>
      <c r="J100" s="42"/>
      <c r="K100" s="33"/>
      <c r="L100" s="33"/>
    </row>
    <row r="101" spans="1:12" ht="16.5" customHeight="1" x14ac:dyDescent="0.5">
      <c r="A101" s="13"/>
      <c r="E101" s="3"/>
      <c r="F101" s="42"/>
      <c r="G101" s="33"/>
      <c r="H101" s="33"/>
      <c r="I101" s="41"/>
      <c r="J101" s="42"/>
      <c r="K101" s="33"/>
      <c r="L101" s="33"/>
    </row>
    <row r="102" spans="1:12" ht="16.5" customHeight="1" x14ac:dyDescent="0.5">
      <c r="A102" s="13"/>
      <c r="E102" s="3"/>
      <c r="F102" s="42"/>
      <c r="G102" s="33"/>
      <c r="H102" s="33"/>
      <c r="I102" s="41"/>
      <c r="J102" s="42"/>
      <c r="K102" s="33"/>
      <c r="L102" s="33"/>
    </row>
    <row r="103" spans="1:12" ht="15.75" customHeight="1" x14ac:dyDescent="0.5">
      <c r="A103" s="13"/>
      <c r="E103" s="3"/>
      <c r="F103" s="42"/>
      <c r="G103" s="33"/>
      <c r="H103" s="33"/>
      <c r="I103" s="41"/>
      <c r="J103" s="42"/>
      <c r="K103" s="33"/>
      <c r="L103" s="33"/>
    </row>
    <row r="104" spans="1:12" ht="15.75" customHeight="1" x14ac:dyDescent="0.5">
      <c r="A104" s="13"/>
      <c r="E104" s="3"/>
      <c r="F104" s="42"/>
      <c r="G104" s="33"/>
      <c r="H104" s="33"/>
      <c r="I104" s="41"/>
      <c r="J104" s="42"/>
      <c r="K104" s="33"/>
      <c r="L104" s="33"/>
    </row>
    <row r="105" spans="1:12" ht="15.75" customHeight="1" x14ac:dyDescent="0.5">
      <c r="A105" s="13"/>
      <c r="E105" s="3"/>
      <c r="F105" s="42"/>
      <c r="G105" s="33"/>
      <c r="H105" s="33"/>
      <c r="I105" s="41"/>
      <c r="J105" s="42"/>
      <c r="K105" s="33"/>
      <c r="L105" s="33"/>
    </row>
    <row r="106" spans="1:12" ht="15.75" customHeight="1" x14ac:dyDescent="0.5">
      <c r="A106" s="13"/>
      <c r="E106" s="3"/>
      <c r="F106" s="42"/>
      <c r="G106" s="33"/>
      <c r="H106" s="33"/>
      <c r="I106" s="41"/>
      <c r="J106" s="42"/>
      <c r="K106" s="33"/>
      <c r="L106" s="33"/>
    </row>
    <row r="107" spans="1:12" ht="15.75" customHeight="1" x14ac:dyDescent="0.5">
      <c r="A107" s="13"/>
      <c r="E107" s="3"/>
      <c r="F107" s="42"/>
      <c r="G107" s="33"/>
      <c r="H107" s="33"/>
      <c r="I107" s="41"/>
      <c r="J107" s="42"/>
      <c r="K107" s="33"/>
      <c r="L107" s="33"/>
    </row>
    <row r="108" spans="1:12" ht="9.75" customHeight="1" x14ac:dyDescent="0.5"/>
    <row r="109" spans="1:12" ht="21.95" customHeight="1" x14ac:dyDescent="0.5">
      <c r="A109" s="193" t="s">
        <v>115</v>
      </c>
      <c r="B109" s="194"/>
      <c r="C109" s="194"/>
      <c r="D109" s="59"/>
      <c r="E109" s="59"/>
      <c r="F109" s="51"/>
      <c r="G109" s="36"/>
      <c r="H109" s="36"/>
      <c r="I109" s="60"/>
      <c r="J109" s="51"/>
      <c r="K109" s="36"/>
      <c r="L109" s="36"/>
    </row>
    <row r="110" spans="1:12" s="47" customFormat="1" ht="16.5" customHeight="1" x14ac:dyDescent="0.5">
      <c r="A110" s="1" t="s">
        <v>18</v>
      </c>
      <c r="B110" s="44"/>
      <c r="C110" s="44"/>
      <c r="D110" s="45"/>
      <c r="E110" s="44"/>
      <c r="F110" s="46"/>
      <c r="G110" s="274"/>
      <c r="H110" s="274"/>
      <c r="I110" s="46"/>
      <c r="J110" s="46"/>
      <c r="K110" s="274"/>
      <c r="L110" s="274"/>
    </row>
    <row r="111" spans="1:12" s="13" customFormat="1" ht="16.5" customHeight="1" x14ac:dyDescent="0.5">
      <c r="A111" s="1" t="s">
        <v>103</v>
      </c>
      <c r="B111" s="1"/>
      <c r="C111" s="1"/>
      <c r="D111" s="7"/>
      <c r="E111" s="8"/>
      <c r="F111" s="9"/>
      <c r="G111" s="29"/>
      <c r="H111" s="29"/>
      <c r="I111" s="9"/>
      <c r="J111" s="11"/>
      <c r="K111" s="275"/>
      <c r="L111" s="275"/>
    </row>
    <row r="112" spans="1:12" s="13" customFormat="1" ht="16.5" customHeight="1" x14ac:dyDescent="0.5">
      <c r="A112" s="14" t="s">
        <v>247</v>
      </c>
      <c r="B112" s="14"/>
      <c r="C112" s="14"/>
      <c r="D112" s="15"/>
      <c r="E112" s="16"/>
      <c r="F112" s="17"/>
      <c r="G112" s="269"/>
      <c r="H112" s="269"/>
      <c r="I112" s="17"/>
      <c r="J112" s="17"/>
      <c r="K112" s="269"/>
      <c r="L112" s="269"/>
    </row>
    <row r="113" spans="1:12" s="13" customFormat="1" ht="16.5" customHeight="1" x14ac:dyDescent="0.5">
      <c r="A113" s="19"/>
      <c r="B113" s="19"/>
      <c r="C113" s="19"/>
      <c r="D113" s="20"/>
      <c r="E113" s="21"/>
      <c r="F113" s="9"/>
      <c r="G113" s="29"/>
      <c r="H113" s="29"/>
      <c r="I113" s="9"/>
      <c r="J113" s="9"/>
      <c r="K113" s="29"/>
      <c r="L113" s="29"/>
    </row>
    <row r="114" spans="1:12" s="13" customFormat="1" ht="16.5" customHeight="1" x14ac:dyDescent="0.5">
      <c r="A114" s="19"/>
      <c r="B114" s="19"/>
      <c r="C114" s="19"/>
      <c r="D114" s="20"/>
      <c r="E114" s="21"/>
      <c r="F114" s="9"/>
      <c r="G114" s="29"/>
      <c r="H114" s="29"/>
      <c r="I114" s="9"/>
      <c r="J114" s="9"/>
      <c r="K114" s="29"/>
      <c r="L114" s="29"/>
    </row>
    <row r="115" spans="1:12" s="13" customFormat="1" ht="16.5" customHeight="1" x14ac:dyDescent="0.5">
      <c r="A115" s="19"/>
      <c r="B115" s="19"/>
      <c r="C115" s="19"/>
      <c r="D115" s="20"/>
      <c r="E115" s="21"/>
      <c r="F115" s="299" t="s">
        <v>25</v>
      </c>
      <c r="G115" s="299"/>
      <c r="H115" s="299"/>
      <c r="I115" s="299"/>
      <c r="J115" s="299"/>
      <c r="K115" s="299"/>
      <c r="L115" s="299"/>
    </row>
    <row r="116" spans="1:12" s="13" customFormat="1" ht="16.5" customHeight="1" x14ac:dyDescent="0.5">
      <c r="A116" s="19"/>
      <c r="B116" s="19"/>
      <c r="C116" s="19"/>
      <c r="D116" s="20"/>
      <c r="E116" s="21"/>
      <c r="F116" s="300" t="s">
        <v>109</v>
      </c>
      <c r="G116" s="300"/>
      <c r="H116" s="300"/>
      <c r="I116" s="10"/>
      <c r="J116" s="301" t="s">
        <v>110</v>
      </c>
      <c r="K116" s="301"/>
      <c r="L116" s="301"/>
    </row>
    <row r="117" spans="1:12" s="13" customFormat="1" ht="16.5" customHeight="1" x14ac:dyDescent="0.5">
      <c r="B117" s="1"/>
      <c r="C117" s="1"/>
      <c r="E117" s="7"/>
      <c r="F117" s="302" t="s">
        <v>108</v>
      </c>
      <c r="G117" s="302"/>
      <c r="H117" s="302"/>
      <c r="I117" s="295"/>
      <c r="J117" s="302" t="s">
        <v>108</v>
      </c>
      <c r="K117" s="302"/>
      <c r="L117" s="302"/>
    </row>
    <row r="118" spans="1:12" s="13" customFormat="1" ht="16.5" customHeight="1" x14ac:dyDescent="0.5">
      <c r="B118" s="1"/>
      <c r="C118" s="1"/>
      <c r="E118" s="7"/>
      <c r="F118" s="195" t="s">
        <v>130</v>
      </c>
      <c r="G118" s="285"/>
      <c r="H118" s="271" t="s">
        <v>130</v>
      </c>
      <c r="I118" s="195"/>
      <c r="J118" s="195" t="s">
        <v>130</v>
      </c>
      <c r="K118" s="285"/>
      <c r="L118" s="271" t="s">
        <v>130</v>
      </c>
    </row>
    <row r="119" spans="1:12" s="13" customFormat="1" ht="16.5" customHeight="1" x14ac:dyDescent="0.5">
      <c r="B119" s="1"/>
      <c r="C119" s="1"/>
      <c r="D119" s="15" t="s">
        <v>47</v>
      </c>
      <c r="E119" s="24"/>
      <c r="F119" s="196" t="s">
        <v>248</v>
      </c>
      <c r="G119" s="157"/>
      <c r="H119" s="272" t="s">
        <v>179</v>
      </c>
      <c r="I119" s="195"/>
      <c r="J119" s="196" t="s">
        <v>248</v>
      </c>
      <c r="K119" s="157"/>
      <c r="L119" s="272" t="s">
        <v>179</v>
      </c>
    </row>
    <row r="120" spans="1:12" s="13" customFormat="1" ht="16.5" customHeight="1" x14ac:dyDescent="0.5">
      <c r="B120" s="1"/>
      <c r="C120" s="1"/>
      <c r="D120" s="20"/>
      <c r="E120" s="24"/>
      <c r="F120" s="222"/>
      <c r="G120" s="273"/>
      <c r="H120" s="273"/>
      <c r="I120" s="27"/>
      <c r="J120" s="222"/>
      <c r="K120" s="273"/>
      <c r="L120" s="273"/>
    </row>
    <row r="121" spans="1:12" ht="16.5" customHeight="1" x14ac:dyDescent="0.5">
      <c r="A121" s="48" t="s">
        <v>127</v>
      </c>
      <c r="B121" s="1"/>
      <c r="C121" s="1"/>
      <c r="D121" s="20"/>
      <c r="E121" s="20"/>
      <c r="F121" s="223"/>
      <c r="G121" s="29"/>
      <c r="H121" s="29"/>
      <c r="I121" s="9"/>
      <c r="J121" s="223"/>
      <c r="K121" s="29"/>
      <c r="L121" s="29"/>
    </row>
    <row r="122" spans="1:12" ht="16.5" customHeight="1" x14ac:dyDescent="0.5">
      <c r="A122" s="13"/>
      <c r="E122" s="3"/>
      <c r="F122" s="225"/>
      <c r="G122" s="33"/>
      <c r="H122" s="33"/>
      <c r="I122" s="41"/>
      <c r="J122" s="225"/>
      <c r="K122" s="33"/>
      <c r="L122" s="33"/>
    </row>
    <row r="123" spans="1:12" ht="16.5" customHeight="1" x14ac:dyDescent="0.5">
      <c r="A123" s="13" t="s">
        <v>98</v>
      </c>
      <c r="D123" s="4"/>
      <c r="E123" s="3"/>
      <c r="F123" s="225"/>
      <c r="G123" s="33"/>
      <c r="H123" s="33"/>
      <c r="I123" s="41"/>
      <c r="J123" s="225"/>
      <c r="K123" s="33"/>
      <c r="L123" s="33"/>
    </row>
    <row r="124" spans="1:12" ht="16.5" customHeight="1" x14ac:dyDescent="0.5">
      <c r="A124" s="13"/>
      <c r="D124" s="4"/>
      <c r="E124" s="3"/>
      <c r="F124" s="225"/>
      <c r="G124" s="33"/>
      <c r="H124" s="33"/>
      <c r="I124" s="41"/>
      <c r="J124" s="225"/>
      <c r="K124" s="33"/>
      <c r="L124" s="33"/>
    </row>
    <row r="125" spans="1:12" ht="16.5" customHeight="1" x14ac:dyDescent="0.5">
      <c r="A125" s="4" t="s">
        <v>2</v>
      </c>
      <c r="E125" s="3"/>
      <c r="F125" s="225"/>
      <c r="G125" s="33"/>
      <c r="H125" s="33"/>
      <c r="I125" s="41"/>
      <c r="J125" s="225"/>
      <c r="K125" s="33"/>
      <c r="L125" s="33"/>
    </row>
    <row r="126" spans="1:12" ht="16.5" customHeight="1" x14ac:dyDescent="0.5">
      <c r="B126" s="2" t="s">
        <v>22</v>
      </c>
      <c r="E126" s="3"/>
      <c r="F126" s="225"/>
      <c r="G126" s="33"/>
      <c r="H126" s="33"/>
      <c r="I126" s="41"/>
      <c r="J126" s="225"/>
      <c r="K126" s="33"/>
      <c r="L126" s="33"/>
    </row>
    <row r="127" spans="1:12" ht="16.5" customHeight="1" x14ac:dyDescent="0.5">
      <c r="B127" s="53" t="s">
        <v>157</v>
      </c>
      <c r="C127" s="4"/>
      <c r="E127" s="3"/>
      <c r="F127" s="233"/>
      <c r="G127" s="53"/>
      <c r="H127" s="53"/>
      <c r="I127" s="4"/>
      <c r="J127" s="233"/>
      <c r="K127" s="53"/>
      <c r="L127" s="53"/>
    </row>
    <row r="128" spans="1:12" ht="16.5" customHeight="1" thickBot="1" x14ac:dyDescent="0.55000000000000004">
      <c r="B128" s="4" t="s">
        <v>106</v>
      </c>
      <c r="C128" s="4"/>
      <c r="E128" s="3"/>
      <c r="F128" s="229">
        <v>894667502</v>
      </c>
      <c r="G128" s="33"/>
      <c r="H128" s="54">
        <v>894667502</v>
      </c>
      <c r="I128" s="41"/>
      <c r="J128" s="229">
        <v>894667502</v>
      </c>
      <c r="K128" s="33"/>
      <c r="L128" s="54">
        <v>894667502</v>
      </c>
    </row>
    <row r="129" spans="1:12" ht="6.75" customHeight="1" thickTop="1" x14ac:dyDescent="0.5">
      <c r="B129" s="4"/>
      <c r="C129" s="4"/>
      <c r="E129" s="3"/>
      <c r="F129" s="225"/>
      <c r="G129" s="33"/>
      <c r="H129" s="33"/>
      <c r="I129" s="41"/>
      <c r="J129" s="225"/>
      <c r="K129" s="33"/>
      <c r="L129" s="33"/>
    </row>
    <row r="130" spans="1:12" s="13" customFormat="1" ht="16.5" customHeight="1" x14ac:dyDescent="0.5">
      <c r="A130" s="4"/>
      <c r="B130" s="56" t="s">
        <v>16</v>
      </c>
      <c r="C130" s="2"/>
      <c r="D130" s="3"/>
      <c r="E130" s="3"/>
      <c r="F130" s="233"/>
      <c r="G130" s="53"/>
      <c r="H130" s="53"/>
      <c r="I130" s="4"/>
      <c r="J130" s="233"/>
      <c r="K130" s="53"/>
      <c r="L130" s="53"/>
    </row>
    <row r="131" spans="1:12" ht="16.5" customHeight="1" x14ac:dyDescent="0.5">
      <c r="B131" s="53" t="s">
        <v>157</v>
      </c>
      <c r="C131" s="4"/>
      <c r="E131" s="3"/>
      <c r="F131" s="233"/>
      <c r="G131" s="53"/>
      <c r="H131" s="53"/>
      <c r="I131" s="4"/>
      <c r="J131" s="233"/>
      <c r="K131" s="53"/>
      <c r="L131" s="53"/>
    </row>
    <row r="132" spans="1:12" ht="16.5" customHeight="1" x14ac:dyDescent="0.5">
      <c r="B132" s="4" t="s">
        <v>107</v>
      </c>
      <c r="C132" s="4"/>
      <c r="E132" s="3"/>
      <c r="F132" s="225">
        <v>894667502</v>
      </c>
      <c r="G132" s="33"/>
      <c r="H132" s="33">
        <v>894667502</v>
      </c>
      <c r="I132" s="41"/>
      <c r="J132" s="225">
        <v>894667502</v>
      </c>
      <c r="K132" s="33"/>
      <c r="L132" s="33">
        <v>894667502</v>
      </c>
    </row>
    <row r="133" spans="1:12" ht="16.5" customHeight="1" x14ac:dyDescent="0.5">
      <c r="A133" s="2" t="s">
        <v>29</v>
      </c>
      <c r="E133" s="3"/>
      <c r="F133" s="225">
        <v>4055609113</v>
      </c>
      <c r="G133" s="33"/>
      <c r="H133" s="33">
        <v>4055609113</v>
      </c>
      <c r="I133" s="41"/>
      <c r="J133" s="225">
        <v>4055609113</v>
      </c>
      <c r="K133" s="33"/>
      <c r="L133" s="33">
        <v>4055609113</v>
      </c>
    </row>
    <row r="134" spans="1:12" ht="16.5" customHeight="1" x14ac:dyDescent="0.5">
      <c r="A134" s="4" t="s">
        <v>111</v>
      </c>
      <c r="F134" s="225">
        <v>288424625</v>
      </c>
      <c r="G134" s="33"/>
      <c r="H134" s="33">
        <v>288424625</v>
      </c>
      <c r="I134" s="41"/>
      <c r="J134" s="225">
        <v>288424625</v>
      </c>
      <c r="K134" s="33"/>
      <c r="L134" s="33">
        <v>288424625</v>
      </c>
    </row>
    <row r="135" spans="1:12" ht="16.5" customHeight="1" x14ac:dyDescent="0.5">
      <c r="A135" s="4" t="s">
        <v>261</v>
      </c>
      <c r="D135" s="3">
        <v>30</v>
      </c>
      <c r="F135" s="225">
        <v>-951710590</v>
      </c>
      <c r="G135" s="33"/>
      <c r="H135" s="33">
        <v>0</v>
      </c>
      <c r="I135" s="41"/>
      <c r="J135" s="225">
        <v>-951710590</v>
      </c>
      <c r="K135" s="33"/>
      <c r="L135" s="33">
        <v>0</v>
      </c>
    </row>
    <row r="136" spans="1:12" ht="16.5" customHeight="1" x14ac:dyDescent="0.5">
      <c r="A136" s="2" t="s">
        <v>48</v>
      </c>
      <c r="E136" s="3"/>
      <c r="F136" s="225"/>
      <c r="G136" s="33"/>
      <c r="H136" s="33"/>
      <c r="I136" s="41"/>
      <c r="J136" s="225"/>
      <c r="K136" s="33"/>
      <c r="L136" s="33"/>
    </row>
    <row r="137" spans="1:12" ht="16.5" customHeight="1" x14ac:dyDescent="0.5">
      <c r="A137" s="2"/>
      <c r="B137" s="2" t="s">
        <v>46</v>
      </c>
      <c r="E137" s="3"/>
      <c r="F137" s="225"/>
      <c r="G137" s="33"/>
      <c r="H137" s="33"/>
      <c r="I137" s="41"/>
      <c r="J137" s="225"/>
      <c r="K137" s="33"/>
      <c r="L137" s="33"/>
    </row>
    <row r="138" spans="1:12" ht="16.5" customHeight="1" x14ac:dyDescent="0.5">
      <c r="B138" s="2" t="s">
        <v>260</v>
      </c>
      <c r="D138" s="3">
        <v>31</v>
      </c>
      <c r="E138" s="3"/>
      <c r="F138" s="225">
        <v>90600000</v>
      </c>
      <c r="G138" s="33"/>
      <c r="H138" s="33">
        <v>90600000</v>
      </c>
      <c r="I138" s="41"/>
      <c r="J138" s="225">
        <v>90600000</v>
      </c>
      <c r="K138" s="33"/>
      <c r="L138" s="33">
        <v>90600000</v>
      </c>
    </row>
    <row r="139" spans="1:12" ht="16.5" customHeight="1" x14ac:dyDescent="0.5">
      <c r="B139" s="2" t="s">
        <v>278</v>
      </c>
      <c r="D139" s="3">
        <v>30</v>
      </c>
      <c r="E139" s="3"/>
      <c r="F139" s="225">
        <v>951710590</v>
      </c>
      <c r="G139" s="33"/>
      <c r="H139" s="33">
        <v>0</v>
      </c>
      <c r="I139" s="41"/>
      <c r="J139" s="225">
        <v>951710590</v>
      </c>
      <c r="K139" s="33"/>
      <c r="L139" s="33">
        <v>0</v>
      </c>
    </row>
    <row r="140" spans="1:12" ht="16.5" customHeight="1" x14ac:dyDescent="0.5">
      <c r="B140" s="38" t="s">
        <v>17</v>
      </c>
      <c r="C140" s="38"/>
      <c r="D140" s="40"/>
      <c r="E140" s="40"/>
      <c r="F140" s="225">
        <v>978909670</v>
      </c>
      <c r="G140" s="33"/>
      <c r="H140" s="33">
        <v>1931383375</v>
      </c>
      <c r="I140" s="41"/>
      <c r="J140" s="225">
        <v>1102984175</v>
      </c>
      <c r="K140" s="33"/>
      <c r="L140" s="33">
        <v>1822206380</v>
      </c>
    </row>
    <row r="141" spans="1:12" ht="16.5" customHeight="1" x14ac:dyDescent="0.5">
      <c r="A141" s="4" t="s">
        <v>100</v>
      </c>
      <c r="B141" s="38"/>
      <c r="C141" s="38"/>
      <c r="D141" s="40"/>
      <c r="E141" s="40"/>
      <c r="F141" s="226">
        <v>-317328381</v>
      </c>
      <c r="G141" s="33"/>
      <c r="H141" s="36">
        <v>-168831923</v>
      </c>
      <c r="I141" s="41"/>
      <c r="J141" s="226">
        <v>-315431136</v>
      </c>
      <c r="K141" s="33"/>
      <c r="L141" s="36">
        <v>204062058</v>
      </c>
    </row>
    <row r="142" spans="1:12" s="13" customFormat="1" ht="16.5" customHeight="1" x14ac:dyDescent="0.5">
      <c r="B142" s="1"/>
      <c r="C142" s="1"/>
      <c r="D142" s="20"/>
      <c r="E142" s="24"/>
      <c r="F142" s="222"/>
      <c r="G142" s="273"/>
      <c r="H142" s="273"/>
      <c r="I142" s="26"/>
      <c r="J142" s="222"/>
      <c r="K142" s="273"/>
      <c r="L142" s="273"/>
    </row>
    <row r="143" spans="1:12" ht="16.5" customHeight="1" x14ac:dyDescent="0.5">
      <c r="A143" s="4" t="s">
        <v>207</v>
      </c>
      <c r="B143" s="37"/>
      <c r="C143" s="38"/>
      <c r="D143" s="40"/>
      <c r="E143" s="40"/>
      <c r="F143" s="225">
        <f>SUM(F132:F141)</f>
        <v>5990882529</v>
      </c>
      <c r="G143" s="33"/>
      <c r="H143" s="33">
        <f>SUM(H132:H141)</f>
        <v>7091852692</v>
      </c>
      <c r="I143" s="41"/>
      <c r="J143" s="225">
        <f>SUM(J132:J141)</f>
        <v>6116854279</v>
      </c>
      <c r="K143" s="33"/>
      <c r="L143" s="33">
        <f>SUM(L132:L141)</f>
        <v>7355569678</v>
      </c>
    </row>
    <row r="144" spans="1:12" s="47" customFormat="1" ht="16.5" customHeight="1" x14ac:dyDescent="0.5">
      <c r="A144" s="2" t="s">
        <v>112</v>
      </c>
      <c r="B144" s="2"/>
      <c r="C144" s="2"/>
      <c r="D144" s="3">
        <v>32</v>
      </c>
      <c r="E144" s="57"/>
      <c r="F144" s="226">
        <v>121270869</v>
      </c>
      <c r="G144" s="33"/>
      <c r="H144" s="36">
        <v>129627166</v>
      </c>
      <c r="I144" s="41"/>
      <c r="J144" s="226">
        <v>0</v>
      </c>
      <c r="K144" s="33"/>
      <c r="L144" s="36">
        <v>0</v>
      </c>
    </row>
    <row r="145" spans="1:12" s="13" customFormat="1" ht="16.5" customHeight="1" x14ac:dyDescent="0.5">
      <c r="B145" s="1"/>
      <c r="C145" s="1"/>
      <c r="D145" s="20"/>
      <c r="E145" s="24"/>
      <c r="F145" s="222"/>
      <c r="G145" s="273"/>
      <c r="H145" s="273"/>
      <c r="I145" s="26"/>
      <c r="J145" s="222"/>
      <c r="K145" s="273"/>
      <c r="L145" s="273"/>
    </row>
    <row r="146" spans="1:12" s="47" customFormat="1" ht="16.5" customHeight="1" x14ac:dyDescent="0.5">
      <c r="A146" s="1" t="s">
        <v>99</v>
      </c>
      <c r="D146" s="3"/>
      <c r="E146" s="57"/>
      <c r="F146" s="226">
        <f>SUM(F143:F145)</f>
        <v>6112153398</v>
      </c>
      <c r="G146" s="33"/>
      <c r="H146" s="36">
        <f>SUM(H143:H145)</f>
        <v>7221479858</v>
      </c>
      <c r="I146" s="41"/>
      <c r="J146" s="226">
        <f>SUM(J143:J145)</f>
        <v>6116854279</v>
      </c>
      <c r="K146" s="33"/>
      <c r="L146" s="36">
        <f>SUM(L143:L145)</f>
        <v>7355569678</v>
      </c>
    </row>
    <row r="147" spans="1:12" s="13" customFormat="1" ht="16.5" customHeight="1" x14ac:dyDescent="0.5">
      <c r="B147" s="1"/>
      <c r="C147" s="1"/>
      <c r="D147" s="20"/>
      <c r="E147" s="24"/>
      <c r="F147" s="222"/>
      <c r="G147" s="273"/>
      <c r="H147" s="273"/>
      <c r="I147" s="26"/>
      <c r="J147" s="222"/>
      <c r="K147" s="273"/>
      <c r="L147" s="273"/>
    </row>
    <row r="148" spans="1:12" s="47" customFormat="1" ht="16.5" customHeight="1" thickBot="1" x14ac:dyDescent="0.55000000000000004">
      <c r="A148" s="1" t="s">
        <v>105</v>
      </c>
      <c r="B148" s="1"/>
      <c r="C148" s="1"/>
      <c r="D148" s="3"/>
      <c r="E148" s="3"/>
      <c r="F148" s="229">
        <f>+F146+F93</f>
        <v>14425954080</v>
      </c>
      <c r="G148" s="33"/>
      <c r="H148" s="54">
        <f>+H146+H93</f>
        <v>14846729012</v>
      </c>
      <c r="I148" s="41"/>
      <c r="J148" s="229">
        <f>+J146+J93</f>
        <v>13139879570</v>
      </c>
      <c r="K148" s="33"/>
      <c r="L148" s="54">
        <f>+L146+L93</f>
        <v>13648992549</v>
      </c>
    </row>
    <row r="149" spans="1:12" s="47" customFormat="1" ht="16.5" customHeight="1" thickTop="1" x14ac:dyDescent="0.5">
      <c r="A149" s="1"/>
      <c r="B149" s="1"/>
      <c r="C149" s="1"/>
      <c r="D149" s="3"/>
      <c r="E149" s="3"/>
      <c r="F149" s="42"/>
      <c r="G149" s="33"/>
      <c r="H149" s="33"/>
      <c r="I149" s="41"/>
      <c r="J149" s="42"/>
      <c r="K149" s="33"/>
      <c r="L149" s="33"/>
    </row>
    <row r="150" spans="1:12" s="47" customFormat="1" ht="16.5" customHeight="1" x14ac:dyDescent="0.5">
      <c r="A150" s="1"/>
      <c r="B150" s="1"/>
      <c r="C150" s="1"/>
      <c r="D150" s="3"/>
      <c r="E150" s="3"/>
      <c r="F150" s="42"/>
      <c r="G150" s="33"/>
      <c r="H150" s="42"/>
      <c r="I150" s="41"/>
      <c r="J150" s="42"/>
      <c r="K150" s="33"/>
      <c r="L150" s="42"/>
    </row>
    <row r="151" spans="1:12" s="47" customFormat="1" ht="16.5" customHeight="1" x14ac:dyDescent="0.5">
      <c r="A151" s="1"/>
      <c r="B151" s="1"/>
      <c r="C151" s="1"/>
      <c r="D151" s="3"/>
      <c r="E151" s="3"/>
      <c r="F151" s="42"/>
      <c r="G151" s="33"/>
      <c r="H151" s="33"/>
      <c r="I151" s="41"/>
      <c r="J151" s="42"/>
      <c r="K151" s="33"/>
      <c r="L151" s="33"/>
    </row>
    <row r="152" spans="1:12" s="47" customFormat="1" ht="16.5" customHeight="1" x14ac:dyDescent="0.5">
      <c r="A152" s="1"/>
      <c r="B152" s="1"/>
      <c r="C152" s="1"/>
      <c r="D152" s="3"/>
      <c r="E152" s="3"/>
      <c r="F152" s="42"/>
      <c r="G152" s="33"/>
      <c r="H152" s="33"/>
      <c r="I152" s="41"/>
      <c r="J152" s="42"/>
      <c r="K152" s="33"/>
      <c r="L152" s="33"/>
    </row>
    <row r="153" spans="1:12" s="47" customFormat="1" ht="16.5" customHeight="1" x14ac:dyDescent="0.5">
      <c r="A153" s="1"/>
      <c r="B153" s="1"/>
      <c r="C153" s="1"/>
      <c r="D153" s="3"/>
      <c r="E153" s="3"/>
      <c r="F153" s="42"/>
      <c r="G153" s="33"/>
      <c r="H153" s="33"/>
      <c r="I153" s="41"/>
      <c r="J153" s="42"/>
      <c r="K153" s="33"/>
      <c r="L153" s="33"/>
    </row>
    <row r="154" spans="1:12" s="47" customFormat="1" ht="16.5" customHeight="1" x14ac:dyDescent="0.5">
      <c r="A154" s="1"/>
      <c r="B154" s="1"/>
      <c r="C154" s="1"/>
      <c r="D154" s="3"/>
      <c r="E154" s="3"/>
      <c r="F154" s="42"/>
      <c r="G154" s="33"/>
      <c r="H154" s="33"/>
      <c r="I154" s="41"/>
      <c r="J154" s="42"/>
      <c r="K154" s="33"/>
      <c r="L154" s="33"/>
    </row>
    <row r="155" spans="1:12" s="47" customFormat="1" ht="16.5" customHeight="1" x14ac:dyDescent="0.5">
      <c r="A155" s="1"/>
      <c r="B155" s="1"/>
      <c r="C155" s="1"/>
      <c r="D155" s="3"/>
      <c r="E155" s="3"/>
      <c r="F155" s="42"/>
      <c r="G155" s="33"/>
      <c r="H155" s="33"/>
      <c r="I155" s="41"/>
      <c r="J155" s="42"/>
      <c r="K155" s="33"/>
      <c r="L155" s="33"/>
    </row>
    <row r="156" spans="1:12" s="47" customFormat="1" ht="16.5" customHeight="1" x14ac:dyDescent="0.5">
      <c r="A156" s="1"/>
      <c r="B156" s="1"/>
      <c r="C156" s="1"/>
      <c r="D156" s="3"/>
      <c r="E156" s="3"/>
      <c r="F156" s="42"/>
      <c r="G156" s="33"/>
      <c r="H156" s="33"/>
      <c r="I156" s="41"/>
      <c r="J156" s="42"/>
      <c r="K156" s="33"/>
      <c r="L156" s="33"/>
    </row>
    <row r="157" spans="1:12" s="47" customFormat="1" ht="16.5" customHeight="1" x14ac:dyDescent="0.5">
      <c r="A157" s="1"/>
      <c r="B157" s="1"/>
      <c r="C157" s="1"/>
      <c r="D157" s="3"/>
      <c r="E157" s="3"/>
      <c r="F157" s="42"/>
      <c r="G157" s="33"/>
      <c r="H157" s="33"/>
      <c r="I157" s="41"/>
      <c r="J157" s="42"/>
      <c r="K157" s="33"/>
      <c r="L157" s="33"/>
    </row>
    <row r="158" spans="1:12" s="47" customFormat="1" ht="16.5" customHeight="1" x14ac:dyDescent="0.5">
      <c r="A158" s="1"/>
      <c r="B158" s="1"/>
      <c r="C158" s="1"/>
      <c r="D158" s="3"/>
      <c r="E158" s="3"/>
      <c r="F158" s="42"/>
      <c r="G158" s="33"/>
      <c r="H158" s="33"/>
      <c r="I158" s="41"/>
      <c r="J158" s="42"/>
      <c r="K158" s="33"/>
      <c r="L158" s="33"/>
    </row>
    <row r="159" spans="1:12" s="47" customFormat="1" ht="16.5" customHeight="1" x14ac:dyDescent="0.5">
      <c r="A159" s="1"/>
      <c r="B159" s="1"/>
      <c r="C159" s="1"/>
      <c r="D159" s="3"/>
      <c r="E159" s="3"/>
      <c r="F159" s="42"/>
      <c r="G159" s="33"/>
      <c r="H159" s="33"/>
      <c r="I159" s="41"/>
      <c r="J159" s="42"/>
      <c r="K159" s="33"/>
      <c r="L159" s="33"/>
    </row>
    <row r="160" spans="1:12" s="47" customFormat="1" ht="16.5" customHeight="1" x14ac:dyDescent="0.5">
      <c r="A160" s="1"/>
      <c r="B160" s="1"/>
      <c r="C160" s="1"/>
      <c r="D160" s="3"/>
      <c r="E160" s="3"/>
      <c r="F160" s="42"/>
      <c r="G160" s="33"/>
      <c r="H160" s="33"/>
      <c r="I160" s="41"/>
      <c r="J160" s="42"/>
      <c r="K160" s="33"/>
      <c r="L160" s="33"/>
    </row>
    <row r="161" spans="1:12" s="47" customFormat="1" ht="16.5" customHeight="1" x14ac:dyDescent="0.5">
      <c r="A161" s="1"/>
      <c r="B161" s="1"/>
      <c r="C161" s="1"/>
      <c r="D161" s="3"/>
      <c r="E161" s="3"/>
      <c r="F161" s="42"/>
      <c r="G161" s="33"/>
      <c r="H161" s="33"/>
      <c r="I161" s="41"/>
      <c r="J161" s="42"/>
      <c r="K161" s="33"/>
      <c r="L161" s="33"/>
    </row>
    <row r="162" spans="1:12" s="47" customFormat="1" ht="16.5" customHeight="1" x14ac:dyDescent="0.5">
      <c r="A162" s="1"/>
      <c r="B162" s="1"/>
      <c r="C162" s="1"/>
      <c r="D162" s="3"/>
      <c r="E162" s="3"/>
      <c r="F162" s="42"/>
      <c r="G162" s="33"/>
      <c r="H162" s="33"/>
      <c r="I162" s="41"/>
      <c r="J162" s="42"/>
      <c r="K162" s="33"/>
      <c r="L162" s="33"/>
    </row>
    <row r="163" spans="1:12" ht="15.75" customHeight="1" x14ac:dyDescent="0.5"/>
    <row r="164" spans="1:12" s="47" customFormat="1" ht="21.95" customHeight="1" x14ac:dyDescent="0.5">
      <c r="A164" s="58" t="str">
        <f>A54</f>
        <v>The accompanying notes are an integral part of these consolidated and separate financial statements.</v>
      </c>
      <c r="B164" s="14"/>
      <c r="C164" s="14"/>
      <c r="D164" s="59"/>
      <c r="E164" s="59"/>
      <c r="F164" s="51"/>
      <c r="G164" s="36"/>
      <c r="H164" s="36"/>
      <c r="I164" s="51"/>
      <c r="J164" s="51"/>
      <c r="K164" s="36"/>
      <c r="L164" s="36"/>
    </row>
  </sheetData>
  <mergeCells count="17">
    <mergeCell ref="F6:L6"/>
    <mergeCell ref="A54:L54"/>
    <mergeCell ref="F8:H8"/>
    <mergeCell ref="F7:H7"/>
    <mergeCell ref="J7:L7"/>
    <mergeCell ref="A51:L51"/>
    <mergeCell ref="F61:H61"/>
    <mergeCell ref="J61:L61"/>
    <mergeCell ref="F62:H62"/>
    <mergeCell ref="J62:L62"/>
    <mergeCell ref="J8:L8"/>
    <mergeCell ref="F60:L60"/>
    <mergeCell ref="F115:L115"/>
    <mergeCell ref="F116:H116"/>
    <mergeCell ref="J116:L116"/>
    <mergeCell ref="F117:H117"/>
    <mergeCell ref="J117:L11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9" max="16383" man="1"/>
  </rowBreaks>
  <ignoredErrors>
    <ignoredError sqref="G10 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L55"/>
  <sheetViews>
    <sheetView showZeros="0" topLeftCell="A37" zoomScaleNormal="100" zoomScaleSheetLayoutView="80" workbookViewId="0">
      <selection activeCell="B51" sqref="B51"/>
    </sheetView>
  </sheetViews>
  <sheetFormatPr defaultColWidth="9.140625" defaultRowHeight="16.5" customHeight="1" x14ac:dyDescent="0.5"/>
  <cols>
    <col min="1" max="1" width="1.7109375" style="4" customWidth="1"/>
    <col min="2" max="2" width="34" style="2" customWidth="1"/>
    <col min="3" max="3" width="3.140625" style="2" customWidth="1"/>
    <col min="4" max="4" width="9" style="3" customWidth="1"/>
    <col min="5" max="5" width="0.85546875" style="4" customWidth="1"/>
    <col min="6" max="6" width="14.42578125" style="5" bestFit="1" customWidth="1"/>
    <col min="7" max="7" width="0.85546875" style="6" customWidth="1"/>
    <col min="8" max="8" width="14.42578125" style="31" bestFit="1" customWidth="1"/>
    <col min="9" max="9" width="0.85546875" style="5" customWidth="1"/>
    <col min="10" max="10" width="14.42578125" style="5" bestFit="1" customWidth="1"/>
    <col min="11" max="11" width="0.85546875" style="6" customWidth="1"/>
    <col min="12" max="12" width="14.42578125" style="31" bestFit="1" customWidth="1"/>
    <col min="13" max="16384" width="9.140625" style="4"/>
  </cols>
  <sheetData>
    <row r="1" spans="1:12" s="13" customFormat="1" ht="16.5" customHeight="1" x14ac:dyDescent="0.5">
      <c r="A1" s="1" t="s">
        <v>18</v>
      </c>
      <c r="B1" s="1"/>
      <c r="C1" s="1"/>
      <c r="D1" s="7"/>
      <c r="E1" s="8"/>
      <c r="F1" s="9"/>
      <c r="G1" s="23"/>
      <c r="H1" s="29"/>
      <c r="I1" s="9"/>
      <c r="J1" s="11"/>
      <c r="K1" s="12"/>
      <c r="L1" s="275"/>
    </row>
    <row r="2" spans="1:12" s="37" customFormat="1" ht="16.5" customHeight="1" x14ac:dyDescent="0.5">
      <c r="A2" s="19" t="s">
        <v>92</v>
      </c>
      <c r="B2" s="19"/>
      <c r="C2" s="19"/>
      <c r="D2" s="20"/>
      <c r="E2" s="21"/>
      <c r="F2" s="9"/>
      <c r="G2" s="23"/>
      <c r="H2" s="29"/>
      <c r="I2" s="9"/>
      <c r="J2" s="9"/>
      <c r="K2" s="23"/>
      <c r="L2" s="29"/>
    </row>
    <row r="3" spans="1:12" ht="16.5" customHeight="1" x14ac:dyDescent="0.5">
      <c r="A3" s="14" t="s">
        <v>249</v>
      </c>
      <c r="B3" s="14"/>
      <c r="C3" s="14"/>
      <c r="D3" s="15"/>
      <c r="E3" s="16"/>
      <c r="F3" s="17"/>
      <c r="G3" s="18"/>
      <c r="H3" s="269"/>
      <c r="I3" s="17"/>
      <c r="J3" s="17"/>
      <c r="K3" s="18"/>
      <c r="L3" s="269"/>
    </row>
    <row r="4" spans="1:12" ht="16.5" customHeight="1" x14ac:dyDescent="0.5">
      <c r="A4" s="19"/>
      <c r="B4" s="19"/>
      <c r="C4" s="19"/>
      <c r="D4" s="20"/>
      <c r="E4" s="21"/>
      <c r="F4" s="9"/>
      <c r="G4" s="23"/>
      <c r="H4" s="29"/>
      <c r="I4" s="9"/>
      <c r="J4" s="9"/>
      <c r="K4" s="23"/>
      <c r="L4" s="29"/>
    </row>
    <row r="5" spans="1:12" ht="16.5" customHeight="1" x14ac:dyDescent="0.5">
      <c r="A5" s="19"/>
      <c r="B5" s="19"/>
      <c r="C5" s="19"/>
      <c r="D5" s="20"/>
      <c r="E5" s="21"/>
      <c r="F5" s="9"/>
      <c r="G5" s="23"/>
      <c r="H5" s="29"/>
      <c r="I5" s="9"/>
      <c r="J5" s="9"/>
      <c r="K5" s="23"/>
      <c r="L5" s="29"/>
    </row>
    <row r="6" spans="1:12" ht="16.5" customHeight="1" x14ac:dyDescent="0.5">
      <c r="A6" s="19"/>
      <c r="B6" s="19"/>
      <c r="C6" s="19"/>
      <c r="D6" s="20"/>
      <c r="E6" s="21"/>
      <c r="F6" s="299" t="s">
        <v>25</v>
      </c>
      <c r="G6" s="299"/>
      <c r="H6" s="299"/>
      <c r="I6" s="299"/>
      <c r="J6" s="299"/>
      <c r="K6" s="299"/>
      <c r="L6" s="299"/>
    </row>
    <row r="7" spans="1:12" ht="16.5" customHeight="1" x14ac:dyDescent="0.5">
      <c r="A7" s="19"/>
      <c r="B7" s="19"/>
      <c r="C7" s="19"/>
      <c r="D7" s="20"/>
      <c r="E7" s="21"/>
      <c r="F7" s="301" t="s">
        <v>109</v>
      </c>
      <c r="G7" s="301"/>
      <c r="H7" s="301"/>
      <c r="I7" s="10"/>
      <c r="J7" s="301" t="s">
        <v>110</v>
      </c>
      <c r="K7" s="301"/>
      <c r="L7" s="301"/>
    </row>
    <row r="8" spans="1:12" ht="16.5" customHeight="1" x14ac:dyDescent="0.5">
      <c r="A8" s="19"/>
      <c r="B8" s="55"/>
      <c r="C8" s="55"/>
      <c r="D8" s="7"/>
      <c r="E8" s="7"/>
      <c r="F8" s="302" t="s">
        <v>108</v>
      </c>
      <c r="G8" s="302"/>
      <c r="H8" s="302"/>
      <c r="I8" s="290"/>
      <c r="J8" s="302" t="s">
        <v>108</v>
      </c>
      <c r="K8" s="302"/>
      <c r="L8" s="302"/>
    </row>
    <row r="9" spans="1:12" ht="16.5" customHeight="1" x14ac:dyDescent="0.5">
      <c r="A9" s="61"/>
      <c r="D9" s="15" t="s">
        <v>47</v>
      </c>
      <c r="E9" s="24"/>
      <c r="F9" s="25" t="s">
        <v>248</v>
      </c>
      <c r="G9" s="286"/>
      <c r="H9" s="277" t="s">
        <v>179</v>
      </c>
      <c r="I9" s="27"/>
      <c r="J9" s="25" t="s">
        <v>248</v>
      </c>
      <c r="K9" s="286"/>
      <c r="L9" s="277" t="s">
        <v>179</v>
      </c>
    </row>
    <row r="10" spans="1:12" ht="16.5" customHeight="1" x14ac:dyDescent="0.5">
      <c r="A10" s="61"/>
      <c r="D10" s="20"/>
      <c r="E10" s="24"/>
      <c r="F10" s="222"/>
      <c r="G10" s="286"/>
      <c r="H10" s="273"/>
      <c r="I10" s="27"/>
      <c r="J10" s="222"/>
      <c r="K10" s="286"/>
      <c r="L10" s="273"/>
    </row>
    <row r="11" spans="1:12" ht="16.5" customHeight="1" x14ac:dyDescent="0.5">
      <c r="A11" s="55" t="s">
        <v>20</v>
      </c>
      <c r="B11" s="62"/>
      <c r="C11" s="62"/>
      <c r="D11" s="63"/>
      <c r="E11" s="62"/>
      <c r="F11" s="234"/>
      <c r="G11" s="65"/>
      <c r="H11" s="64"/>
      <c r="I11" s="64"/>
      <c r="J11" s="234"/>
      <c r="K11" s="65"/>
      <c r="L11" s="64"/>
    </row>
    <row r="12" spans="1:12" ht="16.5" customHeight="1" x14ac:dyDescent="0.5">
      <c r="A12" s="55"/>
      <c r="B12" s="62"/>
      <c r="C12" s="62"/>
      <c r="D12" s="62"/>
      <c r="E12" s="62"/>
      <c r="F12" s="234"/>
      <c r="G12" s="65"/>
      <c r="H12" s="64"/>
      <c r="I12" s="64"/>
      <c r="J12" s="234"/>
      <c r="K12" s="65"/>
      <c r="L12" s="64"/>
    </row>
    <row r="13" spans="1:12" ht="16.5" customHeight="1" x14ac:dyDescent="0.5">
      <c r="A13" s="56" t="s">
        <v>63</v>
      </c>
      <c r="B13" s="62"/>
      <c r="C13" s="62"/>
      <c r="D13" s="66"/>
      <c r="E13" s="63"/>
      <c r="F13" s="225">
        <v>6022596554</v>
      </c>
      <c r="G13" s="32"/>
      <c r="H13" s="33">
        <v>4472005688</v>
      </c>
      <c r="I13" s="32"/>
      <c r="J13" s="225">
        <v>3645710461</v>
      </c>
      <c r="K13" s="33"/>
      <c r="L13" s="33">
        <v>2696369717</v>
      </c>
    </row>
    <row r="14" spans="1:12" ht="16.5" customHeight="1" x14ac:dyDescent="0.5">
      <c r="A14" s="56" t="s">
        <v>43</v>
      </c>
      <c r="B14" s="62"/>
      <c r="C14" s="62"/>
      <c r="D14" s="66"/>
      <c r="E14" s="63"/>
      <c r="F14" s="226">
        <v>2528703409</v>
      </c>
      <c r="G14" s="32"/>
      <c r="H14" s="36">
        <v>1916466991</v>
      </c>
      <c r="I14" s="32"/>
      <c r="J14" s="226">
        <v>1740859615</v>
      </c>
      <c r="K14" s="33"/>
      <c r="L14" s="36">
        <v>1283729643</v>
      </c>
    </row>
    <row r="15" spans="1:12" ht="16.5" customHeight="1" x14ac:dyDescent="0.5">
      <c r="A15" s="67"/>
      <c r="B15" s="62"/>
      <c r="C15" s="62"/>
      <c r="D15" s="63"/>
      <c r="E15" s="63"/>
      <c r="F15" s="225"/>
      <c r="G15" s="32"/>
      <c r="H15" s="33"/>
      <c r="I15" s="32"/>
      <c r="J15" s="225"/>
      <c r="K15" s="33"/>
      <c r="L15" s="33"/>
    </row>
    <row r="16" spans="1:12" ht="16.5" customHeight="1" x14ac:dyDescent="0.5">
      <c r="A16" s="55" t="s">
        <v>19</v>
      </c>
      <c r="B16" s="53"/>
      <c r="C16" s="53"/>
      <c r="D16" s="66"/>
      <c r="E16" s="63"/>
      <c r="F16" s="226">
        <f>SUM(F13:F15)</f>
        <v>8551299963</v>
      </c>
      <c r="G16" s="32"/>
      <c r="H16" s="36">
        <f>SUM(H13:H15)</f>
        <v>6388472679</v>
      </c>
      <c r="I16" s="32"/>
      <c r="J16" s="226">
        <f>SUM(J13:J15)</f>
        <v>5386570076</v>
      </c>
      <c r="K16" s="33"/>
      <c r="L16" s="36">
        <f>SUM(L13:L15)</f>
        <v>3980099360</v>
      </c>
    </row>
    <row r="17" spans="1:12" ht="16.5" customHeight="1" x14ac:dyDescent="0.5">
      <c r="A17" s="56"/>
      <c r="B17" s="62"/>
      <c r="C17" s="62"/>
      <c r="D17" s="66"/>
      <c r="E17" s="63"/>
      <c r="F17" s="225"/>
      <c r="G17" s="32"/>
      <c r="H17" s="33"/>
      <c r="I17" s="32"/>
      <c r="J17" s="225"/>
      <c r="K17" s="33"/>
      <c r="L17" s="33"/>
    </row>
    <row r="18" spans="1:12" ht="16.5" customHeight="1" x14ac:dyDescent="0.5">
      <c r="A18" s="55" t="s">
        <v>64</v>
      </c>
      <c r="B18" s="62"/>
      <c r="C18" s="62"/>
      <c r="D18" s="66"/>
      <c r="E18" s="63"/>
      <c r="F18" s="225"/>
      <c r="G18" s="32"/>
      <c r="H18" s="33"/>
      <c r="I18" s="32"/>
      <c r="J18" s="225"/>
      <c r="K18" s="33"/>
      <c r="L18" s="33"/>
    </row>
    <row r="19" spans="1:12" ht="16.5" customHeight="1" x14ac:dyDescent="0.5">
      <c r="A19" s="55"/>
      <c r="B19" s="62"/>
      <c r="C19" s="62"/>
      <c r="D19" s="66"/>
      <c r="E19" s="63"/>
      <c r="F19" s="225"/>
      <c r="G19" s="32"/>
      <c r="H19" s="33"/>
      <c r="I19" s="32"/>
      <c r="J19" s="225"/>
      <c r="K19" s="33"/>
      <c r="L19" s="33"/>
    </row>
    <row r="20" spans="1:12" ht="16.5" customHeight="1" x14ac:dyDescent="0.5">
      <c r="A20" s="56" t="s">
        <v>49</v>
      </c>
      <c r="B20" s="62"/>
      <c r="C20" s="62"/>
      <c r="D20" s="66"/>
      <c r="E20" s="63"/>
      <c r="F20" s="225">
        <v>-4540386579</v>
      </c>
      <c r="G20" s="32"/>
      <c r="H20" s="33">
        <v>-3618720464</v>
      </c>
      <c r="I20" s="32"/>
      <c r="J20" s="225">
        <v>-2975524653</v>
      </c>
      <c r="K20" s="33"/>
      <c r="L20" s="33">
        <v>-2295572178</v>
      </c>
    </row>
    <row r="21" spans="1:12" ht="16.5" customHeight="1" x14ac:dyDescent="0.5">
      <c r="A21" s="56" t="s">
        <v>41</v>
      </c>
      <c r="B21" s="62"/>
      <c r="C21" s="62"/>
      <c r="D21" s="66"/>
      <c r="E21" s="63"/>
      <c r="F21" s="226">
        <v>-1143351836</v>
      </c>
      <c r="G21" s="32"/>
      <c r="H21" s="36">
        <v>-993009008</v>
      </c>
      <c r="I21" s="32"/>
      <c r="J21" s="226">
        <v>-747636783</v>
      </c>
      <c r="K21" s="33"/>
      <c r="L21" s="36">
        <v>-589054087</v>
      </c>
    </row>
    <row r="22" spans="1:12" ht="16.5" customHeight="1" x14ac:dyDescent="0.5">
      <c r="A22" s="56"/>
      <c r="B22" s="62"/>
      <c r="C22" s="62"/>
      <c r="D22" s="66"/>
      <c r="E22" s="63"/>
      <c r="F22" s="225"/>
      <c r="G22" s="32"/>
      <c r="H22" s="33"/>
      <c r="I22" s="32"/>
      <c r="J22" s="225"/>
      <c r="K22" s="33"/>
      <c r="L22" s="33"/>
    </row>
    <row r="23" spans="1:12" ht="16.5" customHeight="1" x14ac:dyDescent="0.5">
      <c r="A23" s="55" t="s">
        <v>65</v>
      </c>
      <c r="B23" s="62"/>
      <c r="C23" s="62"/>
      <c r="D23" s="66"/>
      <c r="E23" s="63"/>
      <c r="F23" s="226">
        <f>SUM(F20:F22)</f>
        <v>-5683738415</v>
      </c>
      <c r="G23" s="32"/>
      <c r="H23" s="36">
        <f>SUM(H20:H22)</f>
        <v>-4611729472</v>
      </c>
      <c r="I23" s="32"/>
      <c r="J23" s="226">
        <f>SUM(J20:J22)</f>
        <v>-3723161436</v>
      </c>
      <c r="K23" s="33"/>
      <c r="L23" s="36">
        <f>SUM(L20:L22)</f>
        <v>-2884626265</v>
      </c>
    </row>
    <row r="24" spans="1:12" ht="16.5" customHeight="1" x14ac:dyDescent="0.5">
      <c r="A24" s="55"/>
      <c r="B24" s="62"/>
      <c r="C24" s="62"/>
      <c r="D24" s="66"/>
      <c r="E24" s="63"/>
      <c r="F24" s="225"/>
      <c r="G24" s="32"/>
      <c r="H24" s="33"/>
      <c r="I24" s="32"/>
      <c r="J24" s="225"/>
      <c r="K24" s="33"/>
      <c r="L24" s="33"/>
    </row>
    <row r="25" spans="1:12" ht="16.5" customHeight="1" x14ac:dyDescent="0.5">
      <c r="A25" s="55" t="s">
        <v>55</v>
      </c>
      <c r="B25" s="62"/>
      <c r="C25" s="62"/>
      <c r="D25" s="66"/>
      <c r="E25" s="63"/>
      <c r="F25" s="225">
        <f>SUM(F23,F16)</f>
        <v>2867561548</v>
      </c>
      <c r="G25" s="32"/>
      <c r="H25" s="33">
        <f>SUM(H23,H16)</f>
        <v>1776743207</v>
      </c>
      <c r="I25" s="32"/>
      <c r="J25" s="225">
        <f>SUM(J23,J16)</f>
        <v>1663408640</v>
      </c>
      <c r="K25" s="33"/>
      <c r="L25" s="33">
        <f>SUM(L23,L16)</f>
        <v>1095473095</v>
      </c>
    </row>
    <row r="26" spans="1:12" ht="16.5" customHeight="1" x14ac:dyDescent="0.5">
      <c r="A26" s="56" t="s">
        <v>21</v>
      </c>
      <c r="B26" s="62"/>
      <c r="C26" s="62"/>
      <c r="D26" s="66">
        <v>34</v>
      </c>
      <c r="E26" s="63"/>
      <c r="F26" s="225">
        <v>182846538</v>
      </c>
      <c r="G26" s="32"/>
      <c r="H26" s="33">
        <v>360930875</v>
      </c>
      <c r="I26" s="32"/>
      <c r="J26" s="225">
        <v>196296100</v>
      </c>
      <c r="K26" s="33"/>
      <c r="L26" s="33">
        <v>300452840</v>
      </c>
    </row>
    <row r="27" spans="1:12" ht="16.5" customHeight="1" x14ac:dyDescent="0.5">
      <c r="A27" s="53" t="s">
        <v>50</v>
      </c>
      <c r="B27" s="62"/>
      <c r="C27" s="62"/>
      <c r="D27" s="66"/>
      <c r="E27" s="63"/>
      <c r="F27" s="225">
        <v>-562397446</v>
      </c>
      <c r="G27" s="32"/>
      <c r="H27" s="33">
        <v>-409099901</v>
      </c>
      <c r="I27" s="32"/>
      <c r="J27" s="225">
        <v>-368752911</v>
      </c>
      <c r="K27" s="33"/>
      <c r="L27" s="33">
        <v>-284780146</v>
      </c>
    </row>
    <row r="28" spans="1:12" ht="16.5" customHeight="1" x14ac:dyDescent="0.5">
      <c r="A28" s="53" t="s">
        <v>51</v>
      </c>
      <c r="B28" s="62"/>
      <c r="C28" s="62"/>
      <c r="D28" s="66"/>
      <c r="E28" s="63"/>
      <c r="F28" s="225">
        <v>-1637677837</v>
      </c>
      <c r="G28" s="32"/>
      <c r="H28" s="33">
        <v>-1379921997</v>
      </c>
      <c r="I28" s="32"/>
      <c r="J28" s="225">
        <v>-1151549273</v>
      </c>
      <c r="K28" s="33"/>
      <c r="L28" s="33">
        <v>-954678242</v>
      </c>
    </row>
    <row r="29" spans="1:12" ht="16.5" customHeight="1" x14ac:dyDescent="0.5">
      <c r="A29" s="53" t="s">
        <v>279</v>
      </c>
      <c r="B29" s="62"/>
      <c r="C29" s="62"/>
      <c r="D29" s="66"/>
      <c r="E29" s="63"/>
      <c r="F29" s="225"/>
      <c r="G29" s="32"/>
      <c r="H29" s="33"/>
      <c r="I29" s="32"/>
      <c r="J29" s="225"/>
      <c r="K29" s="33"/>
      <c r="L29" s="33"/>
    </row>
    <row r="30" spans="1:12" ht="16.5" customHeight="1" x14ac:dyDescent="0.5">
      <c r="A30" s="53"/>
      <c r="B30" s="62" t="s">
        <v>252</v>
      </c>
      <c r="C30" s="62"/>
      <c r="D30" s="66"/>
      <c r="E30" s="63"/>
      <c r="F30" s="225">
        <v>40988396</v>
      </c>
      <c r="G30" s="32"/>
      <c r="H30" s="33">
        <v>56268030</v>
      </c>
      <c r="I30" s="32"/>
      <c r="J30" s="225">
        <v>0</v>
      </c>
      <c r="K30" s="33"/>
      <c r="L30" s="33">
        <v>0</v>
      </c>
    </row>
    <row r="31" spans="1:12" ht="16.5" customHeight="1" x14ac:dyDescent="0.5">
      <c r="A31" s="53" t="s">
        <v>282</v>
      </c>
      <c r="B31" s="62"/>
      <c r="C31" s="62"/>
      <c r="D31" s="66">
        <v>35</v>
      </c>
      <c r="E31" s="63"/>
      <c r="F31" s="225">
        <v>420645</v>
      </c>
      <c r="G31" s="32"/>
      <c r="H31" s="33">
        <v>33669630</v>
      </c>
      <c r="I31" s="32"/>
      <c r="J31" s="225">
        <v>16470506</v>
      </c>
      <c r="K31" s="33"/>
      <c r="L31" s="33">
        <v>38324389</v>
      </c>
    </row>
    <row r="32" spans="1:12" ht="16.5" customHeight="1" x14ac:dyDescent="0.5">
      <c r="A32" s="53" t="s">
        <v>58</v>
      </c>
      <c r="B32" s="62"/>
      <c r="C32" s="62"/>
      <c r="D32" s="66">
        <v>36</v>
      </c>
      <c r="E32" s="66"/>
      <c r="F32" s="225">
        <v>-203821298</v>
      </c>
      <c r="G32" s="32"/>
      <c r="H32" s="33">
        <v>-200530688</v>
      </c>
      <c r="I32" s="32"/>
      <c r="J32" s="225">
        <v>-194042151</v>
      </c>
      <c r="K32" s="33"/>
      <c r="L32" s="33">
        <v>-193000945</v>
      </c>
    </row>
    <row r="33" spans="1:12" ht="16.5" customHeight="1" x14ac:dyDescent="0.5">
      <c r="A33" s="53" t="s">
        <v>193</v>
      </c>
      <c r="B33" s="62"/>
      <c r="C33" s="62"/>
      <c r="D33" s="66"/>
      <c r="E33" s="66"/>
      <c r="F33" s="263">
        <v>346279610</v>
      </c>
      <c r="G33" s="264"/>
      <c r="H33" s="264">
        <v>126170667</v>
      </c>
      <c r="I33" s="264"/>
      <c r="J33" s="263">
        <v>215567357</v>
      </c>
      <c r="K33" s="33"/>
      <c r="L33" s="264">
        <v>126170667</v>
      </c>
    </row>
    <row r="34" spans="1:12" ht="16.5" customHeight="1" x14ac:dyDescent="0.5">
      <c r="A34" s="56" t="s">
        <v>270</v>
      </c>
      <c r="B34" s="62"/>
      <c r="C34" s="62"/>
      <c r="D34" s="53"/>
      <c r="E34" s="53"/>
      <c r="F34" s="233"/>
      <c r="G34" s="53"/>
      <c r="H34" s="53"/>
      <c r="I34" s="53"/>
      <c r="J34" s="233"/>
      <c r="K34" s="53"/>
      <c r="L34" s="53"/>
    </row>
    <row r="35" spans="1:12" ht="16.5" customHeight="1" x14ac:dyDescent="0.5">
      <c r="A35" s="56"/>
      <c r="B35" s="69" t="s">
        <v>208</v>
      </c>
      <c r="C35" s="62"/>
      <c r="D35" s="66" t="s">
        <v>192</v>
      </c>
      <c r="E35" s="63"/>
      <c r="F35" s="226">
        <v>104676525</v>
      </c>
      <c r="G35" s="32"/>
      <c r="H35" s="36">
        <v>-43819581</v>
      </c>
      <c r="I35" s="32"/>
      <c r="J35" s="226">
        <v>458307450</v>
      </c>
      <c r="K35" s="33"/>
      <c r="L35" s="36">
        <v>166450638</v>
      </c>
    </row>
    <row r="36" spans="1:12" ht="16.5" customHeight="1" x14ac:dyDescent="0.5">
      <c r="B36" s="62"/>
      <c r="C36" s="62"/>
      <c r="D36" s="66"/>
      <c r="E36" s="53"/>
      <c r="F36" s="233"/>
      <c r="G36" s="53"/>
      <c r="H36" s="53"/>
      <c r="I36" s="4"/>
      <c r="J36" s="233"/>
      <c r="K36" s="53"/>
      <c r="L36" s="53"/>
    </row>
    <row r="37" spans="1:12" ht="16.5" customHeight="1" x14ac:dyDescent="0.5">
      <c r="A37" s="61" t="s">
        <v>194</v>
      </c>
      <c r="B37" s="62"/>
      <c r="C37" s="62"/>
      <c r="D37" s="66"/>
      <c r="E37" s="66"/>
      <c r="F37" s="225">
        <f>SUM(F25:F35)</f>
        <v>1138876681</v>
      </c>
      <c r="G37" s="32"/>
      <c r="H37" s="33">
        <f>SUM(H25:H35)</f>
        <v>320410242</v>
      </c>
      <c r="I37" s="32"/>
      <c r="J37" s="225">
        <f>SUM(J25:J35)</f>
        <v>835705718</v>
      </c>
      <c r="K37" s="33"/>
      <c r="L37" s="33">
        <f>SUM(L25:L35)</f>
        <v>294412296</v>
      </c>
    </row>
    <row r="38" spans="1:12" ht="16.5" customHeight="1" x14ac:dyDescent="0.5">
      <c r="A38" s="56" t="s">
        <v>3</v>
      </c>
      <c r="B38" s="62"/>
      <c r="C38" s="62"/>
      <c r="D38" s="66">
        <v>37</v>
      </c>
      <c r="E38" s="66"/>
      <c r="F38" s="226">
        <v>-75227292</v>
      </c>
      <c r="G38" s="32"/>
      <c r="H38" s="36">
        <v>-51486164</v>
      </c>
      <c r="I38" s="32"/>
      <c r="J38" s="226">
        <v>67783293</v>
      </c>
      <c r="K38" s="33"/>
      <c r="L38" s="36">
        <v>-13258710</v>
      </c>
    </row>
    <row r="39" spans="1:12" ht="16.5" customHeight="1" x14ac:dyDescent="0.5">
      <c r="A39" s="56"/>
      <c r="B39" s="62"/>
      <c r="C39" s="62"/>
      <c r="D39" s="66"/>
      <c r="E39" s="66"/>
      <c r="F39" s="225"/>
      <c r="G39" s="32"/>
      <c r="H39" s="33"/>
      <c r="I39" s="32"/>
      <c r="J39" s="225"/>
      <c r="K39" s="33"/>
      <c r="L39" s="33"/>
    </row>
    <row r="40" spans="1:12" ht="16.5" customHeight="1" thickBot="1" x14ac:dyDescent="0.55000000000000004">
      <c r="A40" s="68" t="s">
        <v>195</v>
      </c>
      <c r="B40" s="62"/>
      <c r="C40" s="62"/>
      <c r="D40" s="63"/>
      <c r="E40" s="69"/>
      <c r="F40" s="229">
        <f>SUM(F37:F39)</f>
        <v>1063649389</v>
      </c>
      <c r="G40" s="32"/>
      <c r="H40" s="54">
        <f>SUM(H37:H39)</f>
        <v>268924078</v>
      </c>
      <c r="I40" s="32"/>
      <c r="J40" s="229">
        <f>SUM(J37:J39)</f>
        <v>903489011</v>
      </c>
      <c r="K40" s="33"/>
      <c r="L40" s="54">
        <f>SUM(L37:L39)</f>
        <v>281153586</v>
      </c>
    </row>
    <row r="41" spans="1:12" ht="16.5" customHeight="1" thickTop="1" x14ac:dyDescent="0.5">
      <c r="A41" s="68"/>
      <c r="B41" s="62"/>
      <c r="C41" s="62"/>
      <c r="D41" s="63"/>
      <c r="E41" s="69"/>
      <c r="F41" s="33"/>
      <c r="G41" s="32"/>
      <c r="H41" s="33"/>
      <c r="I41" s="32"/>
      <c r="J41" s="33"/>
      <c r="K41" s="33"/>
      <c r="L41" s="33"/>
    </row>
    <row r="42" spans="1:12" ht="16.5" customHeight="1" x14ac:dyDescent="0.5">
      <c r="A42" s="68"/>
      <c r="B42" s="62"/>
      <c r="C42" s="62"/>
      <c r="D42" s="63"/>
      <c r="E42" s="69"/>
      <c r="F42" s="33"/>
      <c r="G42" s="32"/>
      <c r="H42" s="33"/>
      <c r="I42" s="32"/>
      <c r="J42" s="33"/>
      <c r="K42" s="33"/>
      <c r="L42" s="33"/>
    </row>
    <row r="43" spans="1:12" ht="16.5" customHeight="1" x14ac:dyDescent="0.5">
      <c r="A43" s="68"/>
      <c r="B43" s="62"/>
      <c r="C43" s="62"/>
      <c r="D43" s="63"/>
      <c r="E43" s="69"/>
      <c r="F43" s="33"/>
      <c r="G43" s="32"/>
      <c r="H43" s="33"/>
      <c r="I43" s="32"/>
      <c r="J43" s="33"/>
      <c r="K43" s="33"/>
      <c r="L43" s="33"/>
    </row>
    <row r="54" spans="1:12" ht="7.5" customHeight="1" x14ac:dyDescent="0.5"/>
    <row r="55" spans="1:12" s="37" customFormat="1" ht="21.95" customHeight="1" x14ac:dyDescent="0.5">
      <c r="A55" s="58" t="str">
        <f>+'5-7'!A164</f>
        <v>The accompanying notes are an integral part of these consolidated and separate financial statements.</v>
      </c>
      <c r="B55" s="58"/>
      <c r="C55" s="58"/>
      <c r="D55" s="58"/>
      <c r="E55" s="58"/>
      <c r="F55" s="58"/>
      <c r="G55" s="278"/>
      <c r="H55" s="278"/>
      <c r="I55" s="58"/>
      <c r="J55" s="58"/>
      <c r="K55" s="278"/>
      <c r="L55" s="278"/>
    </row>
  </sheetData>
  <mergeCells count="5">
    <mergeCell ref="F8:H8"/>
    <mergeCell ref="J8:L8"/>
    <mergeCell ref="F6:L6"/>
    <mergeCell ref="F7:H7"/>
    <mergeCell ref="J7:L7"/>
  </mergeCells>
  <phoneticPr fontId="0" type="noConversion"/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ignoredErrors>
    <ignoredError sqref="G9 I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8"/>
  <sheetViews>
    <sheetView topLeftCell="A25" zoomScale="90" zoomScaleNormal="90" zoomScaleSheetLayoutView="100" workbookViewId="0">
      <selection activeCell="Q37" sqref="Q37"/>
    </sheetView>
  </sheetViews>
  <sheetFormatPr defaultColWidth="9.140625" defaultRowHeight="16.5" customHeight="1" x14ac:dyDescent="0.5"/>
  <cols>
    <col min="1" max="3" width="1.7109375" style="74" customWidth="1"/>
    <col min="4" max="4" width="31.140625" style="88" customWidth="1"/>
    <col min="5" max="5" width="10.140625" style="88" customWidth="1"/>
    <col min="6" max="6" width="5.85546875" style="91" customWidth="1"/>
    <col min="7" max="7" width="0.85546875" style="74" customWidth="1"/>
    <col min="8" max="8" width="13.7109375" style="107" bestFit="1" customWidth="1"/>
    <col min="9" max="9" width="0.85546875" style="107" customWidth="1"/>
    <col min="10" max="10" width="13.140625" style="107" customWidth="1"/>
    <col min="11" max="11" width="0.85546875" style="107" customWidth="1"/>
    <col min="12" max="12" width="13.140625" style="107" customWidth="1"/>
    <col min="13" max="13" width="0.85546875" style="107" customWidth="1"/>
    <col min="14" max="14" width="13.140625" style="107" customWidth="1"/>
    <col min="15" max="16384" width="9.140625" style="74"/>
  </cols>
  <sheetData>
    <row r="1" spans="1:14" ht="16.5" customHeight="1" x14ac:dyDescent="0.5">
      <c r="A1" s="70" t="s">
        <v>18</v>
      </c>
      <c r="B1" s="70"/>
      <c r="C1" s="70"/>
      <c r="D1" s="71"/>
      <c r="E1" s="71"/>
      <c r="F1" s="72"/>
      <c r="G1" s="71"/>
      <c r="H1" s="73"/>
      <c r="I1" s="73"/>
      <c r="J1" s="73"/>
      <c r="K1" s="73"/>
      <c r="L1" s="73"/>
      <c r="M1" s="73"/>
      <c r="N1" s="73"/>
    </row>
    <row r="2" spans="1:14" s="79" customFormat="1" ht="16.5" customHeight="1" x14ac:dyDescent="0.5">
      <c r="A2" s="70" t="s">
        <v>169</v>
      </c>
      <c r="B2" s="70"/>
      <c r="C2" s="70"/>
      <c r="D2" s="70"/>
      <c r="E2" s="70"/>
      <c r="F2" s="75"/>
      <c r="G2" s="76"/>
      <c r="H2" s="77"/>
      <c r="I2" s="77"/>
      <c r="J2" s="77"/>
      <c r="K2" s="77"/>
      <c r="L2" s="78"/>
      <c r="M2" s="78"/>
      <c r="N2" s="78"/>
    </row>
    <row r="3" spans="1:14" ht="16.5" customHeight="1" x14ac:dyDescent="0.5">
      <c r="A3" s="80" t="s">
        <v>249</v>
      </c>
      <c r="B3" s="80"/>
      <c r="C3" s="80"/>
      <c r="D3" s="80"/>
      <c r="E3" s="80"/>
      <c r="F3" s="81"/>
      <c r="G3" s="82"/>
      <c r="H3" s="83"/>
      <c r="I3" s="83"/>
      <c r="J3" s="83"/>
      <c r="K3" s="83"/>
      <c r="L3" s="83"/>
      <c r="M3" s="83"/>
      <c r="N3" s="83"/>
    </row>
    <row r="4" spans="1:14" ht="16.5" customHeight="1" x14ac:dyDescent="0.5">
      <c r="A4" s="84"/>
      <c r="B4" s="84"/>
      <c r="C4" s="84"/>
      <c r="D4" s="84"/>
      <c r="E4" s="84"/>
      <c r="F4" s="85"/>
      <c r="G4" s="86"/>
      <c r="H4" s="87"/>
      <c r="I4" s="87"/>
      <c r="J4" s="87"/>
      <c r="K4" s="87"/>
      <c r="L4" s="87"/>
      <c r="M4" s="87"/>
      <c r="N4" s="87"/>
    </row>
    <row r="5" spans="1:14" ht="16.5" customHeight="1" x14ac:dyDescent="0.5">
      <c r="A5" s="84"/>
      <c r="B5" s="84"/>
      <c r="C5" s="84"/>
      <c r="D5" s="84"/>
      <c r="E5" s="84"/>
      <c r="F5" s="85"/>
      <c r="G5" s="86"/>
      <c r="H5" s="77"/>
      <c r="I5" s="77"/>
      <c r="J5" s="77"/>
      <c r="K5" s="77"/>
      <c r="L5" s="77"/>
      <c r="M5" s="77"/>
      <c r="N5" s="77"/>
    </row>
    <row r="6" spans="1:14" ht="16.5" customHeight="1" x14ac:dyDescent="0.5">
      <c r="A6" s="84"/>
      <c r="B6" s="84"/>
      <c r="C6" s="84"/>
      <c r="D6" s="84"/>
      <c r="E6" s="84"/>
      <c r="F6" s="85"/>
      <c r="G6" s="86"/>
      <c r="H6" s="305" t="s">
        <v>25</v>
      </c>
      <c r="I6" s="305"/>
      <c r="J6" s="305"/>
      <c r="K6" s="305"/>
      <c r="L6" s="305"/>
      <c r="M6" s="305"/>
      <c r="N6" s="305"/>
    </row>
    <row r="7" spans="1:14" ht="16.5" customHeight="1" x14ac:dyDescent="0.5">
      <c r="A7" s="84"/>
      <c r="B7" s="84"/>
      <c r="C7" s="84"/>
      <c r="D7" s="84"/>
      <c r="E7" s="84"/>
      <c r="F7" s="85"/>
      <c r="G7" s="86"/>
      <c r="H7" s="301" t="s">
        <v>109</v>
      </c>
      <c r="I7" s="301"/>
      <c r="J7" s="301"/>
      <c r="K7" s="10"/>
      <c r="L7" s="301" t="s">
        <v>110</v>
      </c>
      <c r="M7" s="301"/>
      <c r="N7" s="301"/>
    </row>
    <row r="8" spans="1:14" ht="16.5" customHeight="1" x14ac:dyDescent="0.5">
      <c r="A8" s="79"/>
      <c r="B8" s="79"/>
      <c r="C8" s="79"/>
      <c r="D8" s="70"/>
      <c r="E8" s="70"/>
      <c r="F8" s="75"/>
      <c r="G8" s="75"/>
      <c r="H8" s="302" t="s">
        <v>108</v>
      </c>
      <c r="I8" s="302"/>
      <c r="J8" s="302"/>
      <c r="K8" s="295"/>
      <c r="L8" s="302" t="s">
        <v>108</v>
      </c>
      <c r="M8" s="302"/>
      <c r="N8" s="302"/>
    </row>
    <row r="9" spans="1:14" ht="16.5" customHeight="1" x14ac:dyDescent="0.5">
      <c r="F9" s="81" t="s">
        <v>47</v>
      </c>
      <c r="G9" s="89"/>
      <c r="H9" s="25" t="s">
        <v>248</v>
      </c>
      <c r="I9" s="286"/>
      <c r="J9" s="277" t="s">
        <v>179</v>
      </c>
      <c r="K9" s="27"/>
      <c r="L9" s="25" t="s">
        <v>248</v>
      </c>
      <c r="M9" s="286"/>
      <c r="N9" s="277" t="s">
        <v>179</v>
      </c>
    </row>
    <row r="10" spans="1:14" ht="10.35" customHeight="1" x14ac:dyDescent="0.5">
      <c r="A10" s="88"/>
      <c r="B10" s="88"/>
      <c r="C10" s="88"/>
      <c r="D10" s="74"/>
      <c r="E10" s="74"/>
      <c r="G10" s="91"/>
      <c r="H10" s="235"/>
      <c r="I10" s="90"/>
      <c r="J10" s="90"/>
      <c r="K10" s="90"/>
      <c r="L10" s="235"/>
      <c r="M10" s="90"/>
      <c r="N10" s="90"/>
    </row>
    <row r="11" spans="1:14" ht="16.5" customHeight="1" x14ac:dyDescent="0.5">
      <c r="A11" s="70" t="s">
        <v>196</v>
      </c>
      <c r="B11" s="70"/>
      <c r="C11" s="70"/>
      <c r="D11" s="74"/>
      <c r="E11" s="74"/>
      <c r="G11" s="91"/>
      <c r="H11" s="235"/>
      <c r="I11" s="90"/>
      <c r="J11" s="90"/>
      <c r="K11" s="90"/>
      <c r="L11" s="235"/>
      <c r="M11" s="90"/>
      <c r="N11" s="90"/>
    </row>
    <row r="12" spans="1:14" ht="16.5" customHeight="1" x14ac:dyDescent="0.5">
      <c r="A12" s="261" t="s">
        <v>175</v>
      </c>
      <c r="B12" s="262"/>
      <c r="C12" s="262"/>
      <c r="D12" s="262"/>
      <c r="E12" s="262"/>
      <c r="G12" s="91"/>
      <c r="H12" s="235"/>
      <c r="I12" s="90"/>
      <c r="J12" s="90"/>
      <c r="K12" s="90"/>
      <c r="L12" s="235"/>
      <c r="M12" s="90"/>
      <c r="N12" s="90"/>
    </row>
    <row r="13" spans="1:14" ht="16.5" customHeight="1" x14ac:dyDescent="0.5">
      <c r="A13" s="262"/>
      <c r="B13" s="262" t="s">
        <v>176</v>
      </c>
      <c r="C13" s="262"/>
      <c r="D13" s="262"/>
      <c r="E13" s="262"/>
      <c r="H13" s="235"/>
      <c r="I13" s="90"/>
      <c r="J13" s="90"/>
      <c r="K13" s="90"/>
      <c r="L13" s="235"/>
      <c r="M13" s="90"/>
      <c r="N13" s="90"/>
    </row>
    <row r="14" spans="1:14" ht="16.5" customHeight="1" x14ac:dyDescent="0.5">
      <c r="B14" s="74" t="s">
        <v>222</v>
      </c>
      <c r="C14" s="88"/>
      <c r="F14" s="155"/>
      <c r="H14" s="235"/>
      <c r="I14" s="90"/>
      <c r="J14" s="90"/>
      <c r="K14" s="90"/>
      <c r="L14" s="235"/>
      <c r="M14" s="90"/>
      <c r="N14" s="90"/>
    </row>
    <row r="15" spans="1:14" ht="16.5" customHeight="1" x14ac:dyDescent="0.5">
      <c r="C15" s="88" t="s">
        <v>221</v>
      </c>
      <c r="F15" s="155"/>
      <c r="H15" s="235">
        <v>0</v>
      </c>
      <c r="I15" s="90"/>
      <c r="J15" s="90">
        <v>-940391</v>
      </c>
      <c r="K15" s="90"/>
      <c r="L15" s="235">
        <v>0</v>
      </c>
      <c r="M15" s="90"/>
      <c r="N15" s="90">
        <v>-869486</v>
      </c>
    </row>
    <row r="16" spans="1:14" ht="16.5" customHeight="1" x14ac:dyDescent="0.5">
      <c r="B16" s="74" t="s">
        <v>182</v>
      </c>
      <c r="C16" s="88"/>
      <c r="F16" s="155"/>
      <c r="H16" s="235"/>
      <c r="I16" s="90"/>
      <c r="J16" s="90"/>
      <c r="K16" s="90"/>
      <c r="L16" s="235"/>
      <c r="M16" s="90"/>
      <c r="N16" s="90"/>
    </row>
    <row r="17" spans="1:14" ht="16.5" customHeight="1" x14ac:dyDescent="0.5">
      <c r="C17" s="88" t="s">
        <v>183</v>
      </c>
      <c r="F17" s="155"/>
      <c r="H17" s="235"/>
      <c r="I17" s="90"/>
      <c r="J17" s="90"/>
      <c r="K17" s="90"/>
      <c r="L17" s="235"/>
      <c r="M17" s="90"/>
      <c r="N17" s="90"/>
    </row>
    <row r="18" spans="1:14" ht="16.5" customHeight="1" x14ac:dyDescent="0.5">
      <c r="C18" s="88" t="s">
        <v>201</v>
      </c>
      <c r="F18" s="92">
        <v>11.3</v>
      </c>
      <c r="H18" s="235">
        <v>-645425560</v>
      </c>
      <c r="I18" s="90"/>
      <c r="J18" s="90">
        <v>255531470</v>
      </c>
      <c r="K18" s="90"/>
      <c r="L18" s="235">
        <v>-645425560</v>
      </c>
      <c r="M18" s="90"/>
      <c r="N18" s="90">
        <v>255531470</v>
      </c>
    </row>
    <row r="19" spans="1:14" ht="16.5" customHeight="1" x14ac:dyDescent="0.5">
      <c r="B19" s="88" t="s">
        <v>118</v>
      </c>
      <c r="F19" s="155"/>
      <c r="H19" s="236">
        <v>129085112</v>
      </c>
      <c r="I19" s="90"/>
      <c r="J19" s="100">
        <v>-51106294</v>
      </c>
      <c r="K19" s="90"/>
      <c r="L19" s="236">
        <v>129085112</v>
      </c>
      <c r="M19" s="90"/>
      <c r="N19" s="100">
        <v>-51106294</v>
      </c>
    </row>
    <row r="20" spans="1:14" ht="10.35" customHeight="1" x14ac:dyDescent="0.5">
      <c r="C20" s="88"/>
      <c r="F20" s="155"/>
      <c r="H20" s="235"/>
      <c r="I20" s="90"/>
      <c r="J20" s="90"/>
      <c r="K20" s="90"/>
      <c r="L20" s="235"/>
      <c r="M20" s="90"/>
      <c r="N20" s="90"/>
    </row>
    <row r="21" spans="1:14" ht="16.5" customHeight="1" x14ac:dyDescent="0.5">
      <c r="D21" s="74"/>
      <c r="E21" s="74"/>
      <c r="H21" s="236">
        <f>SUM(H14:H20)</f>
        <v>-516340448</v>
      </c>
      <c r="I21" s="90"/>
      <c r="J21" s="100">
        <f>SUM(J14:J20)</f>
        <v>203484785</v>
      </c>
      <c r="K21" s="90"/>
      <c r="L21" s="236">
        <f>SUM(L14:L20)</f>
        <v>-516340448</v>
      </c>
      <c r="M21" s="90"/>
      <c r="N21" s="100">
        <f>SUM(N14:N20)</f>
        <v>203555690</v>
      </c>
    </row>
    <row r="22" spans="1:14" ht="16.5" customHeight="1" x14ac:dyDescent="0.5">
      <c r="D22" s="74"/>
      <c r="E22" s="74"/>
      <c r="H22" s="235"/>
      <c r="I22" s="90"/>
      <c r="J22" s="90"/>
      <c r="K22" s="90"/>
      <c r="L22" s="235"/>
      <c r="M22" s="90"/>
      <c r="N22" s="90"/>
    </row>
    <row r="23" spans="1:14" ht="16.5" customHeight="1" x14ac:dyDescent="0.5">
      <c r="A23" s="261" t="s">
        <v>177</v>
      </c>
      <c r="B23" s="262"/>
      <c r="C23" s="262"/>
      <c r="D23" s="262"/>
      <c r="E23" s="262"/>
      <c r="H23" s="235"/>
      <c r="I23" s="90"/>
      <c r="J23" s="90"/>
      <c r="K23" s="90"/>
      <c r="L23" s="235"/>
      <c r="M23" s="90"/>
      <c r="N23" s="90"/>
    </row>
    <row r="24" spans="1:14" ht="16.5" customHeight="1" x14ac:dyDescent="0.5">
      <c r="A24" s="261"/>
      <c r="B24" s="262" t="s">
        <v>126</v>
      </c>
      <c r="C24" s="262"/>
      <c r="D24" s="262"/>
      <c r="E24" s="262"/>
      <c r="H24" s="235"/>
      <c r="I24" s="90"/>
      <c r="J24" s="90"/>
      <c r="K24" s="90"/>
      <c r="L24" s="235"/>
      <c r="M24" s="90"/>
      <c r="N24" s="90"/>
    </row>
    <row r="25" spans="1:14" ht="16.5" customHeight="1" x14ac:dyDescent="0.5">
      <c r="A25" s="70"/>
      <c r="B25" s="88" t="s">
        <v>94</v>
      </c>
      <c r="D25" s="74"/>
      <c r="E25" s="74"/>
      <c r="G25" s="91"/>
      <c r="H25" s="235">
        <v>-4345775</v>
      </c>
      <c r="I25" s="90"/>
      <c r="J25" s="90">
        <v>4294581</v>
      </c>
      <c r="K25" s="90"/>
      <c r="L25" s="235">
        <v>0</v>
      </c>
      <c r="M25" s="90"/>
      <c r="N25" s="90">
        <v>0</v>
      </c>
    </row>
    <row r="26" spans="1:14" ht="16.5" customHeight="1" x14ac:dyDescent="0.5">
      <c r="A26" s="70"/>
      <c r="B26" s="74" t="s">
        <v>287</v>
      </c>
      <c r="C26" s="88"/>
      <c r="G26" s="91"/>
      <c r="H26" s="235"/>
      <c r="I26" s="90"/>
      <c r="J26" s="90"/>
      <c r="K26" s="90"/>
      <c r="L26" s="235"/>
      <c r="M26" s="90"/>
      <c r="N26" s="90"/>
    </row>
    <row r="27" spans="1:14" ht="16.5" customHeight="1" x14ac:dyDescent="0.5">
      <c r="A27" s="70"/>
      <c r="C27" s="88" t="s">
        <v>220</v>
      </c>
      <c r="G27" s="91"/>
      <c r="H27" s="235"/>
      <c r="I27" s="90"/>
      <c r="J27" s="90"/>
      <c r="K27" s="90"/>
      <c r="L27" s="235"/>
      <c r="M27" s="90"/>
      <c r="N27" s="90"/>
    </row>
    <row r="28" spans="1:14" ht="16.5" customHeight="1" x14ac:dyDescent="0.5">
      <c r="A28" s="70"/>
      <c r="C28" s="88" t="s">
        <v>122</v>
      </c>
      <c r="G28" s="91"/>
      <c r="H28" s="236">
        <v>2368</v>
      </c>
      <c r="I28" s="90"/>
      <c r="J28" s="100">
        <v>163456</v>
      </c>
      <c r="K28" s="90"/>
      <c r="L28" s="236">
        <v>-3141069</v>
      </c>
      <c r="M28" s="90"/>
      <c r="N28" s="100">
        <v>2384146</v>
      </c>
    </row>
    <row r="29" spans="1:14" ht="10.35" customHeight="1" x14ac:dyDescent="0.5">
      <c r="A29" s="70"/>
      <c r="B29" s="70"/>
      <c r="C29" s="70"/>
      <c r="D29" s="95"/>
      <c r="E29" s="95"/>
      <c r="G29" s="91"/>
      <c r="H29" s="235"/>
      <c r="I29" s="90"/>
      <c r="J29" s="90"/>
      <c r="K29" s="90"/>
      <c r="L29" s="235"/>
      <c r="M29" s="90"/>
      <c r="N29" s="90"/>
    </row>
    <row r="30" spans="1:14" ht="16.5" customHeight="1" x14ac:dyDescent="0.5">
      <c r="A30" s="88"/>
      <c r="C30" s="164"/>
      <c r="D30" s="74"/>
      <c r="E30" s="74"/>
      <c r="F30" s="97"/>
      <c r="G30" s="92"/>
      <c r="H30" s="237">
        <f>SUM(H25:H28)</f>
        <v>-4343407</v>
      </c>
      <c r="I30" s="98"/>
      <c r="J30" s="94">
        <f>SUM(J25:J28)</f>
        <v>4458037</v>
      </c>
      <c r="K30" s="98"/>
      <c r="L30" s="237">
        <f>SUM(L25:L28)</f>
        <v>-3141069</v>
      </c>
      <c r="M30" s="93"/>
      <c r="N30" s="94">
        <f>SUM(N25:N28)</f>
        <v>2384146</v>
      </c>
    </row>
    <row r="31" spans="1:14" ht="16.5" customHeight="1" x14ac:dyDescent="0.5">
      <c r="A31" s="88"/>
      <c r="B31" s="88"/>
      <c r="C31" s="88"/>
      <c r="D31" s="164"/>
      <c r="E31" s="96"/>
      <c r="F31" s="97"/>
      <c r="G31" s="92"/>
      <c r="H31" s="238"/>
      <c r="I31" s="101"/>
      <c r="J31" s="98"/>
      <c r="K31" s="101"/>
      <c r="L31" s="238"/>
      <c r="M31" s="93"/>
      <c r="N31" s="98"/>
    </row>
    <row r="32" spans="1:14" ht="16.5" customHeight="1" x14ac:dyDescent="0.5">
      <c r="A32" s="88" t="s">
        <v>271</v>
      </c>
      <c r="B32" s="88"/>
      <c r="C32" s="88"/>
      <c r="D32" s="74"/>
      <c r="E32" s="74"/>
      <c r="G32" s="91"/>
      <c r="H32" s="235"/>
      <c r="I32" s="90"/>
      <c r="J32" s="90"/>
      <c r="K32" s="90"/>
      <c r="L32" s="235"/>
      <c r="M32" s="90"/>
      <c r="N32" s="90"/>
    </row>
    <row r="33" spans="1:14" ht="16.5" customHeight="1" x14ac:dyDescent="0.5">
      <c r="A33" s="88"/>
      <c r="B33" s="74" t="s">
        <v>71</v>
      </c>
      <c r="C33" s="88"/>
      <c r="D33" s="74"/>
      <c r="E33" s="74"/>
      <c r="G33" s="91"/>
      <c r="H33" s="236">
        <f>+H30+H21</f>
        <v>-520683855</v>
      </c>
      <c r="I33" s="90"/>
      <c r="J33" s="100">
        <f>+J30+J21</f>
        <v>207942822</v>
      </c>
      <c r="K33" s="90"/>
      <c r="L33" s="236">
        <f>+L30+L21</f>
        <v>-519481517</v>
      </c>
      <c r="M33" s="90"/>
      <c r="N33" s="100">
        <f>+N30+N21</f>
        <v>205939836</v>
      </c>
    </row>
    <row r="34" spans="1:14" ht="10.35" customHeight="1" x14ac:dyDescent="0.5">
      <c r="A34" s="88"/>
      <c r="B34" s="88"/>
      <c r="C34" s="88"/>
      <c r="D34" s="74"/>
      <c r="E34" s="74"/>
      <c r="G34" s="91"/>
      <c r="H34" s="235"/>
      <c r="I34" s="90"/>
      <c r="J34" s="90"/>
      <c r="K34" s="90"/>
      <c r="L34" s="235"/>
      <c r="M34" s="90"/>
      <c r="N34" s="90"/>
    </row>
    <row r="35" spans="1:14" s="79" customFormat="1" ht="16.5" customHeight="1" x14ac:dyDescent="0.5">
      <c r="A35" s="70" t="s">
        <v>197</v>
      </c>
      <c r="B35" s="70"/>
      <c r="C35" s="70"/>
      <c r="F35" s="75"/>
      <c r="G35" s="75"/>
      <c r="H35" s="239"/>
      <c r="L35" s="239"/>
    </row>
    <row r="36" spans="1:14" ht="16.5" customHeight="1" thickBot="1" x14ac:dyDescent="0.55000000000000004">
      <c r="A36" s="88"/>
      <c r="B36" s="70" t="s">
        <v>128</v>
      </c>
      <c r="C36" s="88"/>
      <c r="D36" s="74"/>
      <c r="E36" s="74"/>
      <c r="G36" s="91"/>
      <c r="H36" s="240">
        <f>'8'!F40+H33</f>
        <v>542965534</v>
      </c>
      <c r="I36" s="90"/>
      <c r="J36" s="102">
        <v>476866900</v>
      </c>
      <c r="K36" s="90"/>
      <c r="L36" s="240">
        <f>'8'!J40+L33</f>
        <v>384007494</v>
      </c>
      <c r="M36" s="90"/>
      <c r="N36" s="102">
        <v>487093422</v>
      </c>
    </row>
    <row r="37" spans="1:14" s="106" customFormat="1" ht="15.75" customHeight="1" thickTop="1" x14ac:dyDescent="0.5">
      <c r="A37" s="103"/>
      <c r="B37" s="103"/>
      <c r="C37" s="103"/>
      <c r="D37" s="104"/>
      <c r="E37" s="104"/>
      <c r="F37" s="105"/>
      <c r="G37" s="105"/>
      <c r="H37" s="235"/>
      <c r="I37" s="90"/>
      <c r="J37" s="90"/>
      <c r="K37" s="90"/>
      <c r="L37" s="235"/>
      <c r="M37" s="90"/>
      <c r="N37" s="90"/>
    </row>
    <row r="38" spans="1:14" s="106" customFormat="1" ht="15.75" customHeight="1" x14ac:dyDescent="0.5">
      <c r="A38" s="103" t="s">
        <v>198</v>
      </c>
      <c r="B38" s="103"/>
      <c r="C38" s="103"/>
      <c r="D38" s="104"/>
      <c r="E38" s="104"/>
      <c r="F38" s="105"/>
      <c r="G38" s="105"/>
      <c r="H38" s="235"/>
      <c r="I38" s="90"/>
      <c r="J38" s="90"/>
      <c r="K38" s="90"/>
      <c r="L38" s="235"/>
      <c r="M38" s="90"/>
      <c r="N38" s="90"/>
    </row>
    <row r="39" spans="1:14" s="106" customFormat="1" ht="15.75" customHeight="1" x14ac:dyDescent="0.5">
      <c r="A39" s="265" t="s">
        <v>101</v>
      </c>
      <c r="B39" s="103"/>
      <c r="C39" s="103"/>
      <c r="D39" s="104"/>
      <c r="E39" s="104"/>
      <c r="F39" s="105"/>
      <c r="G39" s="105"/>
      <c r="H39" s="235">
        <v>1041812874</v>
      </c>
      <c r="I39" s="90"/>
      <c r="J39" s="90">
        <v>252145319</v>
      </c>
      <c r="K39" s="90"/>
      <c r="L39" s="235">
        <v>903489011</v>
      </c>
      <c r="M39" s="90"/>
      <c r="N39" s="90">
        <v>281153586</v>
      </c>
    </row>
    <row r="40" spans="1:14" s="106" customFormat="1" ht="15.75" customHeight="1" x14ac:dyDescent="0.5">
      <c r="A40" s="265" t="s">
        <v>112</v>
      </c>
      <c r="B40" s="103"/>
      <c r="C40" s="103"/>
      <c r="D40" s="104"/>
      <c r="E40" s="104"/>
      <c r="F40" s="91">
        <v>32</v>
      </c>
      <c r="G40" s="105"/>
      <c r="H40" s="236">
        <v>21836515</v>
      </c>
      <c r="I40" s="90"/>
      <c r="J40" s="100">
        <v>16778759</v>
      </c>
      <c r="K40" s="90"/>
      <c r="L40" s="236">
        <v>0</v>
      </c>
      <c r="M40" s="90"/>
      <c r="N40" s="100">
        <v>0</v>
      </c>
    </row>
    <row r="41" spans="1:14" s="106" customFormat="1" ht="10.35" customHeight="1" x14ac:dyDescent="0.5">
      <c r="A41" s="103"/>
      <c r="B41" s="103"/>
      <c r="C41" s="103"/>
      <c r="D41" s="104"/>
      <c r="E41" s="104"/>
      <c r="F41" s="105"/>
      <c r="G41" s="105"/>
      <c r="H41" s="235"/>
      <c r="I41" s="90"/>
      <c r="J41" s="90"/>
      <c r="K41" s="90"/>
      <c r="L41" s="235"/>
      <c r="M41" s="90"/>
      <c r="N41" s="90"/>
    </row>
    <row r="42" spans="1:14" s="106" customFormat="1" ht="15.75" customHeight="1" x14ac:dyDescent="0.5">
      <c r="A42" s="103"/>
      <c r="B42" s="103"/>
      <c r="C42" s="103"/>
      <c r="D42" s="104"/>
      <c r="E42" s="104"/>
      <c r="F42" s="105"/>
      <c r="G42" s="105"/>
      <c r="H42" s="236">
        <f>SUM(H39:H40)</f>
        <v>1063649389</v>
      </c>
      <c r="I42" s="90"/>
      <c r="J42" s="100">
        <f>SUM(J39:J40)</f>
        <v>268924078</v>
      </c>
      <c r="K42" s="90"/>
      <c r="L42" s="236">
        <f>SUM(L39:L40)</f>
        <v>903489011</v>
      </c>
      <c r="M42" s="90"/>
      <c r="N42" s="100">
        <f>SUM(N39:N40)</f>
        <v>281153586</v>
      </c>
    </row>
    <row r="43" spans="1:14" s="106" customFormat="1" ht="15.75" customHeight="1" x14ac:dyDescent="0.5">
      <c r="A43" s="103"/>
      <c r="B43" s="103"/>
      <c r="C43" s="103"/>
      <c r="D43" s="104"/>
      <c r="E43" s="104"/>
      <c r="F43" s="105"/>
      <c r="G43" s="105"/>
      <c r="H43" s="235"/>
      <c r="I43" s="90"/>
      <c r="J43" s="90"/>
      <c r="K43" s="90"/>
      <c r="L43" s="235"/>
      <c r="M43" s="90"/>
      <c r="N43" s="90"/>
    </row>
    <row r="44" spans="1:14" ht="16.5" customHeight="1" x14ac:dyDescent="0.5">
      <c r="A44" s="70" t="s">
        <v>197</v>
      </c>
      <c r="B44" s="88"/>
      <c r="C44" s="88"/>
      <c r="D44" s="74"/>
      <c r="E44" s="74"/>
      <c r="G44" s="91"/>
      <c r="H44" s="235"/>
      <c r="I44" s="90"/>
      <c r="J44" s="90"/>
      <c r="K44" s="90"/>
      <c r="L44" s="235"/>
      <c r="M44" s="90"/>
      <c r="N44" s="90"/>
    </row>
    <row r="45" spans="1:14" ht="16.5" customHeight="1" x14ac:dyDescent="0.5">
      <c r="B45" s="70" t="s">
        <v>116</v>
      </c>
      <c r="C45" s="70"/>
      <c r="D45" s="74"/>
      <c r="E45" s="74"/>
      <c r="G45" s="91"/>
      <c r="H45" s="235"/>
      <c r="I45" s="90"/>
      <c r="J45" s="90"/>
      <c r="K45" s="90"/>
      <c r="L45" s="235"/>
      <c r="M45" s="90"/>
      <c r="N45" s="90"/>
    </row>
    <row r="46" spans="1:14" ht="16.5" customHeight="1" x14ac:dyDescent="0.5">
      <c r="A46" s="74" t="s">
        <v>101</v>
      </c>
      <c r="G46" s="91"/>
      <c r="H46" s="235">
        <v>522331357</v>
      </c>
      <c r="I46" s="90"/>
      <c r="J46" s="90">
        <v>458085155</v>
      </c>
      <c r="K46" s="90"/>
      <c r="L46" s="235">
        <v>384007494</v>
      </c>
      <c r="M46" s="90"/>
      <c r="N46" s="90">
        <v>487093422</v>
      </c>
    </row>
    <row r="47" spans="1:14" ht="16.5" customHeight="1" x14ac:dyDescent="0.5">
      <c r="A47" s="74" t="s">
        <v>112</v>
      </c>
      <c r="F47" s="91">
        <v>32</v>
      </c>
      <c r="G47" s="91"/>
      <c r="H47" s="236">
        <v>20634177</v>
      </c>
      <c r="I47" s="90"/>
      <c r="J47" s="100">
        <v>18781745</v>
      </c>
      <c r="K47" s="90"/>
      <c r="L47" s="236">
        <v>0</v>
      </c>
      <c r="M47" s="90"/>
      <c r="N47" s="100">
        <v>0</v>
      </c>
    </row>
    <row r="48" spans="1:14" s="106" customFormat="1" ht="10.35" customHeight="1" x14ac:dyDescent="0.5">
      <c r="A48" s="103"/>
      <c r="B48" s="103"/>
      <c r="C48" s="103"/>
      <c r="D48" s="104"/>
      <c r="E48" s="104"/>
      <c r="F48" s="105"/>
      <c r="G48" s="105"/>
      <c r="H48" s="235"/>
      <c r="I48" s="90"/>
      <c r="J48" s="90"/>
      <c r="K48" s="90"/>
      <c r="L48" s="235"/>
      <c r="M48" s="90"/>
      <c r="N48" s="90"/>
    </row>
    <row r="49" spans="1:14" s="106" customFormat="1" ht="16.5" customHeight="1" thickBot="1" x14ac:dyDescent="0.55000000000000004">
      <c r="A49" s="103"/>
      <c r="B49" s="103"/>
      <c r="C49" s="103"/>
      <c r="D49" s="104"/>
      <c r="E49" s="104"/>
      <c r="F49" s="105"/>
      <c r="G49" s="105"/>
      <c r="H49" s="240">
        <f>SUM(H46:H47)</f>
        <v>542965534</v>
      </c>
      <c r="I49" s="90"/>
      <c r="J49" s="102">
        <f>SUM(J46:J47)</f>
        <v>476866900</v>
      </c>
      <c r="K49" s="90"/>
      <c r="L49" s="240">
        <f>SUM(L46:L47)</f>
        <v>384007494</v>
      </c>
      <c r="M49" s="90"/>
      <c r="N49" s="102">
        <f>SUM(N46:N47)</f>
        <v>487093422</v>
      </c>
    </row>
    <row r="50" spans="1:14" ht="16.5" customHeight="1" thickTop="1" x14ac:dyDescent="0.5">
      <c r="A50" s="91"/>
      <c r="B50" s="91"/>
      <c r="C50" s="91"/>
      <c r="D50" s="91"/>
      <c r="E50" s="91"/>
      <c r="G50" s="91"/>
      <c r="H50" s="267"/>
      <c r="I50" s="91"/>
      <c r="J50" s="91"/>
      <c r="K50" s="91"/>
      <c r="L50" s="267"/>
      <c r="M50" s="91"/>
      <c r="N50" s="91"/>
    </row>
    <row r="51" spans="1:14" ht="16.5" customHeight="1" x14ac:dyDescent="0.5">
      <c r="A51" s="55" t="s">
        <v>158</v>
      </c>
      <c r="B51" s="88"/>
      <c r="C51" s="88"/>
      <c r="D51" s="74"/>
      <c r="E51" s="74"/>
      <c r="G51" s="91"/>
      <c r="H51" s="268"/>
      <c r="I51" s="198"/>
      <c r="J51" s="198"/>
      <c r="K51" s="198"/>
      <c r="L51" s="268"/>
      <c r="M51" s="198"/>
      <c r="N51" s="198"/>
    </row>
    <row r="52" spans="1:14" ht="7.5" customHeight="1" x14ac:dyDescent="0.5">
      <c r="A52" s="198"/>
      <c r="B52" s="198"/>
      <c r="C52" s="198"/>
      <c r="D52" s="198"/>
      <c r="E52" s="198"/>
      <c r="F52" s="198"/>
      <c r="G52" s="198"/>
      <c r="H52" s="288"/>
      <c r="I52" s="289"/>
      <c r="J52" s="289"/>
      <c r="K52" s="289"/>
      <c r="L52" s="288"/>
      <c r="M52" s="289"/>
      <c r="N52" s="289"/>
    </row>
    <row r="53" spans="1:14" ht="16.5" customHeight="1" x14ac:dyDescent="0.5">
      <c r="A53" s="53" t="s">
        <v>199</v>
      </c>
      <c r="B53" s="198"/>
      <c r="C53" s="198"/>
      <c r="D53" s="198"/>
      <c r="E53" s="198"/>
      <c r="F53" s="198">
        <v>38</v>
      </c>
      <c r="G53" s="198"/>
      <c r="H53" s="291">
        <v>1.18</v>
      </c>
      <c r="I53" s="292"/>
      <c r="J53" s="292">
        <v>0.28000000000000003</v>
      </c>
      <c r="K53" s="292"/>
      <c r="L53" s="291">
        <v>1.02</v>
      </c>
      <c r="M53" s="292"/>
      <c r="N53" s="292">
        <v>0.31</v>
      </c>
    </row>
    <row r="54" spans="1:14" ht="16.5" customHeight="1" x14ac:dyDescent="0.5">
      <c r="A54" s="198"/>
      <c r="B54" s="198"/>
      <c r="C54" s="198"/>
      <c r="D54" s="198"/>
      <c r="E54" s="198"/>
      <c r="F54" s="198"/>
      <c r="G54" s="198"/>
      <c r="H54" s="198"/>
      <c r="I54" s="198"/>
      <c r="J54" s="198"/>
      <c r="K54" s="198"/>
      <c r="L54" s="198"/>
      <c r="M54" s="198"/>
      <c r="N54" s="198"/>
    </row>
    <row r="57" spans="1:14" ht="6.75" customHeight="1" x14ac:dyDescent="0.5"/>
    <row r="58" spans="1:14" s="266" customFormat="1" ht="21.95" customHeight="1" x14ac:dyDescent="0.5">
      <c r="A58" s="58" t="str">
        <f>+'8'!A55</f>
        <v>The accompanying notes are an integral part of these consolidated and separate financial statements.</v>
      </c>
      <c r="B58" s="58"/>
      <c r="C58" s="58"/>
      <c r="D58" s="58"/>
      <c r="E58" s="58"/>
      <c r="F58" s="58"/>
      <c r="G58" s="58"/>
      <c r="H58" s="100"/>
      <c r="I58" s="100"/>
      <c r="J58" s="100"/>
      <c r="K58" s="100"/>
      <c r="L58" s="100"/>
      <c r="M58" s="100"/>
      <c r="N58" s="100"/>
    </row>
  </sheetData>
  <mergeCells count="5">
    <mergeCell ref="H6:N6"/>
    <mergeCell ref="H8:J8"/>
    <mergeCell ref="L8:N8"/>
    <mergeCell ref="H7:J7"/>
    <mergeCell ref="L7:N7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59"/>
  <sheetViews>
    <sheetView topLeftCell="A41" zoomScale="85" zoomScaleNormal="85" zoomScaleSheetLayoutView="85" workbookViewId="0">
      <selection activeCell="B40" sqref="B40"/>
    </sheetView>
  </sheetViews>
  <sheetFormatPr defaultColWidth="18.5703125" defaultRowHeight="16.5" customHeight="1" x14ac:dyDescent="0.5"/>
  <cols>
    <col min="1" max="1" width="1.7109375" style="109" customWidth="1"/>
    <col min="2" max="2" width="44" style="109" customWidth="1"/>
    <col min="3" max="3" width="5.7109375" style="201" customWidth="1"/>
    <col min="4" max="4" width="0.5703125" style="110" customWidth="1"/>
    <col min="5" max="5" width="13.140625" style="110" bestFit="1" customWidth="1"/>
    <col min="6" max="6" width="0.5703125" style="110" customWidth="1"/>
    <col min="7" max="7" width="13.140625" style="110" bestFit="1" customWidth="1"/>
    <col min="8" max="8" width="0.5703125" style="110" customWidth="1"/>
    <col min="9" max="9" width="14.140625" style="110" customWidth="1"/>
    <col min="10" max="10" width="0.5703125" style="110" customWidth="1"/>
    <col min="11" max="11" width="14" style="110" customWidth="1"/>
    <col min="12" max="12" width="0.5703125" style="110" customWidth="1"/>
    <col min="13" max="13" width="11.7109375" style="110" customWidth="1"/>
    <col min="14" max="14" width="0.5703125" style="110" customWidth="1"/>
    <col min="15" max="15" width="14.140625" style="110" bestFit="1" customWidth="1"/>
    <col min="16" max="16" width="0.5703125" style="110" customWidth="1"/>
    <col min="17" max="17" width="15.140625" style="111" customWidth="1"/>
    <col min="18" max="18" width="0.5703125" style="110" customWidth="1"/>
    <col min="19" max="19" width="13" style="110" customWidth="1"/>
    <col min="20" max="20" width="0.5703125" style="110" customWidth="1"/>
    <col min="21" max="21" width="22" style="110" customWidth="1"/>
    <col min="22" max="22" width="0.5703125" style="110" customWidth="1"/>
    <col min="23" max="23" width="18.42578125" style="110" customWidth="1"/>
    <col min="24" max="24" width="0.5703125" style="110" customWidth="1"/>
    <col min="25" max="25" width="12.7109375" style="110" customWidth="1"/>
    <col min="26" max="26" width="0.5703125" style="110" customWidth="1"/>
    <col min="27" max="27" width="13.5703125" style="111" bestFit="1" customWidth="1"/>
    <col min="28" max="28" width="0.5703125" style="110" customWidth="1"/>
    <col min="29" max="29" width="12.140625" style="111" bestFit="1" customWidth="1"/>
    <col min="30" max="30" width="0.5703125" style="111" customWidth="1"/>
    <col min="31" max="31" width="13.7109375" style="111" customWidth="1"/>
    <col min="32" max="16384" width="18.5703125" style="109"/>
  </cols>
  <sheetData>
    <row r="1" spans="1:31" ht="15.95" customHeight="1" x14ac:dyDescent="0.5">
      <c r="A1" s="108" t="s">
        <v>18</v>
      </c>
    </row>
    <row r="2" spans="1:31" ht="15.95" customHeight="1" x14ac:dyDescent="0.5">
      <c r="A2" s="112" t="s">
        <v>102</v>
      </c>
      <c r="B2" s="112"/>
      <c r="C2" s="123"/>
      <c r="D2" s="113"/>
      <c r="E2" s="113"/>
      <c r="F2" s="113"/>
      <c r="G2" s="113"/>
      <c r="H2" s="114"/>
      <c r="I2" s="114"/>
      <c r="J2" s="114"/>
      <c r="K2" s="114"/>
      <c r="L2" s="114"/>
      <c r="M2" s="114"/>
      <c r="N2" s="114"/>
      <c r="O2" s="114"/>
      <c r="P2" s="114"/>
      <c r="R2" s="114"/>
      <c r="S2" s="114"/>
      <c r="T2" s="114"/>
      <c r="U2" s="114"/>
      <c r="V2" s="114"/>
      <c r="W2" s="114"/>
      <c r="X2" s="114"/>
      <c r="Y2" s="114"/>
      <c r="Z2" s="114"/>
      <c r="AB2" s="114"/>
    </row>
    <row r="3" spans="1:31" ht="15.95" customHeight="1" x14ac:dyDescent="0.5">
      <c r="A3" s="115" t="s">
        <v>249</v>
      </c>
      <c r="B3" s="115"/>
      <c r="C3" s="297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7"/>
      <c r="R3" s="116"/>
      <c r="S3" s="116"/>
      <c r="T3" s="116"/>
      <c r="U3" s="116"/>
      <c r="V3" s="116"/>
      <c r="W3" s="116"/>
      <c r="X3" s="116"/>
      <c r="Y3" s="116"/>
      <c r="Z3" s="116"/>
      <c r="AA3" s="117"/>
      <c r="AB3" s="116"/>
      <c r="AC3" s="117"/>
      <c r="AD3" s="117"/>
      <c r="AE3" s="117"/>
    </row>
    <row r="4" spans="1:31" ht="15.95" customHeight="1" x14ac:dyDescent="0.5">
      <c r="A4" s="118"/>
      <c r="B4" s="118"/>
      <c r="C4" s="12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9"/>
      <c r="R4" s="113"/>
      <c r="S4" s="113"/>
      <c r="T4" s="113"/>
      <c r="U4" s="113"/>
      <c r="V4" s="113"/>
      <c r="W4" s="113"/>
      <c r="X4" s="113"/>
      <c r="Y4" s="113"/>
      <c r="Z4" s="113"/>
      <c r="AA4" s="119"/>
      <c r="AB4" s="113"/>
      <c r="AC4" s="119"/>
      <c r="AD4" s="119"/>
      <c r="AE4" s="119"/>
    </row>
    <row r="5" spans="1:31" ht="15.95" customHeight="1" x14ac:dyDescent="0.5">
      <c r="A5" s="112"/>
      <c r="B5" s="112"/>
      <c r="C5" s="200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</row>
    <row r="6" spans="1:31" ht="15.95" customHeight="1" x14ac:dyDescent="0.5">
      <c r="A6" s="112"/>
      <c r="B6" s="112"/>
      <c r="C6" s="137"/>
      <c r="D6" s="112"/>
      <c r="E6" s="308" t="s">
        <v>95</v>
      </c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308"/>
      <c r="AC6" s="308"/>
      <c r="AD6" s="296"/>
      <c r="AE6" s="122" t="s">
        <v>25</v>
      </c>
    </row>
    <row r="7" spans="1:31" ht="15.95" customHeight="1" x14ac:dyDescent="0.5">
      <c r="A7" s="118"/>
      <c r="B7" s="118"/>
      <c r="C7" s="197"/>
      <c r="D7" s="118"/>
      <c r="E7" s="309" t="s">
        <v>72</v>
      </c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309"/>
      <c r="W7" s="309"/>
      <c r="X7" s="309"/>
      <c r="Y7" s="309"/>
      <c r="Z7" s="309"/>
      <c r="AA7" s="309"/>
      <c r="AB7" s="123"/>
      <c r="AC7" s="123"/>
      <c r="AD7" s="123"/>
      <c r="AE7" s="123"/>
    </row>
    <row r="8" spans="1:31" ht="15.95" customHeight="1" x14ac:dyDescent="0.5">
      <c r="A8" s="118"/>
      <c r="B8" s="118"/>
      <c r="C8" s="124"/>
      <c r="D8" s="124"/>
      <c r="E8" s="124"/>
      <c r="F8" s="124"/>
      <c r="G8" s="124"/>
      <c r="H8" s="124"/>
      <c r="J8" s="124"/>
      <c r="K8" s="124"/>
      <c r="L8" s="124"/>
      <c r="M8" s="124"/>
      <c r="N8" s="124"/>
      <c r="O8" s="124"/>
      <c r="P8" s="124"/>
      <c r="Q8" s="124"/>
      <c r="R8" s="125"/>
      <c r="S8" s="307" t="s">
        <v>100</v>
      </c>
      <c r="T8" s="307"/>
      <c r="U8" s="307"/>
      <c r="V8" s="307"/>
      <c r="W8" s="307"/>
      <c r="X8" s="307"/>
      <c r="Y8" s="307"/>
      <c r="Z8" s="124"/>
      <c r="AA8" s="124"/>
      <c r="AB8" s="123"/>
      <c r="AC8" s="123"/>
      <c r="AD8" s="123"/>
      <c r="AE8" s="123"/>
    </row>
    <row r="9" spans="1:31" ht="15.95" customHeight="1" x14ac:dyDescent="0.2">
      <c r="A9" s="118"/>
      <c r="B9" s="118"/>
      <c r="C9" s="202"/>
      <c r="D9" s="113"/>
      <c r="E9" s="126"/>
      <c r="F9" s="113"/>
      <c r="G9" s="113"/>
      <c r="H9" s="113"/>
      <c r="I9" s="113"/>
      <c r="J9" s="113"/>
      <c r="K9" s="113"/>
      <c r="L9" s="113"/>
      <c r="R9" s="127"/>
      <c r="S9" s="293" t="s">
        <v>75</v>
      </c>
      <c r="T9" s="128"/>
      <c r="U9" s="311" t="s">
        <v>184</v>
      </c>
      <c r="V9" s="311"/>
      <c r="W9" s="311"/>
      <c r="X9" s="123"/>
      <c r="Z9" s="129"/>
      <c r="AA9" s="113"/>
      <c r="AB9" s="113"/>
      <c r="AC9" s="113"/>
      <c r="AD9" s="113"/>
      <c r="AE9" s="113"/>
    </row>
    <row r="10" spans="1:31" ht="15.95" customHeight="1" x14ac:dyDescent="0.5">
      <c r="A10" s="118"/>
      <c r="B10" s="118"/>
      <c r="C10" s="123"/>
      <c r="D10" s="130"/>
      <c r="E10" s="113"/>
      <c r="F10" s="130"/>
      <c r="G10" s="128"/>
      <c r="H10" s="113"/>
      <c r="I10" s="113"/>
      <c r="J10" s="128"/>
      <c r="K10" s="128"/>
      <c r="L10" s="128"/>
      <c r="M10" s="279"/>
      <c r="N10" s="131"/>
      <c r="O10" s="131"/>
      <c r="P10" s="131"/>
      <c r="Q10" s="132"/>
      <c r="R10" s="128"/>
      <c r="S10" s="293" t="s">
        <v>262</v>
      </c>
      <c r="T10" s="128"/>
      <c r="U10" s="128"/>
      <c r="V10" s="133"/>
      <c r="W10" s="133"/>
      <c r="X10" s="133"/>
      <c r="Y10" s="127"/>
      <c r="Z10" s="133"/>
      <c r="AA10" s="128"/>
      <c r="AB10" s="128"/>
      <c r="AC10" s="128"/>
      <c r="AD10" s="128"/>
      <c r="AE10" s="128"/>
    </row>
    <row r="11" spans="1:31" ht="15.95" customHeight="1" x14ac:dyDescent="0.5">
      <c r="A11" s="118"/>
      <c r="B11" s="118"/>
      <c r="C11" s="123"/>
      <c r="D11" s="130"/>
      <c r="E11" s="113"/>
      <c r="F11" s="130"/>
      <c r="G11" s="128"/>
      <c r="H11" s="113"/>
      <c r="I11" s="113"/>
      <c r="J11" s="128"/>
      <c r="K11" s="128"/>
      <c r="L11" s="128"/>
      <c r="M11" s="279"/>
      <c r="N11" s="131"/>
      <c r="O11" s="131"/>
      <c r="P11" s="131"/>
      <c r="Q11" s="132"/>
      <c r="R11" s="128"/>
      <c r="S11" s="293" t="s">
        <v>76</v>
      </c>
      <c r="T11" s="128"/>
      <c r="U11" s="128" t="s">
        <v>202</v>
      </c>
      <c r="V11" s="133"/>
      <c r="W11" s="133" t="s">
        <v>75</v>
      </c>
      <c r="X11" s="133"/>
      <c r="Y11" s="127"/>
      <c r="Z11" s="133"/>
      <c r="AA11" s="128"/>
      <c r="AB11" s="128"/>
      <c r="AC11" s="128"/>
      <c r="AD11" s="128"/>
      <c r="AE11" s="128"/>
    </row>
    <row r="12" spans="1:31" ht="15.95" customHeight="1" x14ac:dyDescent="0.5">
      <c r="A12" s="118"/>
      <c r="B12" s="118"/>
      <c r="C12" s="123"/>
      <c r="D12" s="130"/>
      <c r="E12" s="113"/>
      <c r="F12" s="130"/>
      <c r="G12" s="128"/>
      <c r="H12" s="113"/>
      <c r="I12" s="113"/>
      <c r="J12" s="128"/>
      <c r="K12" s="128"/>
      <c r="L12" s="128"/>
      <c r="M12" s="310" t="s">
        <v>48</v>
      </c>
      <c r="N12" s="310"/>
      <c r="O12" s="310"/>
      <c r="P12" s="310"/>
      <c r="Q12" s="310"/>
      <c r="R12" s="128"/>
      <c r="S12" s="293" t="s">
        <v>78</v>
      </c>
      <c r="T12" s="128"/>
      <c r="U12" s="128" t="s">
        <v>108</v>
      </c>
      <c r="V12" s="133"/>
      <c r="W12" s="128" t="s">
        <v>186</v>
      </c>
      <c r="X12" s="133"/>
      <c r="Y12" s="127" t="s">
        <v>67</v>
      </c>
      <c r="Z12" s="133"/>
      <c r="AA12" s="128"/>
      <c r="AB12" s="128"/>
      <c r="AC12" s="128"/>
      <c r="AD12" s="128"/>
      <c r="AE12" s="128"/>
    </row>
    <row r="13" spans="1:31" ht="15.95" customHeight="1" x14ac:dyDescent="0.5">
      <c r="A13" s="118"/>
      <c r="B13" s="118"/>
      <c r="C13" s="123"/>
      <c r="D13" s="130"/>
      <c r="E13" s="113" t="s">
        <v>7</v>
      </c>
      <c r="F13" s="130"/>
      <c r="G13" s="128"/>
      <c r="H13" s="113"/>
      <c r="I13" s="113" t="s">
        <v>30</v>
      </c>
      <c r="J13" s="128"/>
      <c r="K13" s="128"/>
      <c r="L13" s="128"/>
      <c r="M13" s="306" t="s">
        <v>46</v>
      </c>
      <c r="N13" s="306"/>
      <c r="O13" s="306"/>
      <c r="P13" s="131"/>
      <c r="Q13" s="132"/>
      <c r="R13" s="128"/>
      <c r="S13" s="293" t="s">
        <v>80</v>
      </c>
      <c r="T13" s="128"/>
      <c r="U13" s="128" t="s">
        <v>209</v>
      </c>
      <c r="V13" s="133"/>
      <c r="W13" s="133" t="s">
        <v>228</v>
      </c>
      <c r="X13" s="133"/>
      <c r="Y13" s="127" t="s">
        <v>77</v>
      </c>
      <c r="Z13" s="133"/>
      <c r="AA13" s="128" t="s">
        <v>10</v>
      </c>
      <c r="AB13" s="128"/>
      <c r="AC13" s="128" t="s">
        <v>68</v>
      </c>
      <c r="AD13" s="128"/>
      <c r="AE13" s="128"/>
    </row>
    <row r="14" spans="1:31" ht="15.95" customHeight="1" x14ac:dyDescent="0.5">
      <c r="A14" s="118"/>
      <c r="B14" s="118"/>
      <c r="C14" s="123"/>
      <c r="D14" s="130"/>
      <c r="E14" s="113" t="s">
        <v>8</v>
      </c>
      <c r="F14" s="130"/>
      <c r="G14" s="113" t="s">
        <v>30</v>
      </c>
      <c r="H14" s="113"/>
      <c r="I14" s="113" t="s">
        <v>226</v>
      </c>
      <c r="J14" s="128"/>
      <c r="K14" s="128"/>
      <c r="L14" s="128"/>
      <c r="M14" s="128" t="s">
        <v>13</v>
      </c>
      <c r="N14" s="128"/>
      <c r="O14" s="128"/>
      <c r="P14" s="128"/>
      <c r="Q14" s="128"/>
      <c r="R14" s="128"/>
      <c r="S14" s="293" t="s">
        <v>263</v>
      </c>
      <c r="T14" s="128"/>
      <c r="U14" s="128" t="s">
        <v>210</v>
      </c>
      <c r="V14" s="128"/>
      <c r="W14" s="128" t="s">
        <v>185</v>
      </c>
      <c r="X14" s="128"/>
      <c r="Y14" s="128" t="s">
        <v>79</v>
      </c>
      <c r="Z14" s="128"/>
      <c r="AA14" s="128" t="s">
        <v>84</v>
      </c>
      <c r="AB14" s="128"/>
      <c r="AC14" s="128" t="s">
        <v>69</v>
      </c>
      <c r="AD14" s="128"/>
      <c r="AE14" s="128" t="s">
        <v>10</v>
      </c>
    </row>
    <row r="15" spans="1:31" ht="15.75" customHeight="1" x14ac:dyDescent="0.5">
      <c r="A15" s="118"/>
      <c r="B15" s="118"/>
      <c r="C15" s="297" t="s">
        <v>47</v>
      </c>
      <c r="D15" s="130"/>
      <c r="E15" s="116" t="s">
        <v>9</v>
      </c>
      <c r="F15" s="130"/>
      <c r="G15" s="116" t="s">
        <v>31</v>
      </c>
      <c r="H15" s="113"/>
      <c r="I15" s="116" t="s">
        <v>211</v>
      </c>
      <c r="J15" s="133"/>
      <c r="K15" s="122" t="s">
        <v>259</v>
      </c>
      <c r="L15" s="133"/>
      <c r="M15" s="122" t="s">
        <v>24</v>
      </c>
      <c r="N15" s="133"/>
      <c r="O15" s="122" t="s">
        <v>259</v>
      </c>
      <c r="P15" s="133"/>
      <c r="Q15" s="122" t="s">
        <v>17</v>
      </c>
      <c r="R15" s="133"/>
      <c r="S15" s="294" t="s">
        <v>264</v>
      </c>
      <c r="T15" s="133"/>
      <c r="U15" s="122" t="s">
        <v>227</v>
      </c>
      <c r="V15" s="128"/>
      <c r="W15" s="122" t="s">
        <v>229</v>
      </c>
      <c r="X15" s="128"/>
      <c r="Y15" s="122" t="s">
        <v>81</v>
      </c>
      <c r="Z15" s="128"/>
      <c r="AA15" s="122" t="s">
        <v>82</v>
      </c>
      <c r="AB15" s="128"/>
      <c r="AC15" s="122" t="s">
        <v>86</v>
      </c>
      <c r="AD15" s="128"/>
      <c r="AE15" s="122" t="s">
        <v>70</v>
      </c>
    </row>
    <row r="16" spans="1:31" ht="15.95" customHeight="1" x14ac:dyDescent="0.5">
      <c r="B16" s="134"/>
      <c r="C16" s="203"/>
      <c r="D16" s="120"/>
      <c r="E16" s="120"/>
      <c r="F16" s="120"/>
      <c r="G16" s="120"/>
      <c r="H16" s="120"/>
      <c r="I16" s="120"/>
      <c r="J16" s="135"/>
      <c r="K16" s="135"/>
      <c r="L16" s="135"/>
      <c r="M16" s="120"/>
      <c r="N16" s="135"/>
      <c r="O16" s="135"/>
      <c r="P16" s="135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19"/>
      <c r="AE16" s="52"/>
    </row>
    <row r="17" spans="1:31" s="137" customFormat="1" ht="15.95" customHeight="1" x14ac:dyDescent="0.5">
      <c r="A17" s="112" t="s">
        <v>180</v>
      </c>
      <c r="B17" s="134"/>
      <c r="C17" s="204"/>
      <c r="D17" s="111"/>
      <c r="E17" s="140">
        <v>894667502</v>
      </c>
      <c r="F17" s="111"/>
      <c r="G17" s="140">
        <v>4055609113</v>
      </c>
      <c r="H17" s="111"/>
      <c r="I17" s="140">
        <v>288424625</v>
      </c>
      <c r="J17" s="111"/>
      <c r="K17" s="140">
        <v>0</v>
      </c>
      <c r="L17" s="111"/>
      <c r="M17" s="140">
        <v>90600000</v>
      </c>
      <c r="N17" s="111"/>
      <c r="O17" s="140">
        <v>0</v>
      </c>
      <c r="P17" s="111"/>
      <c r="Q17" s="140">
        <v>2216908043</v>
      </c>
      <c r="R17" s="111"/>
      <c r="S17" s="140">
        <v>-373593487</v>
      </c>
      <c r="T17" s="111"/>
      <c r="U17" s="140">
        <v>-2700606</v>
      </c>
      <c r="V17" s="111"/>
      <c r="W17" s="140">
        <v>0</v>
      </c>
      <c r="X17" s="111"/>
      <c r="Y17" s="140">
        <f>SUM(S17:W17)</f>
        <v>-376294093</v>
      </c>
      <c r="Z17" s="111"/>
      <c r="AA17" s="140">
        <f>SUM(E17:Q17,Y17)</f>
        <v>7169915190</v>
      </c>
      <c r="AB17" s="111"/>
      <c r="AC17" s="140">
        <v>116898269</v>
      </c>
      <c r="AD17" s="111"/>
      <c r="AE17" s="140">
        <f>SUM(AA17:AC17)</f>
        <v>7286813459</v>
      </c>
    </row>
    <row r="18" spans="1:31" s="137" customFormat="1" ht="6" customHeight="1" x14ac:dyDescent="0.5">
      <c r="A18" s="112"/>
      <c r="B18" s="134"/>
      <c r="C18" s="204"/>
      <c r="D18" s="111"/>
      <c r="E18" s="140"/>
      <c r="F18" s="111"/>
      <c r="G18" s="140"/>
      <c r="H18" s="111"/>
      <c r="I18" s="140"/>
      <c r="J18" s="111"/>
      <c r="K18" s="140"/>
      <c r="L18" s="111"/>
      <c r="M18" s="140"/>
      <c r="N18" s="111"/>
      <c r="O18" s="140"/>
      <c r="P18" s="111"/>
      <c r="Q18" s="140"/>
      <c r="R18" s="111"/>
      <c r="S18" s="140"/>
      <c r="T18" s="111"/>
      <c r="U18" s="140"/>
      <c r="V18" s="111"/>
      <c r="W18" s="140"/>
      <c r="X18" s="111"/>
      <c r="Y18" s="140"/>
      <c r="Z18" s="111"/>
      <c r="AA18" s="140"/>
      <c r="AB18" s="111"/>
      <c r="AC18" s="140"/>
      <c r="AD18" s="111"/>
      <c r="AE18" s="140"/>
    </row>
    <row r="19" spans="1:31" s="197" customFormat="1" ht="15.95" customHeight="1" x14ac:dyDescent="0.5">
      <c r="A19" s="118" t="s">
        <v>129</v>
      </c>
      <c r="C19" s="205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38"/>
      <c r="Z19" s="119"/>
      <c r="AA19" s="119"/>
      <c r="AB19" s="119"/>
      <c r="AC19" s="119"/>
      <c r="AD19" s="119"/>
      <c r="AE19" s="119"/>
    </row>
    <row r="20" spans="1:31" s="137" customFormat="1" ht="15.95" customHeight="1" x14ac:dyDescent="0.5">
      <c r="A20" s="134" t="s">
        <v>119</v>
      </c>
      <c r="C20" s="205">
        <v>32</v>
      </c>
      <c r="D20" s="111"/>
      <c r="E20" s="111">
        <v>0</v>
      </c>
      <c r="F20" s="111"/>
      <c r="G20" s="111">
        <v>0</v>
      </c>
      <c r="H20" s="111"/>
      <c r="I20" s="111">
        <v>0</v>
      </c>
      <c r="J20" s="111"/>
      <c r="K20" s="111">
        <v>0</v>
      </c>
      <c r="L20" s="111"/>
      <c r="M20" s="111">
        <v>0</v>
      </c>
      <c r="N20" s="111"/>
      <c r="O20" s="111">
        <v>0</v>
      </c>
      <c r="P20" s="111"/>
      <c r="Q20" s="111">
        <v>0</v>
      </c>
      <c r="R20" s="111"/>
      <c r="S20" s="111">
        <v>652848</v>
      </c>
      <c r="T20" s="111"/>
      <c r="U20" s="111">
        <v>0</v>
      </c>
      <c r="V20" s="111"/>
      <c r="W20" s="111">
        <v>0</v>
      </c>
      <c r="X20" s="111"/>
      <c r="Y20" s="140">
        <f>SUM(S20:W20)</f>
        <v>652848</v>
      </c>
      <c r="Z20" s="111"/>
      <c r="AA20" s="140">
        <f>SUM(E20:Q20,Y20)</f>
        <v>652848</v>
      </c>
      <c r="AB20" s="111"/>
      <c r="AC20" s="111">
        <v>-6052848</v>
      </c>
      <c r="AD20" s="111"/>
      <c r="AE20" s="140">
        <f>SUM(AA20:AC20)</f>
        <v>-5400000</v>
      </c>
    </row>
    <row r="21" spans="1:31" s="139" customFormat="1" ht="15.95" customHeight="1" x14ac:dyDescent="0.5">
      <c r="A21" s="121" t="s">
        <v>162</v>
      </c>
      <c r="C21" s="200">
        <v>39</v>
      </c>
      <c r="D21" s="136"/>
      <c r="E21" s="136">
        <v>0</v>
      </c>
      <c r="F21" s="136"/>
      <c r="G21" s="136">
        <v>0</v>
      </c>
      <c r="H21" s="136"/>
      <c r="I21" s="136">
        <v>0</v>
      </c>
      <c r="J21" s="136"/>
      <c r="K21" s="136">
        <v>0</v>
      </c>
      <c r="L21" s="136"/>
      <c r="M21" s="136">
        <v>0</v>
      </c>
      <c r="N21" s="136"/>
      <c r="O21" s="136">
        <v>0</v>
      </c>
      <c r="P21" s="136"/>
      <c r="Q21" s="136">
        <v>-536800501</v>
      </c>
      <c r="R21" s="141"/>
      <c r="S21" s="136">
        <v>0</v>
      </c>
      <c r="T21" s="136"/>
      <c r="U21" s="136">
        <v>0</v>
      </c>
      <c r="V21" s="141"/>
      <c r="W21" s="136">
        <v>0</v>
      </c>
      <c r="X21" s="141"/>
      <c r="Y21" s="140">
        <f>SUM(S21:W21)</f>
        <v>0</v>
      </c>
      <c r="Z21" s="111"/>
      <c r="AA21" s="140">
        <f>SUM(E21:Q21,Y21)</f>
        <v>-536800501</v>
      </c>
      <c r="AB21" s="142"/>
      <c r="AC21" s="136">
        <v>0</v>
      </c>
      <c r="AD21" s="142"/>
      <c r="AE21" s="140">
        <f>SUM(AA21:AC21)</f>
        <v>-536800501</v>
      </c>
    </row>
    <row r="22" spans="1:31" ht="15.95" customHeight="1" x14ac:dyDescent="0.5">
      <c r="A22" s="109" t="s">
        <v>203</v>
      </c>
      <c r="C22" s="206"/>
      <c r="D22" s="109"/>
      <c r="E22" s="143">
        <v>0</v>
      </c>
      <c r="F22" s="136"/>
      <c r="G22" s="143">
        <v>0</v>
      </c>
      <c r="H22" s="136"/>
      <c r="I22" s="143">
        <v>0</v>
      </c>
      <c r="J22" s="136"/>
      <c r="K22" s="143">
        <v>0</v>
      </c>
      <c r="L22" s="136"/>
      <c r="M22" s="143">
        <v>0</v>
      </c>
      <c r="N22" s="136"/>
      <c r="O22" s="143">
        <v>0</v>
      </c>
      <c r="P22" s="136"/>
      <c r="Q22" s="143">
        <v>251275833</v>
      </c>
      <c r="R22" s="144"/>
      <c r="S22" s="143">
        <v>0</v>
      </c>
      <c r="T22" s="136"/>
      <c r="U22" s="143">
        <v>2384146</v>
      </c>
      <c r="V22" s="144"/>
      <c r="W22" s="143">
        <v>204425176</v>
      </c>
      <c r="X22" s="144"/>
      <c r="Y22" s="154">
        <f>SUM(S22:W22)</f>
        <v>206809322</v>
      </c>
      <c r="Z22" s="144"/>
      <c r="AA22" s="154">
        <f>SUM(E22:Q22,Y22)</f>
        <v>458085155</v>
      </c>
      <c r="AB22" s="145"/>
      <c r="AC22" s="143">
        <v>18781745</v>
      </c>
      <c r="AD22" s="145"/>
      <c r="AE22" s="154">
        <f>SUM(AA22:AC22)</f>
        <v>476866900</v>
      </c>
    </row>
    <row r="23" spans="1:31" ht="15.95" customHeight="1" x14ac:dyDescent="0.5">
      <c r="B23" s="134"/>
      <c r="C23" s="203"/>
      <c r="D23" s="120"/>
      <c r="E23" s="120"/>
      <c r="F23" s="120"/>
      <c r="G23" s="120"/>
      <c r="H23" s="120"/>
      <c r="I23" s="120"/>
      <c r="J23" s="135"/>
      <c r="K23" s="120"/>
      <c r="L23" s="135"/>
      <c r="M23" s="120"/>
      <c r="N23" s="135"/>
      <c r="O23" s="120"/>
      <c r="P23" s="135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19"/>
      <c r="AE23" s="120"/>
    </row>
    <row r="24" spans="1:31" ht="15.95" customHeight="1" thickBot="1" x14ac:dyDescent="0.55000000000000004">
      <c r="A24" s="112" t="s">
        <v>181</v>
      </c>
      <c r="B24" s="112"/>
      <c r="C24" s="200"/>
      <c r="D24" s="136"/>
      <c r="E24" s="146">
        <f>SUM(E17:E22)</f>
        <v>894667502</v>
      </c>
      <c r="F24" s="136"/>
      <c r="G24" s="146">
        <f>SUM(G17:G22)</f>
        <v>4055609113</v>
      </c>
      <c r="H24" s="136"/>
      <c r="I24" s="146">
        <f>SUM(I17:I22)</f>
        <v>288424625</v>
      </c>
      <c r="J24" s="136"/>
      <c r="K24" s="146">
        <f>SUM(K17:K22)</f>
        <v>0</v>
      </c>
      <c r="L24" s="136"/>
      <c r="M24" s="146">
        <f>SUM(M17:M22)</f>
        <v>90600000</v>
      </c>
      <c r="N24" s="136"/>
      <c r="O24" s="146">
        <f>SUM(O17:O22)</f>
        <v>0</v>
      </c>
      <c r="P24" s="136"/>
      <c r="Q24" s="146">
        <f>SUM(Q17:Q22)</f>
        <v>1931383375</v>
      </c>
      <c r="R24" s="136"/>
      <c r="S24" s="146">
        <f>SUM(S17:S22)</f>
        <v>-372940639</v>
      </c>
      <c r="T24" s="136"/>
      <c r="U24" s="146">
        <f>SUM(U17:U22)</f>
        <v>-316460</v>
      </c>
      <c r="V24" s="136"/>
      <c r="W24" s="146">
        <f>SUM(W17:W22)</f>
        <v>204425176</v>
      </c>
      <c r="X24" s="136"/>
      <c r="Y24" s="146">
        <f>SUM(Y17:Y22)</f>
        <v>-168831923</v>
      </c>
      <c r="Z24" s="136"/>
      <c r="AA24" s="146">
        <f>SUM(AA17:AA22)</f>
        <v>7091852692</v>
      </c>
      <c r="AB24" s="136"/>
      <c r="AC24" s="146">
        <f>SUM(AC17:AC22)</f>
        <v>129627166</v>
      </c>
      <c r="AD24" s="136"/>
      <c r="AE24" s="146">
        <f>SUM(AE17:AE22)</f>
        <v>7221479858</v>
      </c>
    </row>
    <row r="25" spans="1:31" s="121" customFormat="1" ht="15.95" customHeight="1" thickTop="1" x14ac:dyDescent="0.5">
      <c r="A25" s="118"/>
      <c r="B25" s="118"/>
      <c r="C25" s="203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33"/>
    </row>
    <row r="26" spans="1:31" s="121" customFormat="1" ht="15.95" customHeight="1" x14ac:dyDescent="0.5">
      <c r="A26" s="118"/>
      <c r="B26" s="118"/>
      <c r="C26" s="203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33"/>
    </row>
    <row r="27" spans="1:31" s="137" customFormat="1" ht="15.95" customHeight="1" x14ac:dyDescent="0.5">
      <c r="A27" s="112" t="s">
        <v>250</v>
      </c>
      <c r="B27" s="134"/>
      <c r="C27" s="204"/>
      <c r="D27" s="111"/>
      <c r="E27" s="241">
        <v>894667502</v>
      </c>
      <c r="F27" s="111"/>
      <c r="G27" s="241">
        <v>4055609113</v>
      </c>
      <c r="H27" s="111"/>
      <c r="I27" s="241">
        <v>288424625</v>
      </c>
      <c r="J27" s="111"/>
      <c r="K27" s="241">
        <v>0</v>
      </c>
      <c r="L27" s="111"/>
      <c r="M27" s="241">
        <v>90600000</v>
      </c>
      <c r="N27" s="111"/>
      <c r="O27" s="241">
        <v>0</v>
      </c>
      <c r="P27" s="111"/>
      <c r="Q27" s="241">
        <v>1931383375</v>
      </c>
      <c r="R27" s="111"/>
      <c r="S27" s="241">
        <v>-372940639</v>
      </c>
      <c r="T27" s="111"/>
      <c r="U27" s="241">
        <v>-316460</v>
      </c>
      <c r="V27" s="111"/>
      <c r="W27" s="241">
        <v>204425176</v>
      </c>
      <c r="X27" s="111"/>
      <c r="Y27" s="241">
        <f>SUM(S27:W27)</f>
        <v>-168831923</v>
      </c>
      <c r="Z27" s="111"/>
      <c r="AA27" s="241">
        <f>SUM(E27:Q27,Y27)</f>
        <v>7091852692</v>
      </c>
      <c r="AB27" s="111"/>
      <c r="AC27" s="241">
        <v>129627166</v>
      </c>
      <c r="AD27" s="111"/>
      <c r="AE27" s="241">
        <f>SUM(AA27:AC27)</f>
        <v>7221479858</v>
      </c>
    </row>
    <row r="28" spans="1:31" s="137" customFormat="1" ht="6" customHeight="1" x14ac:dyDescent="0.5">
      <c r="A28" s="112"/>
      <c r="B28" s="134"/>
      <c r="C28" s="204"/>
      <c r="D28" s="111"/>
      <c r="E28" s="241"/>
      <c r="F28" s="111"/>
      <c r="G28" s="241"/>
      <c r="H28" s="111"/>
      <c r="I28" s="241"/>
      <c r="J28" s="111"/>
      <c r="K28" s="241"/>
      <c r="L28" s="111"/>
      <c r="M28" s="241"/>
      <c r="N28" s="111"/>
      <c r="O28" s="241"/>
      <c r="P28" s="111"/>
      <c r="Q28" s="241"/>
      <c r="R28" s="111"/>
      <c r="S28" s="241"/>
      <c r="T28" s="111"/>
      <c r="U28" s="241"/>
      <c r="V28" s="111"/>
      <c r="W28" s="241"/>
      <c r="X28" s="111"/>
      <c r="Y28" s="241"/>
      <c r="Z28" s="111"/>
      <c r="AA28" s="241"/>
      <c r="AB28" s="111"/>
      <c r="AC28" s="241"/>
      <c r="AD28" s="111"/>
      <c r="AE28" s="241"/>
    </row>
    <row r="29" spans="1:31" s="197" customFormat="1" ht="15.95" customHeight="1" x14ac:dyDescent="0.5">
      <c r="A29" s="118" t="s">
        <v>129</v>
      </c>
      <c r="C29" s="205"/>
      <c r="D29" s="119"/>
      <c r="E29" s="242"/>
      <c r="F29" s="119"/>
      <c r="G29" s="242"/>
      <c r="H29" s="119"/>
      <c r="I29" s="242"/>
      <c r="J29" s="119"/>
      <c r="K29" s="242"/>
      <c r="L29" s="119"/>
      <c r="M29" s="242"/>
      <c r="N29" s="119"/>
      <c r="O29" s="242"/>
      <c r="P29" s="119"/>
      <c r="Q29" s="242"/>
      <c r="R29" s="119"/>
      <c r="S29" s="242"/>
      <c r="T29" s="119"/>
      <c r="U29" s="242"/>
      <c r="V29" s="119"/>
      <c r="W29" s="242"/>
      <c r="X29" s="119"/>
      <c r="Y29" s="248"/>
      <c r="Z29" s="119"/>
      <c r="AA29" s="242"/>
      <c r="AB29" s="119"/>
      <c r="AC29" s="242"/>
      <c r="AD29" s="119"/>
      <c r="AE29" s="242"/>
    </row>
    <row r="30" spans="1:31" s="197" customFormat="1" ht="15.95" customHeight="1" x14ac:dyDescent="0.5">
      <c r="A30" s="287" t="s">
        <v>253</v>
      </c>
      <c r="C30" s="205"/>
      <c r="D30" s="119"/>
      <c r="E30" s="242">
        <v>0</v>
      </c>
      <c r="F30" s="119"/>
      <c r="G30" s="242">
        <v>0</v>
      </c>
      <c r="H30" s="119"/>
      <c r="I30" s="242">
        <v>0</v>
      </c>
      <c r="J30" s="119"/>
      <c r="K30" s="242">
        <v>0</v>
      </c>
      <c r="L30" s="119"/>
      <c r="M30" s="242">
        <v>0</v>
      </c>
      <c r="N30" s="119"/>
      <c r="O30" s="242">
        <v>0</v>
      </c>
      <c r="P30" s="119"/>
      <c r="Q30" s="242">
        <v>-371575363</v>
      </c>
      <c r="R30" s="119"/>
      <c r="S30" s="242">
        <v>371575363</v>
      </c>
      <c r="T30" s="119"/>
      <c r="U30" s="242">
        <v>-578627</v>
      </c>
      <c r="V30" s="119"/>
      <c r="W30" s="242">
        <v>0</v>
      </c>
      <c r="X30" s="119"/>
      <c r="Y30" s="241">
        <f>SUM(S30:W30)</f>
        <v>370996736</v>
      </c>
      <c r="Z30" s="119"/>
      <c r="AA30" s="241">
        <f>SUM(E30:Q30,Y30)</f>
        <v>-578627</v>
      </c>
      <c r="AB30" s="119"/>
      <c r="AC30" s="242">
        <v>-28990474</v>
      </c>
      <c r="AD30" s="119"/>
      <c r="AE30" s="241">
        <f>SUM(AA30:AC30)</f>
        <v>-29569101</v>
      </c>
    </row>
    <row r="31" spans="1:31" s="197" customFormat="1" ht="15.95" customHeight="1" x14ac:dyDescent="0.5">
      <c r="A31" s="287" t="s">
        <v>261</v>
      </c>
      <c r="C31" s="205">
        <v>30</v>
      </c>
      <c r="D31" s="119"/>
      <c r="E31" s="242">
        <v>0</v>
      </c>
      <c r="F31" s="119"/>
      <c r="G31" s="242">
        <v>0</v>
      </c>
      <c r="H31" s="119"/>
      <c r="I31" s="242">
        <v>0</v>
      </c>
      <c r="J31" s="119"/>
      <c r="K31" s="242">
        <v>-951710590</v>
      </c>
      <c r="L31" s="119"/>
      <c r="M31" s="242">
        <v>0</v>
      </c>
      <c r="N31" s="119"/>
      <c r="O31" s="242">
        <v>951710590</v>
      </c>
      <c r="P31" s="119"/>
      <c r="Q31" s="242">
        <v>-951710590</v>
      </c>
      <c r="R31" s="119"/>
      <c r="S31" s="242">
        <v>0</v>
      </c>
      <c r="T31" s="119"/>
      <c r="U31" s="242">
        <v>0</v>
      </c>
      <c r="V31" s="119"/>
      <c r="W31" s="242">
        <v>0</v>
      </c>
      <c r="X31" s="119"/>
      <c r="Y31" s="241">
        <f>SUM(S31:W31)</f>
        <v>0</v>
      </c>
      <c r="Z31" s="119"/>
      <c r="AA31" s="241">
        <f>SUM(E31:Q31,Y31)</f>
        <v>-951710590</v>
      </c>
      <c r="AB31" s="119"/>
      <c r="AC31" s="242">
        <v>0</v>
      </c>
      <c r="AD31" s="119"/>
      <c r="AE31" s="241">
        <f>SUM(AA31:AC31)</f>
        <v>-951710590</v>
      </c>
    </row>
    <row r="32" spans="1:31" s="137" customFormat="1" ht="15.95" customHeight="1" x14ac:dyDescent="0.5">
      <c r="A32" s="134" t="s">
        <v>254</v>
      </c>
      <c r="C32" s="205"/>
      <c r="D32" s="111"/>
      <c r="E32" s="243"/>
      <c r="F32" s="111"/>
      <c r="G32" s="243"/>
      <c r="H32" s="111"/>
      <c r="I32" s="243"/>
      <c r="J32" s="111"/>
      <c r="K32" s="243"/>
      <c r="L32" s="111"/>
      <c r="M32" s="243"/>
      <c r="N32" s="111"/>
      <c r="O32" s="243"/>
      <c r="P32" s="111"/>
      <c r="Q32" s="243"/>
      <c r="R32" s="111"/>
      <c r="S32" s="243"/>
      <c r="T32" s="111"/>
      <c r="U32" s="243"/>
      <c r="V32" s="111"/>
      <c r="W32" s="243"/>
      <c r="X32" s="111"/>
      <c r="Y32" s="241"/>
      <c r="Z32" s="111"/>
      <c r="AA32" s="241"/>
      <c r="AB32" s="111"/>
      <c r="AC32" s="242"/>
      <c r="AD32" s="111"/>
      <c r="AE32" s="241"/>
    </row>
    <row r="33" spans="1:31" s="137" customFormat="1" ht="15.95" customHeight="1" x14ac:dyDescent="0.5">
      <c r="A33" s="134"/>
      <c r="B33" s="134" t="s">
        <v>255</v>
      </c>
      <c r="C33" s="205"/>
      <c r="D33" s="111"/>
      <c r="E33" s="242">
        <v>0</v>
      </c>
      <c r="F33" s="111"/>
      <c r="G33" s="242">
        <v>0</v>
      </c>
      <c r="H33" s="111"/>
      <c r="I33" s="242">
        <v>0</v>
      </c>
      <c r="J33" s="111"/>
      <c r="K33" s="242">
        <v>0</v>
      </c>
      <c r="L33" s="111"/>
      <c r="M33" s="243">
        <v>0</v>
      </c>
      <c r="N33" s="111"/>
      <c r="O33" s="242">
        <v>0</v>
      </c>
      <c r="P33" s="111"/>
      <c r="Q33" s="242">
        <v>0</v>
      </c>
      <c r="R33" s="111"/>
      <c r="S33" s="242">
        <v>-11677</v>
      </c>
      <c r="T33" s="111"/>
      <c r="U33" s="242">
        <v>0</v>
      </c>
      <c r="V33" s="111"/>
      <c r="W33" s="242">
        <v>0</v>
      </c>
      <c r="X33" s="111"/>
      <c r="Y33" s="241">
        <f>SUM(S33:W33)</f>
        <v>-11677</v>
      </c>
      <c r="Z33" s="111"/>
      <c r="AA33" s="241">
        <f>SUM(E33:Q33,Y33)</f>
        <v>-11677</v>
      </c>
      <c r="AB33" s="111"/>
      <c r="AC33" s="242">
        <v>0</v>
      </c>
      <c r="AD33" s="111"/>
      <c r="AE33" s="241">
        <f>SUM(AA33:AC33)</f>
        <v>-11677</v>
      </c>
    </row>
    <row r="34" spans="1:31" s="139" customFormat="1" ht="15.95" customHeight="1" x14ac:dyDescent="0.5">
      <c r="A34" s="121" t="s">
        <v>162</v>
      </c>
      <c r="C34" s="200">
        <v>39</v>
      </c>
      <c r="D34" s="136"/>
      <c r="E34" s="242">
        <v>0</v>
      </c>
      <c r="F34" s="136"/>
      <c r="G34" s="242">
        <v>0</v>
      </c>
      <c r="H34" s="136"/>
      <c r="I34" s="242">
        <v>0</v>
      </c>
      <c r="J34" s="136"/>
      <c r="K34" s="242">
        <v>0</v>
      </c>
      <c r="L34" s="136"/>
      <c r="M34" s="244">
        <v>0</v>
      </c>
      <c r="N34" s="136"/>
      <c r="O34" s="242">
        <v>0</v>
      </c>
      <c r="P34" s="136"/>
      <c r="Q34" s="242">
        <v>-671000626</v>
      </c>
      <c r="R34" s="141"/>
      <c r="S34" s="242">
        <v>0</v>
      </c>
      <c r="T34" s="136"/>
      <c r="U34" s="242">
        <v>0</v>
      </c>
      <c r="V34" s="141"/>
      <c r="W34" s="242">
        <v>0</v>
      </c>
      <c r="X34" s="141"/>
      <c r="Y34" s="241">
        <f>SUM(S34:W34)</f>
        <v>0</v>
      </c>
      <c r="Z34" s="111"/>
      <c r="AA34" s="241">
        <f>SUM(E34:Q34,Y34)</f>
        <v>-671000626</v>
      </c>
      <c r="AB34" s="142"/>
      <c r="AC34" s="242">
        <v>0</v>
      </c>
      <c r="AD34" s="142"/>
      <c r="AE34" s="241">
        <f>SUM(AA34:AC34)</f>
        <v>-671000626</v>
      </c>
    </row>
    <row r="35" spans="1:31" ht="15.95" customHeight="1" x14ac:dyDescent="0.5">
      <c r="A35" s="109" t="s">
        <v>203</v>
      </c>
      <c r="C35" s="206"/>
      <c r="D35" s="109"/>
      <c r="E35" s="245">
        <v>0</v>
      </c>
      <c r="F35" s="136"/>
      <c r="G35" s="245">
        <v>0</v>
      </c>
      <c r="H35" s="136"/>
      <c r="I35" s="245">
        <v>0</v>
      </c>
      <c r="J35" s="136"/>
      <c r="K35" s="245">
        <v>0</v>
      </c>
      <c r="L35" s="136"/>
      <c r="M35" s="245">
        <v>0</v>
      </c>
      <c r="N35" s="136"/>
      <c r="O35" s="245">
        <v>0</v>
      </c>
      <c r="P35" s="136"/>
      <c r="Q35" s="245">
        <v>1041812874</v>
      </c>
      <c r="R35" s="144"/>
      <c r="S35" s="245">
        <v>0</v>
      </c>
      <c r="T35" s="136"/>
      <c r="U35" s="245">
        <v>-3141069</v>
      </c>
      <c r="V35" s="144"/>
      <c r="W35" s="245">
        <v>-516340448</v>
      </c>
      <c r="X35" s="144"/>
      <c r="Y35" s="249">
        <f>SUM(S35:W35)</f>
        <v>-519481517</v>
      </c>
      <c r="Z35" s="144"/>
      <c r="AA35" s="249">
        <f>SUM(E35:Q35,Y35)</f>
        <v>522331357</v>
      </c>
      <c r="AB35" s="145"/>
      <c r="AC35" s="245">
        <v>20634177</v>
      </c>
      <c r="AD35" s="145"/>
      <c r="AE35" s="249">
        <f>SUM(AA35:AC35)</f>
        <v>542965534</v>
      </c>
    </row>
    <row r="36" spans="1:31" ht="15.95" customHeight="1" x14ac:dyDescent="0.5">
      <c r="B36" s="134"/>
      <c r="C36" s="203"/>
      <c r="D36" s="120"/>
      <c r="E36" s="246"/>
      <c r="F36" s="120"/>
      <c r="G36" s="246"/>
      <c r="H36" s="120"/>
      <c r="I36" s="246"/>
      <c r="J36" s="135"/>
      <c r="K36" s="246"/>
      <c r="L36" s="135"/>
      <c r="M36" s="246"/>
      <c r="N36" s="135"/>
      <c r="O36" s="246"/>
      <c r="P36" s="135"/>
      <c r="Q36" s="246"/>
      <c r="R36" s="120"/>
      <c r="S36" s="246"/>
      <c r="T36" s="120"/>
      <c r="U36" s="246"/>
      <c r="V36" s="120"/>
      <c r="W36" s="246"/>
      <c r="X36" s="120"/>
      <c r="Y36" s="246"/>
      <c r="Z36" s="120"/>
      <c r="AA36" s="246"/>
      <c r="AB36" s="120"/>
      <c r="AC36" s="246"/>
      <c r="AD36" s="119"/>
      <c r="AE36" s="246"/>
    </row>
    <row r="37" spans="1:31" ht="15.95" customHeight="1" thickBot="1" x14ac:dyDescent="0.55000000000000004">
      <c r="A37" s="112" t="s">
        <v>251</v>
      </c>
      <c r="B37" s="112"/>
      <c r="C37" s="200"/>
      <c r="D37" s="136"/>
      <c r="E37" s="247">
        <f>SUM(E27:E35)</f>
        <v>894667502</v>
      </c>
      <c r="F37" s="136"/>
      <c r="G37" s="247">
        <f>SUM(G27:G35)</f>
        <v>4055609113</v>
      </c>
      <c r="H37" s="136"/>
      <c r="I37" s="247">
        <f>SUM(I27:I35)</f>
        <v>288424625</v>
      </c>
      <c r="J37" s="136"/>
      <c r="K37" s="247">
        <f>SUM(K27:K35)</f>
        <v>-951710590</v>
      </c>
      <c r="L37" s="136"/>
      <c r="M37" s="247">
        <f>SUM(M27:M35)</f>
        <v>90600000</v>
      </c>
      <c r="N37" s="136"/>
      <c r="O37" s="247">
        <f>SUM(O27:O35)</f>
        <v>951710590</v>
      </c>
      <c r="P37" s="136"/>
      <c r="Q37" s="247">
        <f>SUM(Q27:Q35)</f>
        <v>978909670</v>
      </c>
      <c r="R37" s="136"/>
      <c r="S37" s="247">
        <f>SUM(S27:S35)</f>
        <v>-1376953</v>
      </c>
      <c r="T37" s="136"/>
      <c r="U37" s="247">
        <f>SUM(U27:U35)</f>
        <v>-4036156</v>
      </c>
      <c r="V37" s="136"/>
      <c r="W37" s="247">
        <f>SUM(W27:W35)</f>
        <v>-311915272</v>
      </c>
      <c r="X37" s="136"/>
      <c r="Y37" s="247">
        <f>SUM(Y27:Y35)</f>
        <v>-317328381</v>
      </c>
      <c r="Z37" s="136"/>
      <c r="AA37" s="247">
        <f>SUM(AA27:AA35)</f>
        <v>5990882529</v>
      </c>
      <c r="AB37" s="136"/>
      <c r="AC37" s="247">
        <f>SUM(AC27:AC35)</f>
        <v>121270869</v>
      </c>
      <c r="AD37" s="136"/>
      <c r="AE37" s="247">
        <f>SUM(AE27:AE35)</f>
        <v>6112153398</v>
      </c>
    </row>
    <row r="38" spans="1:31" s="121" customFormat="1" ht="15.95" customHeight="1" thickTop="1" x14ac:dyDescent="0.5">
      <c r="A38" s="118"/>
      <c r="B38" s="118"/>
      <c r="C38" s="203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33"/>
    </row>
    <row r="39" spans="1:31" s="121" customFormat="1" ht="15.95" customHeight="1" x14ac:dyDescent="0.5">
      <c r="A39" s="118"/>
      <c r="B39" s="118"/>
      <c r="C39" s="203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33"/>
    </row>
    <row r="40" spans="1:31" s="121" customFormat="1" ht="15.95" customHeight="1" x14ac:dyDescent="0.5">
      <c r="A40" s="118"/>
      <c r="B40" s="118"/>
      <c r="C40" s="203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33"/>
    </row>
    <row r="41" spans="1:31" s="121" customFormat="1" ht="15.95" customHeight="1" x14ac:dyDescent="0.5">
      <c r="A41" s="118"/>
      <c r="B41" s="118"/>
      <c r="C41" s="203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33"/>
    </row>
    <row r="42" spans="1:31" s="121" customFormat="1" ht="15.95" customHeight="1" x14ac:dyDescent="0.5">
      <c r="A42" s="118"/>
      <c r="B42" s="118"/>
      <c r="C42" s="203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33"/>
    </row>
    <row r="43" spans="1:31" s="121" customFormat="1" ht="15.95" customHeight="1" x14ac:dyDescent="0.5">
      <c r="A43" s="118"/>
      <c r="B43" s="118"/>
      <c r="C43" s="203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33"/>
    </row>
    <row r="44" spans="1:31" s="121" customFormat="1" ht="15.95" customHeight="1" x14ac:dyDescent="0.5">
      <c r="A44" s="118"/>
      <c r="B44" s="118"/>
      <c r="C44" s="203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33"/>
    </row>
    <row r="45" spans="1:31" s="121" customFormat="1" ht="15.95" customHeight="1" x14ac:dyDescent="0.5">
      <c r="A45" s="118"/>
      <c r="B45" s="118"/>
      <c r="C45" s="203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33"/>
    </row>
    <row r="46" spans="1:31" s="121" customFormat="1" ht="15.95" customHeight="1" x14ac:dyDescent="0.5">
      <c r="A46" s="118"/>
      <c r="B46" s="118"/>
      <c r="C46" s="203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33"/>
    </row>
    <row r="47" spans="1:31" s="121" customFormat="1" ht="15.95" customHeight="1" x14ac:dyDescent="0.5">
      <c r="A47" s="118"/>
      <c r="B47" s="118"/>
      <c r="C47" s="203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33"/>
    </row>
    <row r="48" spans="1:31" s="121" customFormat="1" ht="15.95" customHeight="1" x14ac:dyDescent="0.5">
      <c r="A48" s="118"/>
      <c r="B48" s="118"/>
      <c r="C48" s="203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33"/>
    </row>
    <row r="49" spans="1:31" s="121" customFormat="1" ht="15.95" customHeight="1" x14ac:dyDescent="0.5">
      <c r="A49" s="118"/>
      <c r="B49" s="118"/>
      <c r="C49" s="203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33"/>
    </row>
    <row r="50" spans="1:31" s="121" customFormat="1" ht="15.95" customHeight="1" x14ac:dyDescent="0.5">
      <c r="A50" s="118"/>
      <c r="B50" s="118"/>
      <c r="C50" s="203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33"/>
    </row>
    <row r="51" spans="1:31" s="121" customFormat="1" ht="15.95" customHeight="1" x14ac:dyDescent="0.5">
      <c r="A51" s="118"/>
      <c r="B51" s="118"/>
      <c r="C51" s="203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33"/>
    </row>
    <row r="52" spans="1:31" s="121" customFormat="1" ht="15.95" customHeight="1" x14ac:dyDescent="0.5">
      <c r="A52" s="118"/>
      <c r="B52" s="118"/>
      <c r="C52" s="203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33"/>
    </row>
    <row r="53" spans="1:31" s="121" customFormat="1" ht="15.95" customHeight="1" x14ac:dyDescent="0.5">
      <c r="A53" s="118"/>
      <c r="B53" s="118"/>
      <c r="C53" s="203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33"/>
    </row>
    <row r="54" spans="1:31" s="121" customFormat="1" ht="15.95" customHeight="1" x14ac:dyDescent="0.5">
      <c r="A54" s="118"/>
      <c r="B54" s="118"/>
      <c r="C54" s="203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33"/>
    </row>
    <row r="55" spans="1:31" s="121" customFormat="1" ht="15.95" customHeight="1" x14ac:dyDescent="0.5">
      <c r="A55" s="118"/>
      <c r="B55" s="118"/>
      <c r="C55" s="203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  <c r="AD55" s="120"/>
      <c r="AE55" s="133"/>
    </row>
    <row r="56" spans="1:31" s="121" customFormat="1" ht="15.95" customHeight="1" x14ac:dyDescent="0.5">
      <c r="A56" s="118"/>
      <c r="B56" s="118"/>
      <c r="C56" s="203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120"/>
      <c r="AD56" s="120"/>
      <c r="AE56" s="133"/>
    </row>
    <row r="57" spans="1:31" ht="15" customHeight="1" x14ac:dyDescent="0.5"/>
    <row r="58" spans="1:31" ht="4.5" customHeight="1" x14ac:dyDescent="0.5"/>
    <row r="59" spans="1:31" s="121" customFormat="1" ht="22.35" customHeight="1" x14ac:dyDescent="0.5">
      <c r="A59" s="147" t="str">
        <f>+'9'!A58</f>
        <v>The accompanying notes are an integral part of these consolidated and separate financial statements.</v>
      </c>
      <c r="B59" s="115"/>
      <c r="C59" s="207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</row>
  </sheetData>
  <mergeCells count="6">
    <mergeCell ref="M13:O13"/>
    <mergeCell ref="S8:Y8"/>
    <mergeCell ref="E6:AC6"/>
    <mergeCell ref="E7:AA7"/>
    <mergeCell ref="M12:Q12"/>
    <mergeCell ref="U9:W9"/>
  </mergeCells>
  <pageMargins left="0.3" right="0.3" top="0.5" bottom="0.6" header="0.49" footer="0.4"/>
  <pageSetup paperSize="9" scale="60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49"/>
  <sheetViews>
    <sheetView topLeftCell="B3" zoomScaleNormal="100" zoomScaleSheetLayoutView="80" workbookViewId="0">
      <selection activeCell="B7" sqref="B7"/>
    </sheetView>
  </sheetViews>
  <sheetFormatPr defaultColWidth="18.5703125" defaultRowHeight="16.5" customHeight="1" x14ac:dyDescent="0.5"/>
  <cols>
    <col min="1" max="1" width="1.42578125" style="109" customWidth="1"/>
    <col min="2" max="2" width="35.28515625" style="109" customWidth="1"/>
    <col min="3" max="3" width="5.140625" style="201" customWidth="1"/>
    <col min="4" max="4" width="0.85546875" style="110" customWidth="1"/>
    <col min="5" max="5" width="11.7109375" style="110" customWidth="1"/>
    <col min="6" max="6" width="0.85546875" style="110" customWidth="1"/>
    <col min="7" max="7" width="13.140625" style="110" bestFit="1" customWidth="1"/>
    <col min="8" max="8" width="0.85546875" style="110" customWidth="1"/>
    <col min="9" max="9" width="13.5703125" style="110" customWidth="1"/>
    <col min="10" max="10" width="0.85546875" style="110" customWidth="1"/>
    <col min="11" max="11" width="13.5703125" style="110" customWidth="1"/>
    <col min="12" max="12" width="0.85546875" style="110" customWidth="1"/>
    <col min="13" max="13" width="11.85546875" style="110" customWidth="1"/>
    <col min="14" max="14" width="0.85546875" style="110" customWidth="1"/>
    <col min="15" max="15" width="13.5703125" style="110" customWidth="1"/>
    <col min="16" max="16" width="0.85546875" style="110" customWidth="1"/>
    <col min="17" max="17" width="13.7109375" style="111" customWidth="1"/>
    <col min="18" max="18" width="0.85546875" style="110" customWidth="1"/>
    <col min="19" max="19" width="13" style="110" customWidth="1"/>
    <col min="20" max="20" width="0.85546875" style="110" customWidth="1"/>
    <col min="21" max="21" width="22" style="110" customWidth="1"/>
    <col min="22" max="22" width="0.85546875" style="110" customWidth="1"/>
    <col min="23" max="23" width="14.7109375" style="110" customWidth="1"/>
    <col min="24" max="24" width="0.85546875" style="110" customWidth="1"/>
    <col min="25" max="25" width="13.140625" style="110" customWidth="1"/>
    <col min="26" max="26" width="0.85546875" style="110" customWidth="1"/>
    <col min="27" max="27" width="13.140625" style="111" customWidth="1"/>
    <col min="28" max="16384" width="18.5703125" style="109"/>
  </cols>
  <sheetData>
    <row r="1" spans="1:27" ht="16.5" customHeight="1" x14ac:dyDescent="0.5">
      <c r="A1" s="108" t="s">
        <v>18</v>
      </c>
    </row>
    <row r="2" spans="1:27" ht="16.5" customHeight="1" x14ac:dyDescent="0.5">
      <c r="A2" s="112" t="s">
        <v>113</v>
      </c>
      <c r="B2" s="112"/>
      <c r="C2" s="123"/>
      <c r="D2" s="113"/>
      <c r="E2" s="113"/>
      <c r="F2" s="113"/>
      <c r="G2" s="113"/>
      <c r="H2" s="114"/>
      <c r="I2" s="114"/>
      <c r="J2" s="114"/>
      <c r="K2" s="114"/>
      <c r="L2" s="114"/>
      <c r="M2" s="114"/>
      <c r="N2" s="114"/>
      <c r="O2" s="114"/>
      <c r="P2" s="114"/>
      <c r="R2" s="114"/>
      <c r="S2" s="114"/>
      <c r="T2" s="114"/>
      <c r="U2" s="114"/>
      <c r="V2" s="114"/>
      <c r="W2" s="114"/>
      <c r="X2" s="114"/>
      <c r="Y2" s="114"/>
      <c r="Z2" s="114"/>
    </row>
    <row r="3" spans="1:27" ht="16.5" customHeight="1" x14ac:dyDescent="0.5">
      <c r="A3" s="115" t="s">
        <v>249</v>
      </c>
      <c r="B3" s="115"/>
      <c r="C3" s="297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7"/>
      <c r="R3" s="116"/>
      <c r="S3" s="116"/>
      <c r="T3" s="116"/>
      <c r="U3" s="116"/>
      <c r="V3" s="116"/>
      <c r="W3" s="116"/>
      <c r="X3" s="116"/>
      <c r="Y3" s="116"/>
      <c r="Z3" s="116"/>
      <c r="AA3" s="117"/>
    </row>
    <row r="4" spans="1:27" ht="16.5" customHeight="1" x14ac:dyDescent="0.5">
      <c r="A4" s="149"/>
      <c r="B4" s="149"/>
      <c r="C4" s="199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1"/>
      <c r="R4" s="150"/>
      <c r="S4" s="150"/>
      <c r="T4" s="150"/>
      <c r="U4" s="150"/>
      <c r="V4" s="150"/>
      <c r="W4" s="150"/>
      <c r="X4" s="150"/>
      <c r="Y4" s="150"/>
      <c r="Z4" s="150"/>
      <c r="AA4" s="151"/>
    </row>
    <row r="5" spans="1:27" ht="16.5" customHeight="1" x14ac:dyDescent="0.5">
      <c r="A5" s="112"/>
      <c r="B5" s="112"/>
      <c r="C5" s="203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</row>
    <row r="6" spans="1:27" ht="16.5" customHeight="1" x14ac:dyDescent="0.5">
      <c r="A6" s="118"/>
      <c r="B6" s="118"/>
      <c r="C6" s="197"/>
      <c r="D6" s="118"/>
      <c r="E6" s="310" t="s">
        <v>96</v>
      </c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153"/>
      <c r="AA6" s="122" t="s">
        <v>25</v>
      </c>
    </row>
    <row r="7" spans="1:27" ht="16.5" customHeight="1" x14ac:dyDescent="0.5">
      <c r="A7" s="118"/>
      <c r="B7" s="118"/>
      <c r="C7" s="202"/>
      <c r="D7" s="113"/>
      <c r="E7" s="126"/>
      <c r="F7" s="113"/>
      <c r="G7" s="113"/>
      <c r="H7" s="113"/>
      <c r="I7" s="109"/>
      <c r="J7" s="113"/>
      <c r="K7" s="113"/>
      <c r="L7" s="113"/>
      <c r="M7" s="131"/>
      <c r="N7" s="131"/>
      <c r="O7" s="131"/>
      <c r="P7" s="131"/>
      <c r="Q7" s="109"/>
      <c r="R7" s="123"/>
      <c r="S7" s="312" t="s">
        <v>100</v>
      </c>
      <c r="T7" s="312"/>
      <c r="U7" s="312"/>
      <c r="V7" s="312"/>
      <c r="W7" s="312"/>
      <c r="X7" s="312"/>
      <c r="Y7" s="312"/>
      <c r="Z7" s="123"/>
      <c r="AA7" s="113"/>
    </row>
    <row r="8" spans="1:27" ht="16.5" customHeight="1" x14ac:dyDescent="0.5">
      <c r="A8" s="118"/>
      <c r="B8" s="118"/>
      <c r="C8" s="202"/>
      <c r="D8" s="130"/>
      <c r="E8" s="126"/>
      <c r="F8" s="130"/>
      <c r="G8" s="128"/>
      <c r="H8" s="113"/>
      <c r="I8" s="133"/>
      <c r="J8" s="128"/>
      <c r="K8" s="128"/>
      <c r="L8" s="128"/>
      <c r="R8" s="128"/>
      <c r="S8" s="293" t="s">
        <v>75</v>
      </c>
      <c r="T8" s="128"/>
      <c r="U8" s="310" t="s">
        <v>184</v>
      </c>
      <c r="V8" s="310"/>
      <c r="W8" s="310"/>
      <c r="X8" s="133"/>
      <c r="Z8" s="128"/>
      <c r="AA8" s="128"/>
    </row>
    <row r="9" spans="1:27" ht="16.5" customHeight="1" x14ac:dyDescent="0.5">
      <c r="A9" s="118"/>
      <c r="B9" s="118"/>
      <c r="C9" s="202"/>
      <c r="D9" s="130"/>
      <c r="E9" s="126"/>
      <c r="F9" s="130"/>
      <c r="G9" s="128"/>
      <c r="H9" s="113"/>
      <c r="I9" s="133"/>
      <c r="J9" s="128"/>
      <c r="K9" s="128"/>
      <c r="L9" s="128"/>
      <c r="R9" s="128"/>
      <c r="S9" s="293" t="s">
        <v>262</v>
      </c>
      <c r="T9" s="128"/>
      <c r="U9" s="128"/>
      <c r="V9" s="133"/>
      <c r="W9" s="133"/>
      <c r="X9" s="133"/>
      <c r="Z9" s="128"/>
      <c r="AA9" s="128"/>
    </row>
    <row r="10" spans="1:27" ht="16.5" customHeight="1" x14ac:dyDescent="0.5">
      <c r="A10" s="118"/>
      <c r="B10" s="118"/>
      <c r="C10" s="202"/>
      <c r="D10" s="130"/>
      <c r="E10" s="126"/>
      <c r="F10" s="130"/>
      <c r="G10" s="128"/>
      <c r="H10" s="113"/>
      <c r="I10" s="133"/>
      <c r="J10" s="128"/>
      <c r="K10" s="128"/>
      <c r="L10" s="128"/>
      <c r="R10" s="128"/>
      <c r="S10" s="293" t="s">
        <v>76</v>
      </c>
      <c r="T10" s="128"/>
      <c r="U10" s="128" t="s">
        <v>202</v>
      </c>
      <c r="V10" s="133"/>
      <c r="W10" s="133" t="s">
        <v>75</v>
      </c>
      <c r="X10" s="133"/>
      <c r="Z10" s="128"/>
      <c r="AA10" s="128"/>
    </row>
    <row r="11" spans="1:27" ht="16.5" customHeight="1" x14ac:dyDescent="0.5">
      <c r="A11" s="118"/>
      <c r="B11" s="118"/>
      <c r="C11" s="123"/>
      <c r="D11" s="130"/>
      <c r="M11" s="310" t="s">
        <v>48</v>
      </c>
      <c r="N11" s="310"/>
      <c r="O11" s="310"/>
      <c r="P11" s="310"/>
      <c r="Q11" s="310"/>
      <c r="R11" s="128"/>
      <c r="S11" s="293" t="s">
        <v>78</v>
      </c>
      <c r="T11" s="128"/>
      <c r="U11" s="128" t="s">
        <v>108</v>
      </c>
      <c r="V11" s="133"/>
      <c r="W11" s="128" t="s">
        <v>186</v>
      </c>
      <c r="X11" s="128"/>
      <c r="Z11" s="128"/>
    </row>
    <row r="12" spans="1:27" ht="16.5" customHeight="1" x14ac:dyDescent="0.5">
      <c r="A12" s="118"/>
      <c r="B12" s="118"/>
      <c r="C12" s="123"/>
      <c r="D12" s="130"/>
      <c r="E12" s="113" t="s">
        <v>7</v>
      </c>
      <c r="F12" s="130"/>
      <c r="G12" s="128"/>
      <c r="H12" s="113"/>
      <c r="I12" s="113" t="s">
        <v>30</v>
      </c>
      <c r="J12" s="128"/>
      <c r="K12" s="128"/>
      <c r="L12" s="128"/>
      <c r="M12" s="306" t="s">
        <v>46</v>
      </c>
      <c r="N12" s="306"/>
      <c r="O12" s="306"/>
      <c r="P12" s="131"/>
      <c r="Q12" s="132"/>
      <c r="R12" s="128"/>
      <c r="S12" s="293" t="s">
        <v>80</v>
      </c>
      <c r="T12" s="128"/>
      <c r="U12" s="128" t="s">
        <v>209</v>
      </c>
      <c r="V12" s="133"/>
      <c r="W12" s="133" t="s">
        <v>228</v>
      </c>
      <c r="X12" s="128"/>
      <c r="Y12" s="128" t="s">
        <v>83</v>
      </c>
      <c r="Z12" s="128"/>
    </row>
    <row r="13" spans="1:27" ht="16.5" customHeight="1" x14ac:dyDescent="0.5">
      <c r="A13" s="118"/>
      <c r="B13" s="118"/>
      <c r="C13" s="123"/>
      <c r="D13" s="130"/>
      <c r="E13" s="113" t="s">
        <v>8</v>
      </c>
      <c r="F13" s="130"/>
      <c r="G13" s="113" t="s">
        <v>30</v>
      </c>
      <c r="H13" s="113"/>
      <c r="I13" s="113" t="s">
        <v>226</v>
      </c>
      <c r="J13" s="128"/>
      <c r="K13" s="128"/>
      <c r="L13" s="128"/>
      <c r="M13" s="128" t="s">
        <v>13</v>
      </c>
      <c r="N13" s="128"/>
      <c r="O13" s="128"/>
      <c r="P13" s="128"/>
      <c r="Q13" s="128"/>
      <c r="R13" s="128"/>
      <c r="S13" s="293" t="s">
        <v>263</v>
      </c>
      <c r="T13" s="128"/>
      <c r="U13" s="128" t="s">
        <v>210</v>
      </c>
      <c r="V13" s="128"/>
      <c r="W13" s="128" t="s">
        <v>185</v>
      </c>
      <c r="X13" s="128"/>
      <c r="Y13" s="128" t="s">
        <v>79</v>
      </c>
      <c r="Z13" s="128"/>
      <c r="AA13" s="133" t="s">
        <v>10</v>
      </c>
    </row>
    <row r="14" spans="1:27" ht="16.5" customHeight="1" x14ac:dyDescent="0.5">
      <c r="A14" s="118"/>
      <c r="B14" s="118"/>
      <c r="C14" s="297" t="s">
        <v>178</v>
      </c>
      <c r="D14" s="130"/>
      <c r="E14" s="116" t="s">
        <v>9</v>
      </c>
      <c r="F14" s="130"/>
      <c r="G14" s="116" t="s">
        <v>31</v>
      </c>
      <c r="H14" s="113"/>
      <c r="I14" s="116" t="s">
        <v>211</v>
      </c>
      <c r="J14" s="133"/>
      <c r="K14" s="122" t="s">
        <v>259</v>
      </c>
      <c r="L14" s="133"/>
      <c r="M14" s="122" t="s">
        <v>24</v>
      </c>
      <c r="N14" s="133"/>
      <c r="O14" s="122" t="s">
        <v>259</v>
      </c>
      <c r="P14" s="133"/>
      <c r="Q14" s="122" t="s">
        <v>17</v>
      </c>
      <c r="R14" s="128"/>
      <c r="S14" s="294" t="s">
        <v>264</v>
      </c>
      <c r="T14" s="128"/>
      <c r="U14" s="122" t="s">
        <v>227</v>
      </c>
      <c r="V14" s="128"/>
      <c r="W14" s="122" t="s">
        <v>229</v>
      </c>
      <c r="X14" s="128"/>
      <c r="Y14" s="116" t="s">
        <v>81</v>
      </c>
      <c r="Z14" s="128"/>
      <c r="AA14" s="122" t="s">
        <v>70</v>
      </c>
    </row>
    <row r="15" spans="1:27" ht="16.5" customHeight="1" x14ac:dyDescent="0.5">
      <c r="A15" s="112"/>
      <c r="B15" s="112"/>
      <c r="C15" s="203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</row>
    <row r="16" spans="1:27" s="137" customFormat="1" ht="16.5" customHeight="1" x14ac:dyDescent="0.5">
      <c r="A16" s="112" t="s">
        <v>180</v>
      </c>
      <c r="B16" s="134"/>
      <c r="C16" s="203"/>
      <c r="D16" s="120"/>
      <c r="E16" s="120">
        <v>894667502</v>
      </c>
      <c r="F16" s="120"/>
      <c r="G16" s="120">
        <v>4055609113</v>
      </c>
      <c r="H16" s="120"/>
      <c r="I16" s="120">
        <v>288424625</v>
      </c>
      <c r="J16" s="120"/>
      <c r="K16" s="120">
        <v>0</v>
      </c>
      <c r="L16" s="120"/>
      <c r="M16" s="120">
        <v>90600000</v>
      </c>
      <c r="N16" s="120"/>
      <c r="O16" s="120">
        <v>0</v>
      </c>
      <c r="P16" s="120"/>
      <c r="Q16" s="120">
        <v>2078722781</v>
      </c>
      <c r="R16" s="120"/>
      <c r="S16" s="120">
        <v>0</v>
      </c>
      <c r="T16" s="120"/>
      <c r="U16" s="120">
        <v>-2747264</v>
      </c>
      <c r="V16" s="120"/>
      <c r="W16" s="120">
        <v>0</v>
      </c>
      <c r="X16" s="120"/>
      <c r="Y16" s="120">
        <f t="shared" ref="Y16" si="0">SUM(U16:W16)</f>
        <v>-2747264</v>
      </c>
      <c r="Z16" s="120"/>
      <c r="AA16" s="120">
        <f t="shared" ref="AA16" si="1">SUM(E16:Q16,Y16)</f>
        <v>7405276757</v>
      </c>
    </row>
    <row r="17" spans="1:27" s="137" customFormat="1" ht="6" customHeight="1" x14ac:dyDescent="0.5">
      <c r="A17" s="112"/>
      <c r="B17" s="134"/>
      <c r="C17" s="203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</row>
    <row r="18" spans="1:27" s="137" customFormat="1" ht="16.5" customHeight="1" x14ac:dyDescent="0.5">
      <c r="A18" s="112" t="s">
        <v>129</v>
      </c>
      <c r="C18" s="205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</row>
    <row r="19" spans="1:27" s="139" customFormat="1" ht="16.5" customHeight="1" x14ac:dyDescent="0.5">
      <c r="A19" s="121" t="s">
        <v>162</v>
      </c>
      <c r="C19" s="205">
        <v>39</v>
      </c>
      <c r="D19" s="111"/>
      <c r="E19" s="120">
        <v>0</v>
      </c>
      <c r="F19" s="111"/>
      <c r="G19" s="120">
        <v>0</v>
      </c>
      <c r="H19" s="111"/>
      <c r="I19" s="120">
        <v>0</v>
      </c>
      <c r="J19" s="111"/>
      <c r="K19" s="120">
        <v>0</v>
      </c>
      <c r="L19" s="111"/>
      <c r="M19" s="120">
        <v>0</v>
      </c>
      <c r="N19" s="111"/>
      <c r="O19" s="120">
        <v>0</v>
      </c>
      <c r="P19" s="111"/>
      <c r="Q19" s="120">
        <v>-536800501</v>
      </c>
      <c r="R19" s="111"/>
      <c r="S19" s="120">
        <v>0</v>
      </c>
      <c r="T19" s="111"/>
      <c r="U19" s="120">
        <v>0</v>
      </c>
      <c r="V19" s="111"/>
      <c r="W19" s="120">
        <v>0</v>
      </c>
      <c r="X19" s="111"/>
      <c r="Y19" s="111">
        <f t="shared" ref="Y19:Y20" si="2">SUM(U19:W19)</f>
        <v>0</v>
      </c>
      <c r="Z19" s="111"/>
      <c r="AA19" s="120">
        <f t="shared" ref="AA19:AA20" si="3">SUM(E19:Q19,Y19)</f>
        <v>-536800501</v>
      </c>
    </row>
    <row r="20" spans="1:27" s="137" customFormat="1" ht="16.5" customHeight="1" x14ac:dyDescent="0.5">
      <c r="A20" s="134" t="s">
        <v>203</v>
      </c>
      <c r="B20" s="134"/>
      <c r="C20" s="208"/>
      <c r="D20" s="52"/>
      <c r="E20" s="50">
        <v>0</v>
      </c>
      <c r="F20" s="52"/>
      <c r="G20" s="50">
        <v>0</v>
      </c>
      <c r="H20" s="52"/>
      <c r="I20" s="50">
        <v>0</v>
      </c>
      <c r="J20" s="52"/>
      <c r="K20" s="50">
        <v>0</v>
      </c>
      <c r="L20" s="52"/>
      <c r="M20" s="50">
        <v>0</v>
      </c>
      <c r="N20" s="52"/>
      <c r="O20" s="50">
        <v>0</v>
      </c>
      <c r="P20" s="52"/>
      <c r="Q20" s="50">
        <v>280284100</v>
      </c>
      <c r="R20" s="52"/>
      <c r="S20" s="50">
        <v>0</v>
      </c>
      <c r="T20" s="52"/>
      <c r="U20" s="50">
        <v>2384146</v>
      </c>
      <c r="V20" s="52"/>
      <c r="W20" s="50">
        <v>204425176</v>
      </c>
      <c r="X20" s="52"/>
      <c r="Y20" s="50">
        <f t="shared" si="2"/>
        <v>206809322</v>
      </c>
      <c r="Z20" s="52"/>
      <c r="AA20" s="148">
        <f t="shared" si="3"/>
        <v>487093422</v>
      </c>
    </row>
    <row r="21" spans="1:27" ht="16.5" customHeight="1" x14ac:dyDescent="0.5">
      <c r="A21" s="112"/>
      <c r="B21" s="112"/>
      <c r="C21" s="203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</row>
    <row r="22" spans="1:27" ht="16.5" customHeight="1" thickBot="1" x14ac:dyDescent="0.55000000000000004">
      <c r="A22" s="112" t="s">
        <v>181</v>
      </c>
      <c r="B22" s="112"/>
      <c r="C22" s="203"/>
      <c r="D22" s="120"/>
      <c r="E22" s="152">
        <f>SUM(E16:E20)</f>
        <v>894667502</v>
      </c>
      <c r="F22" s="120"/>
      <c r="G22" s="152">
        <f>SUM(G16:G20)</f>
        <v>4055609113</v>
      </c>
      <c r="H22" s="120"/>
      <c r="I22" s="152">
        <f>SUM(I16:I20)</f>
        <v>288424625</v>
      </c>
      <c r="J22" s="120"/>
      <c r="K22" s="152">
        <f>SUM(K16:K20)</f>
        <v>0</v>
      </c>
      <c r="L22" s="120"/>
      <c r="M22" s="152">
        <f>SUM(M16:M20)</f>
        <v>90600000</v>
      </c>
      <c r="N22" s="120"/>
      <c r="O22" s="152">
        <f>SUM(O16:O20)</f>
        <v>0</v>
      </c>
      <c r="P22" s="120"/>
      <c r="Q22" s="152">
        <f>SUM(Q16:Q20)</f>
        <v>1822206380</v>
      </c>
      <c r="R22" s="120"/>
      <c r="S22" s="152">
        <f>SUM(S16:S20)</f>
        <v>0</v>
      </c>
      <c r="T22" s="120"/>
      <c r="U22" s="152">
        <f>SUM(U16:U20)</f>
        <v>-363118</v>
      </c>
      <c r="V22" s="120"/>
      <c r="W22" s="152">
        <f>SUM(W16:W20)</f>
        <v>204425176</v>
      </c>
      <c r="X22" s="120"/>
      <c r="Y22" s="152">
        <f>SUM(Y16:Y20)</f>
        <v>204062058</v>
      </c>
      <c r="Z22" s="120"/>
      <c r="AA22" s="152">
        <f>SUM(AA16:AA20)</f>
        <v>7355569678</v>
      </c>
    </row>
    <row r="23" spans="1:27" ht="16.5" customHeight="1" thickTop="1" x14ac:dyDescent="0.5">
      <c r="A23" s="112"/>
      <c r="B23" s="112"/>
      <c r="C23" s="203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</row>
    <row r="24" spans="1:27" ht="16.5" customHeight="1" x14ac:dyDescent="0.5">
      <c r="A24" s="112"/>
      <c r="B24" s="112"/>
      <c r="C24" s="203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</row>
    <row r="25" spans="1:27" s="137" customFormat="1" ht="16.5" customHeight="1" x14ac:dyDescent="0.5">
      <c r="A25" s="112" t="s">
        <v>250</v>
      </c>
      <c r="B25" s="134"/>
      <c r="C25" s="203"/>
      <c r="D25" s="120"/>
      <c r="E25" s="246">
        <v>894667502</v>
      </c>
      <c r="F25" s="120"/>
      <c r="G25" s="246">
        <v>4055609113</v>
      </c>
      <c r="H25" s="120"/>
      <c r="I25" s="246">
        <v>288424625</v>
      </c>
      <c r="J25" s="120"/>
      <c r="K25" s="246">
        <v>0</v>
      </c>
      <c r="L25" s="120"/>
      <c r="M25" s="246">
        <v>90600000</v>
      </c>
      <c r="N25" s="120"/>
      <c r="O25" s="246">
        <v>0</v>
      </c>
      <c r="P25" s="120"/>
      <c r="Q25" s="246">
        <v>1822206380</v>
      </c>
      <c r="R25" s="120"/>
      <c r="S25" s="246">
        <v>0</v>
      </c>
      <c r="T25" s="120"/>
      <c r="U25" s="246">
        <v>-363118</v>
      </c>
      <c r="V25" s="120"/>
      <c r="W25" s="246">
        <v>204425176</v>
      </c>
      <c r="X25" s="120"/>
      <c r="Y25" s="246">
        <f>SUM(S25:W25)</f>
        <v>204062058</v>
      </c>
      <c r="Z25" s="120"/>
      <c r="AA25" s="246">
        <f t="shared" ref="AA25" si="4">SUM(E25:Q25,Y25)</f>
        <v>7355569678</v>
      </c>
    </row>
    <row r="26" spans="1:27" s="137" customFormat="1" ht="6" customHeight="1" x14ac:dyDescent="0.5">
      <c r="A26" s="112"/>
      <c r="B26" s="134"/>
      <c r="C26" s="203"/>
      <c r="D26" s="120"/>
      <c r="E26" s="246"/>
      <c r="F26" s="120"/>
      <c r="G26" s="246"/>
      <c r="H26" s="120"/>
      <c r="I26" s="246"/>
      <c r="J26" s="120"/>
      <c r="K26" s="246"/>
      <c r="L26" s="120"/>
      <c r="M26" s="246"/>
      <c r="N26" s="120"/>
      <c r="O26" s="246"/>
      <c r="P26" s="120"/>
      <c r="Q26" s="246"/>
      <c r="R26" s="120"/>
      <c r="S26" s="246"/>
      <c r="T26" s="120"/>
      <c r="U26" s="246"/>
      <c r="V26" s="120"/>
      <c r="W26" s="246"/>
      <c r="X26" s="120"/>
      <c r="Y26" s="246"/>
      <c r="Z26" s="120"/>
      <c r="AA26" s="246"/>
    </row>
    <row r="27" spans="1:27" s="137" customFormat="1" ht="16.5" customHeight="1" x14ac:dyDescent="0.5">
      <c r="A27" s="112" t="s">
        <v>129</v>
      </c>
      <c r="C27" s="205"/>
      <c r="D27" s="111"/>
      <c r="E27" s="243"/>
      <c r="F27" s="111"/>
      <c r="G27" s="243"/>
      <c r="H27" s="111"/>
      <c r="I27" s="243"/>
      <c r="J27" s="111"/>
      <c r="K27" s="243"/>
      <c r="L27" s="111"/>
      <c r="M27" s="243"/>
      <c r="N27" s="111"/>
      <c r="O27" s="243"/>
      <c r="P27" s="111"/>
      <c r="Q27" s="243"/>
      <c r="R27" s="111"/>
      <c r="S27" s="243"/>
      <c r="T27" s="111"/>
      <c r="U27" s="243"/>
      <c r="V27" s="111"/>
      <c r="W27" s="243"/>
      <c r="X27" s="111"/>
      <c r="Y27" s="243"/>
      <c r="Z27" s="111"/>
      <c r="AA27" s="243"/>
    </row>
    <row r="28" spans="1:27" s="139" customFormat="1" ht="16.5" customHeight="1" x14ac:dyDescent="0.5">
      <c r="A28" s="121" t="s">
        <v>261</v>
      </c>
      <c r="C28" s="205">
        <v>30</v>
      </c>
      <c r="D28" s="111"/>
      <c r="E28" s="246">
        <v>0</v>
      </c>
      <c r="F28" s="111"/>
      <c r="G28" s="246">
        <v>0</v>
      </c>
      <c r="H28" s="111"/>
      <c r="I28" s="246">
        <v>0</v>
      </c>
      <c r="J28" s="111"/>
      <c r="K28" s="246">
        <v>-951710590</v>
      </c>
      <c r="L28" s="111"/>
      <c r="M28" s="246">
        <v>0</v>
      </c>
      <c r="N28" s="111"/>
      <c r="O28" s="246">
        <v>951710590</v>
      </c>
      <c r="P28" s="111"/>
      <c r="Q28" s="246">
        <v>-951710590</v>
      </c>
      <c r="R28" s="111"/>
      <c r="S28" s="246">
        <v>0</v>
      </c>
      <c r="T28" s="111"/>
      <c r="U28" s="246">
        <v>0</v>
      </c>
      <c r="V28" s="111"/>
      <c r="W28" s="246">
        <v>0</v>
      </c>
      <c r="X28" s="111"/>
      <c r="Y28" s="246">
        <f>SUM(S28:W28)</f>
        <v>0</v>
      </c>
      <c r="Z28" s="111"/>
      <c r="AA28" s="246">
        <f t="shared" ref="AA28" si="5">SUM(E28:Q28,Y28)</f>
        <v>-951710590</v>
      </c>
    </row>
    <row r="29" spans="1:27" s="139" customFormat="1" ht="16.5" customHeight="1" x14ac:dyDescent="0.5">
      <c r="A29" s="134" t="s">
        <v>254</v>
      </c>
      <c r="C29" s="205"/>
      <c r="D29" s="111"/>
      <c r="E29" s="246"/>
      <c r="F29" s="111"/>
      <c r="G29" s="246"/>
      <c r="H29" s="111"/>
      <c r="I29" s="246"/>
      <c r="J29" s="111"/>
      <c r="K29" s="246"/>
      <c r="L29" s="111"/>
      <c r="M29" s="246"/>
      <c r="N29" s="111"/>
      <c r="O29" s="246"/>
      <c r="P29" s="111"/>
      <c r="Q29" s="246"/>
      <c r="R29" s="111"/>
      <c r="S29" s="246"/>
      <c r="T29" s="111"/>
      <c r="U29" s="246"/>
      <c r="V29" s="111"/>
      <c r="W29" s="246"/>
      <c r="X29" s="111"/>
      <c r="Y29" s="243"/>
      <c r="Z29" s="111"/>
      <c r="AA29" s="246"/>
    </row>
    <row r="30" spans="1:27" s="139" customFormat="1" ht="16.5" customHeight="1" x14ac:dyDescent="0.5">
      <c r="A30" s="134"/>
      <c r="B30" s="134" t="s">
        <v>255</v>
      </c>
      <c r="C30" s="205"/>
      <c r="D30" s="111"/>
      <c r="E30" s="246">
        <v>0</v>
      </c>
      <c r="F30" s="111"/>
      <c r="G30" s="246">
        <v>0</v>
      </c>
      <c r="H30" s="111"/>
      <c r="I30" s="246">
        <v>0</v>
      </c>
      <c r="J30" s="111"/>
      <c r="K30" s="246">
        <v>0</v>
      </c>
      <c r="L30" s="111"/>
      <c r="M30" s="246">
        <v>0</v>
      </c>
      <c r="N30" s="111"/>
      <c r="O30" s="246">
        <v>0</v>
      </c>
      <c r="P30" s="111"/>
      <c r="Q30" s="246">
        <v>0</v>
      </c>
      <c r="R30" s="111"/>
      <c r="S30" s="246">
        <v>-11677</v>
      </c>
      <c r="T30" s="111"/>
      <c r="U30" s="246">
        <v>0</v>
      </c>
      <c r="V30" s="111"/>
      <c r="W30" s="246">
        <v>0</v>
      </c>
      <c r="X30" s="111"/>
      <c r="Y30" s="246">
        <f>SUM(S30:W30)</f>
        <v>-11677</v>
      </c>
      <c r="Z30" s="111"/>
      <c r="AA30" s="246">
        <f t="shared" ref="AA30" si="6">SUM(E30:Q30,Y30)</f>
        <v>-11677</v>
      </c>
    </row>
    <row r="31" spans="1:27" s="139" customFormat="1" ht="16.5" customHeight="1" x14ac:dyDescent="0.5">
      <c r="A31" s="121" t="s">
        <v>162</v>
      </c>
      <c r="C31" s="205">
        <v>39</v>
      </c>
      <c r="D31" s="111"/>
      <c r="E31" s="246">
        <v>0</v>
      </c>
      <c r="F31" s="111"/>
      <c r="G31" s="246">
        <v>0</v>
      </c>
      <c r="H31" s="111"/>
      <c r="I31" s="246">
        <v>0</v>
      </c>
      <c r="J31" s="111"/>
      <c r="K31" s="246">
        <v>0</v>
      </c>
      <c r="L31" s="111"/>
      <c r="M31" s="246">
        <v>0</v>
      </c>
      <c r="N31" s="111"/>
      <c r="O31" s="246">
        <v>0</v>
      </c>
      <c r="P31" s="111"/>
      <c r="Q31" s="246">
        <v>-671000626</v>
      </c>
      <c r="R31" s="111"/>
      <c r="S31" s="246">
        <v>0</v>
      </c>
      <c r="T31" s="111"/>
      <c r="U31" s="246">
        <v>0</v>
      </c>
      <c r="V31" s="111"/>
      <c r="W31" s="246">
        <v>0</v>
      </c>
      <c r="X31" s="111"/>
      <c r="Y31" s="246">
        <f>SUM(S31:W31)</f>
        <v>0</v>
      </c>
      <c r="Z31" s="111"/>
      <c r="AA31" s="246">
        <f t="shared" ref="AA31:AA32" si="7">SUM(E31:Q31,Y31)</f>
        <v>-671000626</v>
      </c>
    </row>
    <row r="32" spans="1:27" s="137" customFormat="1" ht="16.5" customHeight="1" x14ac:dyDescent="0.5">
      <c r="A32" s="134" t="s">
        <v>203</v>
      </c>
      <c r="B32" s="134"/>
      <c r="C32" s="208"/>
      <c r="D32" s="52"/>
      <c r="E32" s="230">
        <v>0</v>
      </c>
      <c r="F32" s="52"/>
      <c r="G32" s="230">
        <v>0</v>
      </c>
      <c r="H32" s="52"/>
      <c r="I32" s="230">
        <v>0</v>
      </c>
      <c r="J32" s="52"/>
      <c r="K32" s="230">
        <v>0</v>
      </c>
      <c r="L32" s="52"/>
      <c r="M32" s="230">
        <v>0</v>
      </c>
      <c r="N32" s="52"/>
      <c r="O32" s="230">
        <v>0</v>
      </c>
      <c r="P32" s="52"/>
      <c r="Q32" s="230">
        <v>903489011</v>
      </c>
      <c r="R32" s="52"/>
      <c r="S32" s="230">
        <v>0</v>
      </c>
      <c r="T32" s="52"/>
      <c r="U32" s="230">
        <v>-3141069</v>
      </c>
      <c r="V32" s="52"/>
      <c r="W32" s="230">
        <v>-516340448</v>
      </c>
      <c r="X32" s="52"/>
      <c r="Y32" s="230">
        <f>SUM(S32:W32)</f>
        <v>-519481517</v>
      </c>
      <c r="Z32" s="52"/>
      <c r="AA32" s="251">
        <f t="shared" si="7"/>
        <v>384007494</v>
      </c>
    </row>
    <row r="33" spans="1:27" ht="16.5" customHeight="1" x14ac:dyDescent="0.5">
      <c r="A33" s="112"/>
      <c r="B33" s="112"/>
      <c r="C33" s="203"/>
      <c r="D33" s="120"/>
      <c r="E33" s="246"/>
      <c r="F33" s="120"/>
      <c r="G33" s="246"/>
      <c r="H33" s="120"/>
      <c r="I33" s="246"/>
      <c r="J33" s="120"/>
      <c r="K33" s="246"/>
      <c r="L33" s="120"/>
      <c r="M33" s="246"/>
      <c r="N33" s="120"/>
      <c r="O33" s="246"/>
      <c r="P33" s="120"/>
      <c r="Q33" s="246"/>
      <c r="R33" s="120"/>
      <c r="S33" s="246"/>
      <c r="T33" s="120"/>
      <c r="U33" s="246"/>
      <c r="V33" s="120"/>
      <c r="W33" s="246"/>
      <c r="X33" s="120"/>
      <c r="Y33" s="246"/>
      <c r="Z33" s="120"/>
      <c r="AA33" s="246"/>
    </row>
    <row r="34" spans="1:27" ht="16.5" customHeight="1" thickBot="1" x14ac:dyDescent="0.55000000000000004">
      <c r="A34" s="112" t="s">
        <v>251</v>
      </c>
      <c r="B34" s="112"/>
      <c r="C34" s="203"/>
      <c r="D34" s="120"/>
      <c r="E34" s="250">
        <f>SUM(E25:E32)</f>
        <v>894667502</v>
      </c>
      <c r="F34" s="120"/>
      <c r="G34" s="250">
        <f>SUM(G25:G32)</f>
        <v>4055609113</v>
      </c>
      <c r="H34" s="120"/>
      <c r="I34" s="250">
        <f>SUM(I25:I32)</f>
        <v>288424625</v>
      </c>
      <c r="J34" s="120"/>
      <c r="K34" s="250">
        <f>SUM(K25:K32)</f>
        <v>-951710590</v>
      </c>
      <c r="L34" s="120"/>
      <c r="M34" s="250">
        <f>SUM(M25:M32)</f>
        <v>90600000</v>
      </c>
      <c r="N34" s="120"/>
      <c r="O34" s="250">
        <f>SUM(O25:O32)</f>
        <v>951710590</v>
      </c>
      <c r="P34" s="120"/>
      <c r="Q34" s="250">
        <f>SUM(Q25:Q32)</f>
        <v>1102984175</v>
      </c>
      <c r="R34" s="120"/>
      <c r="S34" s="250">
        <f>SUM(S25:S32)</f>
        <v>-11677</v>
      </c>
      <c r="T34" s="120"/>
      <c r="U34" s="250">
        <f>SUM(U25:U32)</f>
        <v>-3504187</v>
      </c>
      <c r="V34" s="120"/>
      <c r="W34" s="250">
        <f>SUM(W25:W32)</f>
        <v>-311915272</v>
      </c>
      <c r="X34" s="120"/>
      <c r="Y34" s="250">
        <f>SUM(Y25:Y32)</f>
        <v>-315431136</v>
      </c>
      <c r="Z34" s="120"/>
      <c r="AA34" s="250">
        <f>SUM(AA25:AA32)</f>
        <v>6116854279</v>
      </c>
    </row>
    <row r="35" spans="1:27" ht="16.5" customHeight="1" thickTop="1" x14ac:dyDescent="0.5">
      <c r="A35" s="112"/>
      <c r="B35" s="112"/>
      <c r="C35" s="203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</row>
    <row r="36" spans="1:27" ht="16.5" customHeight="1" x14ac:dyDescent="0.5">
      <c r="A36" s="112"/>
      <c r="B36" s="112"/>
      <c r="C36" s="203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</row>
    <row r="37" spans="1:27" ht="16.5" customHeight="1" x14ac:dyDescent="0.5">
      <c r="A37" s="112"/>
      <c r="B37" s="112"/>
      <c r="C37" s="203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</row>
    <row r="38" spans="1:27" ht="16.5" customHeight="1" x14ac:dyDescent="0.5">
      <c r="A38" s="112"/>
      <c r="B38" s="112"/>
      <c r="C38" s="203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</row>
    <row r="39" spans="1:27" ht="16.5" customHeight="1" x14ac:dyDescent="0.5">
      <c r="A39" s="112"/>
      <c r="B39" s="112"/>
      <c r="C39" s="203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</row>
    <row r="40" spans="1:27" ht="16.5" customHeight="1" x14ac:dyDescent="0.5">
      <c r="A40" s="112"/>
      <c r="B40" s="112"/>
      <c r="C40" s="203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</row>
    <row r="41" spans="1:27" ht="16.5" customHeight="1" x14ac:dyDescent="0.5">
      <c r="A41" s="112"/>
      <c r="B41" s="112"/>
      <c r="C41" s="203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</row>
    <row r="42" spans="1:27" ht="16.5" customHeight="1" x14ac:dyDescent="0.5">
      <c r="A42" s="112"/>
      <c r="B42" s="112"/>
      <c r="C42" s="203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</row>
    <row r="43" spans="1:27" ht="16.5" customHeight="1" x14ac:dyDescent="0.5">
      <c r="A43" s="112"/>
      <c r="B43" s="112"/>
      <c r="C43" s="203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</row>
    <row r="44" spans="1:27" ht="16.5" customHeight="1" x14ac:dyDescent="0.5">
      <c r="A44" s="112"/>
      <c r="B44" s="112"/>
      <c r="C44" s="203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</row>
    <row r="45" spans="1:27" ht="16.5" customHeight="1" x14ac:dyDescent="0.5">
      <c r="A45" s="112"/>
      <c r="B45" s="112"/>
      <c r="C45" s="203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</row>
    <row r="46" spans="1:27" ht="16.5" customHeight="1" x14ac:dyDescent="0.5">
      <c r="A46" s="112"/>
      <c r="B46" s="112"/>
      <c r="C46" s="203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</row>
    <row r="47" spans="1:27" ht="16.5" customHeight="1" x14ac:dyDescent="0.5">
      <c r="A47" s="112"/>
      <c r="B47" s="112"/>
      <c r="C47" s="203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</row>
    <row r="48" spans="1:27" ht="4.5" customHeight="1" x14ac:dyDescent="0.5">
      <c r="A48" s="112"/>
      <c r="B48" s="112"/>
      <c r="C48" s="203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</row>
    <row r="49" spans="1:27" s="121" customFormat="1" ht="21.95" customHeight="1" x14ac:dyDescent="0.5">
      <c r="A49" s="147" t="str">
        <f>+'10'!A59</f>
        <v>The accompanying notes are an integral part of these consolidated and separate financial statements.</v>
      </c>
      <c r="B49" s="115"/>
      <c r="C49" s="207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</row>
  </sheetData>
  <mergeCells count="5">
    <mergeCell ref="M11:Q11"/>
    <mergeCell ref="E6:Y6"/>
    <mergeCell ref="U8:W8"/>
    <mergeCell ref="M12:O12"/>
    <mergeCell ref="S7:Y7"/>
  </mergeCells>
  <pageMargins left="0.4" right="0.4" top="0.5" bottom="0.6" header="0.49" footer="0.4"/>
  <pageSetup paperSize="9" scale="70" firstPageNumber="11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187"/>
  <sheetViews>
    <sheetView showZeros="0" tabSelected="1" topLeftCell="A56" zoomScale="115" zoomScaleNormal="115" zoomScaleSheetLayoutView="115" workbookViewId="0">
      <selection activeCell="N57" sqref="N57"/>
    </sheetView>
  </sheetViews>
  <sheetFormatPr defaultColWidth="9.140625" defaultRowHeight="16.5" customHeight="1" x14ac:dyDescent="0.5"/>
  <cols>
    <col min="1" max="1" width="1.85546875" style="157" customWidth="1"/>
    <col min="2" max="2" width="47.7109375" style="157" customWidth="1"/>
    <col min="3" max="3" width="9.140625" style="158" customWidth="1"/>
    <col min="4" max="4" width="0.5703125" style="157" customWidth="1"/>
    <col min="5" max="5" width="15.42578125" style="159" customWidth="1"/>
    <col min="6" max="6" width="0.5703125" style="159" customWidth="1"/>
    <col min="7" max="7" width="15.42578125" style="159" customWidth="1"/>
    <col min="8" max="8" width="0.5703125" style="159" customWidth="1"/>
    <col min="9" max="9" width="15.42578125" style="159" customWidth="1"/>
    <col min="10" max="10" width="0.5703125" style="159" customWidth="1"/>
    <col min="11" max="11" width="15.42578125" style="159" customWidth="1"/>
    <col min="12" max="16384" width="9.140625" style="157"/>
  </cols>
  <sheetData>
    <row r="1" spans="1:11" ht="16.5" customHeight="1" x14ac:dyDescent="0.5">
      <c r="A1" s="156" t="s">
        <v>18</v>
      </c>
    </row>
    <row r="2" spans="1:11" s="164" customFormat="1" ht="16.5" customHeight="1" x14ac:dyDescent="0.5">
      <c r="A2" s="156" t="s">
        <v>93</v>
      </c>
      <c r="B2" s="156"/>
      <c r="C2" s="160"/>
      <c r="D2" s="161"/>
      <c r="E2" s="162"/>
      <c r="F2" s="162"/>
      <c r="G2" s="162"/>
      <c r="H2" s="162"/>
      <c r="I2" s="163"/>
      <c r="J2" s="163"/>
      <c r="K2" s="163"/>
    </row>
    <row r="3" spans="1:11" s="164" customFormat="1" ht="16.5" customHeight="1" x14ac:dyDescent="0.5">
      <c r="A3" s="165" t="s">
        <v>249</v>
      </c>
      <c r="B3" s="165"/>
      <c r="C3" s="166"/>
      <c r="D3" s="167"/>
      <c r="E3" s="298"/>
      <c r="F3" s="298"/>
      <c r="G3" s="298"/>
      <c r="H3" s="298"/>
      <c r="I3" s="298"/>
      <c r="J3" s="298"/>
      <c r="K3" s="298"/>
    </row>
    <row r="4" spans="1:11" s="164" customFormat="1" ht="16.5" customHeight="1" x14ac:dyDescent="0.5">
      <c r="A4" s="168"/>
      <c r="B4" s="168"/>
      <c r="C4" s="169"/>
      <c r="D4" s="170"/>
      <c r="E4" s="171"/>
      <c r="F4" s="171"/>
      <c r="G4" s="171"/>
      <c r="H4" s="171"/>
      <c r="I4" s="171"/>
      <c r="J4" s="171"/>
      <c r="K4" s="171"/>
    </row>
    <row r="5" spans="1:11" s="164" customFormat="1" ht="16.5" customHeight="1" x14ac:dyDescent="0.5">
      <c r="A5" s="168"/>
      <c r="B5" s="168"/>
      <c r="C5" s="169"/>
      <c r="D5" s="170"/>
      <c r="E5" s="162"/>
      <c r="F5" s="162"/>
      <c r="G5" s="162"/>
      <c r="H5" s="162"/>
      <c r="I5" s="162"/>
      <c r="J5" s="162"/>
      <c r="K5" s="162"/>
    </row>
    <row r="6" spans="1:11" s="164" customFormat="1" ht="15" customHeight="1" x14ac:dyDescent="0.5">
      <c r="A6" s="168"/>
      <c r="B6" s="168"/>
      <c r="C6" s="215"/>
      <c r="D6" s="215"/>
      <c r="E6" s="314" t="s">
        <v>25</v>
      </c>
      <c r="F6" s="314"/>
      <c r="G6" s="314"/>
      <c r="H6" s="314"/>
      <c r="I6" s="314"/>
      <c r="J6" s="314"/>
      <c r="K6" s="314"/>
    </row>
    <row r="7" spans="1:11" s="164" customFormat="1" ht="15" customHeight="1" x14ac:dyDescent="0.5">
      <c r="A7" s="168"/>
      <c r="B7" s="168"/>
      <c r="C7" s="215"/>
      <c r="D7" s="215"/>
      <c r="E7" s="317" t="s">
        <v>147</v>
      </c>
      <c r="F7" s="317"/>
      <c r="G7" s="317"/>
      <c r="H7" s="209"/>
      <c r="I7" s="317" t="s">
        <v>110</v>
      </c>
      <c r="J7" s="317"/>
      <c r="K7" s="317"/>
    </row>
    <row r="8" spans="1:11" s="164" customFormat="1" ht="15" customHeight="1" x14ac:dyDescent="0.5">
      <c r="A8" s="168"/>
      <c r="B8" s="168"/>
      <c r="C8" s="216"/>
      <c r="D8" s="216"/>
      <c r="E8" s="315" t="s">
        <v>108</v>
      </c>
      <c r="F8" s="315"/>
      <c r="G8" s="315"/>
      <c r="H8" s="210"/>
      <c r="I8" s="315" t="s">
        <v>108</v>
      </c>
      <c r="J8" s="315"/>
      <c r="K8" s="315"/>
    </row>
    <row r="9" spans="1:11" s="164" customFormat="1" ht="15" customHeight="1" x14ac:dyDescent="0.5">
      <c r="A9" s="168"/>
      <c r="B9" s="168"/>
      <c r="C9" s="217" t="s">
        <v>47</v>
      </c>
      <c r="D9" s="218"/>
      <c r="E9" s="219" t="s">
        <v>248</v>
      </c>
      <c r="F9" s="162"/>
      <c r="G9" s="219" t="s">
        <v>179</v>
      </c>
      <c r="H9" s="162"/>
      <c r="I9" s="219" t="s">
        <v>248</v>
      </c>
      <c r="J9" s="162"/>
      <c r="K9" s="219" t="s">
        <v>179</v>
      </c>
    </row>
    <row r="10" spans="1:11" s="164" customFormat="1" ht="15" customHeight="1" x14ac:dyDescent="0.5">
      <c r="A10" s="168"/>
      <c r="B10" s="168"/>
      <c r="C10" s="169"/>
      <c r="D10" s="170"/>
      <c r="E10" s="252"/>
      <c r="F10" s="162"/>
      <c r="G10" s="162"/>
      <c r="H10" s="162"/>
      <c r="I10" s="252"/>
      <c r="J10" s="162"/>
      <c r="K10" s="162"/>
    </row>
    <row r="11" spans="1:11" s="164" customFormat="1" ht="15" customHeight="1" x14ac:dyDescent="0.5">
      <c r="A11" s="168" t="s">
        <v>194</v>
      </c>
      <c r="B11" s="168"/>
      <c r="C11" s="173"/>
      <c r="D11" s="170"/>
      <c r="E11" s="253">
        <v>1138876681</v>
      </c>
      <c r="F11" s="178"/>
      <c r="G11" s="178">
        <v>320410242</v>
      </c>
      <c r="H11" s="178"/>
      <c r="I11" s="253">
        <v>835705718</v>
      </c>
      <c r="J11" s="178"/>
      <c r="K11" s="178">
        <v>294412296</v>
      </c>
    </row>
    <row r="12" spans="1:11" s="164" customFormat="1" ht="15" customHeight="1" x14ac:dyDescent="0.5">
      <c r="A12" s="168" t="s">
        <v>131</v>
      </c>
      <c r="B12" s="168"/>
      <c r="C12" s="173"/>
      <c r="D12" s="170"/>
      <c r="E12" s="253"/>
      <c r="F12" s="178"/>
      <c r="G12" s="178"/>
      <c r="H12" s="178"/>
      <c r="I12" s="253"/>
      <c r="J12" s="178"/>
      <c r="K12" s="178"/>
    </row>
    <row r="13" spans="1:11" s="164" customFormat="1" ht="15" customHeight="1" x14ac:dyDescent="0.5">
      <c r="A13" s="190" t="s">
        <v>140</v>
      </c>
      <c r="B13" s="168"/>
      <c r="C13" s="173"/>
      <c r="D13" s="170"/>
      <c r="E13" s="253">
        <v>1220513087</v>
      </c>
      <c r="F13" s="178"/>
      <c r="G13" s="178">
        <v>1311470599</v>
      </c>
      <c r="H13" s="178"/>
      <c r="I13" s="253">
        <v>737885845</v>
      </c>
      <c r="J13" s="178"/>
      <c r="K13" s="178">
        <v>739674767</v>
      </c>
    </row>
    <row r="14" spans="1:11" s="164" customFormat="1" ht="15" customHeight="1" x14ac:dyDescent="0.5">
      <c r="A14" s="190" t="s">
        <v>282</v>
      </c>
      <c r="B14" s="168"/>
      <c r="C14" s="173">
        <v>35</v>
      </c>
      <c r="D14" s="170"/>
      <c r="E14" s="253">
        <v>-420645</v>
      </c>
      <c r="F14" s="178"/>
      <c r="G14" s="178">
        <v>-33669630</v>
      </c>
      <c r="H14" s="178"/>
      <c r="I14" s="253">
        <v>-16470506</v>
      </c>
      <c r="J14" s="178"/>
      <c r="K14" s="178">
        <v>-38324389</v>
      </c>
    </row>
    <row r="15" spans="1:11" s="164" customFormat="1" ht="15" customHeight="1" x14ac:dyDescent="0.5">
      <c r="A15" s="190" t="s">
        <v>290</v>
      </c>
      <c r="B15" s="168"/>
      <c r="C15" s="173">
        <v>35</v>
      </c>
      <c r="D15" s="170"/>
      <c r="E15" s="253">
        <v>26719631</v>
      </c>
      <c r="F15" s="178"/>
      <c r="G15" s="178">
        <v>17414159</v>
      </c>
      <c r="H15" s="178"/>
      <c r="I15" s="253">
        <v>12598623</v>
      </c>
      <c r="J15" s="178"/>
      <c r="K15" s="178">
        <v>39720</v>
      </c>
    </row>
    <row r="16" spans="1:11" s="164" customFormat="1" ht="15" customHeight="1" x14ac:dyDescent="0.5">
      <c r="A16" s="190" t="s">
        <v>212</v>
      </c>
      <c r="B16" s="168"/>
      <c r="C16" s="173"/>
      <c r="D16" s="170"/>
      <c r="E16" s="253">
        <v>0</v>
      </c>
      <c r="F16" s="178"/>
      <c r="G16" s="178">
        <v>112000</v>
      </c>
      <c r="H16" s="178"/>
      <c r="I16" s="253">
        <v>0</v>
      </c>
      <c r="J16" s="178"/>
      <c r="K16" s="178">
        <v>0</v>
      </c>
    </row>
    <row r="17" spans="1:11" s="164" customFormat="1" ht="15" customHeight="1" x14ac:dyDescent="0.5">
      <c r="A17" s="190" t="s">
        <v>272</v>
      </c>
      <c r="B17" s="168"/>
      <c r="C17" s="173">
        <v>35</v>
      </c>
      <c r="D17" s="170"/>
      <c r="E17" s="253">
        <v>20113186</v>
      </c>
      <c r="F17" s="178"/>
      <c r="G17" s="178">
        <v>-6888834</v>
      </c>
      <c r="H17" s="178"/>
      <c r="I17" s="253">
        <v>15711785</v>
      </c>
      <c r="J17" s="178"/>
      <c r="K17" s="178">
        <v>-2717038</v>
      </c>
    </row>
    <row r="18" spans="1:11" s="164" customFormat="1" ht="15" customHeight="1" x14ac:dyDescent="0.5">
      <c r="A18" s="190" t="s">
        <v>280</v>
      </c>
      <c r="B18" s="168"/>
      <c r="C18" s="173">
        <v>35</v>
      </c>
      <c r="D18" s="170"/>
      <c r="E18" s="253">
        <v>-40988396</v>
      </c>
      <c r="F18" s="178"/>
      <c r="G18" s="178">
        <v>-56268030</v>
      </c>
      <c r="H18" s="178"/>
      <c r="I18" s="253">
        <v>0</v>
      </c>
      <c r="J18" s="178"/>
      <c r="K18" s="178">
        <v>0</v>
      </c>
    </row>
    <row r="19" spans="1:11" s="164" customFormat="1" ht="15" customHeight="1" x14ac:dyDescent="0.5">
      <c r="A19" s="190" t="s">
        <v>288</v>
      </c>
      <c r="B19" s="168"/>
      <c r="C19" s="173"/>
      <c r="D19" s="170"/>
      <c r="E19" s="253">
        <v>1854591</v>
      </c>
      <c r="F19" s="178"/>
      <c r="G19" s="178">
        <v>-535087</v>
      </c>
      <c r="H19" s="178"/>
      <c r="I19" s="253">
        <v>578460</v>
      </c>
      <c r="J19" s="178"/>
      <c r="K19" s="178">
        <v>2839212</v>
      </c>
    </row>
    <row r="20" spans="1:11" s="164" customFormat="1" ht="15" customHeight="1" x14ac:dyDescent="0.5">
      <c r="A20" s="190" t="s">
        <v>291</v>
      </c>
      <c r="B20" s="168"/>
      <c r="C20" s="173">
        <v>35</v>
      </c>
      <c r="D20" s="170"/>
      <c r="E20" s="253">
        <v>11527798</v>
      </c>
      <c r="F20" s="178"/>
      <c r="G20" s="178">
        <v>33933238</v>
      </c>
      <c r="H20" s="178"/>
      <c r="I20" s="253">
        <v>3182125</v>
      </c>
      <c r="J20" s="178"/>
      <c r="K20" s="178">
        <v>23737036</v>
      </c>
    </row>
    <row r="21" spans="1:11" s="164" customFormat="1" ht="15" customHeight="1" x14ac:dyDescent="0.5">
      <c r="A21" s="190" t="s">
        <v>289</v>
      </c>
      <c r="B21" s="168"/>
      <c r="C21" s="173">
        <v>35</v>
      </c>
      <c r="D21" s="170"/>
      <c r="E21" s="253">
        <v>17188885</v>
      </c>
      <c r="F21" s="178"/>
      <c r="G21" s="178">
        <v>10249254</v>
      </c>
      <c r="H21" s="178"/>
      <c r="I21" s="253">
        <v>0</v>
      </c>
      <c r="J21" s="178"/>
      <c r="K21" s="178">
        <v>19861843</v>
      </c>
    </row>
    <row r="22" spans="1:11" s="164" customFormat="1" ht="15" customHeight="1" x14ac:dyDescent="0.5">
      <c r="A22" s="190" t="s">
        <v>141</v>
      </c>
      <c r="B22" s="190"/>
      <c r="C22" s="173">
        <v>34</v>
      </c>
      <c r="D22" s="170"/>
      <c r="E22" s="253">
        <v>0</v>
      </c>
      <c r="F22" s="178"/>
      <c r="G22" s="178">
        <v>-88079247</v>
      </c>
      <c r="H22" s="178"/>
      <c r="I22" s="253">
        <v>0</v>
      </c>
      <c r="J22" s="178"/>
      <c r="K22" s="178">
        <v>-75625400</v>
      </c>
    </row>
    <row r="23" spans="1:11" s="164" customFormat="1" ht="15" customHeight="1" x14ac:dyDescent="0.5">
      <c r="A23" s="190" t="s">
        <v>246</v>
      </c>
      <c r="B23" s="190"/>
      <c r="C23" s="173"/>
      <c r="D23" s="170"/>
      <c r="E23" s="253">
        <v>-1654797</v>
      </c>
      <c r="F23" s="178"/>
      <c r="G23" s="178">
        <v>-6378611</v>
      </c>
      <c r="H23" s="178"/>
      <c r="I23" s="253">
        <v>-991269</v>
      </c>
      <c r="J23" s="178"/>
      <c r="K23" s="178">
        <v>-2241687</v>
      </c>
    </row>
    <row r="24" spans="1:11" s="164" customFormat="1" ht="15" customHeight="1" x14ac:dyDescent="0.5">
      <c r="A24" s="190" t="s">
        <v>170</v>
      </c>
      <c r="B24" s="168"/>
      <c r="C24" s="173"/>
      <c r="D24" s="170"/>
      <c r="E24" s="253"/>
      <c r="F24" s="178"/>
      <c r="G24" s="178"/>
      <c r="H24" s="178"/>
      <c r="I24" s="253"/>
      <c r="J24" s="178"/>
      <c r="K24" s="178"/>
    </row>
    <row r="25" spans="1:11" s="164" customFormat="1" ht="15" customHeight="1" x14ac:dyDescent="0.5">
      <c r="A25" s="190"/>
      <c r="B25" s="190" t="s">
        <v>168</v>
      </c>
      <c r="C25" s="173"/>
      <c r="D25" s="170"/>
      <c r="E25" s="253">
        <v>-157529</v>
      </c>
      <c r="F25" s="178"/>
      <c r="G25" s="178">
        <v>-4739518</v>
      </c>
      <c r="H25" s="178"/>
      <c r="I25" s="253">
        <v>-157529</v>
      </c>
      <c r="J25" s="178"/>
      <c r="K25" s="178">
        <v>-4739518</v>
      </c>
    </row>
    <row r="26" spans="1:11" s="164" customFormat="1" ht="15" customHeight="1" x14ac:dyDescent="0.5">
      <c r="A26" s="190" t="s">
        <v>281</v>
      </c>
      <c r="B26" s="190"/>
      <c r="C26" s="173"/>
      <c r="D26" s="170"/>
      <c r="E26" s="253"/>
      <c r="F26" s="178"/>
      <c r="G26" s="178"/>
      <c r="H26" s="178"/>
      <c r="I26" s="253"/>
      <c r="J26" s="178"/>
      <c r="K26" s="178"/>
    </row>
    <row r="27" spans="1:11" s="164" customFormat="1" ht="15" customHeight="1" x14ac:dyDescent="0.5">
      <c r="A27" s="190"/>
      <c r="B27" s="190" t="s">
        <v>171</v>
      </c>
      <c r="C27" s="173">
        <v>11.2</v>
      </c>
      <c r="D27" s="170"/>
      <c r="E27" s="253">
        <v>5235879</v>
      </c>
      <c r="F27" s="178"/>
      <c r="G27" s="178">
        <v>4684152</v>
      </c>
      <c r="H27" s="178"/>
      <c r="I27" s="253">
        <v>5235879</v>
      </c>
      <c r="J27" s="178"/>
      <c r="K27" s="178">
        <v>4684152</v>
      </c>
    </row>
    <row r="28" spans="1:11" s="164" customFormat="1" ht="15" customHeight="1" x14ac:dyDescent="0.5">
      <c r="A28" s="190" t="s">
        <v>256</v>
      </c>
      <c r="B28" s="190"/>
      <c r="C28" s="173">
        <v>14</v>
      </c>
      <c r="D28" s="170"/>
      <c r="E28" s="253">
        <v>-346122080</v>
      </c>
      <c r="F28" s="178"/>
      <c r="G28" s="178">
        <v>0</v>
      </c>
      <c r="H28" s="178"/>
      <c r="I28" s="253">
        <v>-215409827</v>
      </c>
      <c r="J28" s="178"/>
      <c r="K28" s="178">
        <v>0</v>
      </c>
    </row>
    <row r="29" spans="1:11" s="164" customFormat="1" ht="15" customHeight="1" x14ac:dyDescent="0.5">
      <c r="A29" s="190" t="s">
        <v>213</v>
      </c>
      <c r="B29" s="168"/>
      <c r="C29" s="173">
        <v>15</v>
      </c>
      <c r="D29" s="170"/>
      <c r="E29" s="253">
        <v>0</v>
      </c>
      <c r="F29" s="178"/>
      <c r="G29" s="178">
        <v>-121431149</v>
      </c>
      <c r="H29" s="178"/>
      <c r="I29" s="253">
        <v>0</v>
      </c>
      <c r="J29" s="178"/>
      <c r="K29" s="178">
        <v>-121431149</v>
      </c>
    </row>
    <row r="30" spans="1:11" s="164" customFormat="1" ht="15" customHeight="1" x14ac:dyDescent="0.5">
      <c r="A30" s="190" t="s">
        <v>273</v>
      </c>
      <c r="B30" s="168"/>
      <c r="C30" s="173"/>
      <c r="D30" s="170"/>
      <c r="E30" s="253"/>
      <c r="F30" s="178"/>
      <c r="G30" s="178"/>
      <c r="H30" s="178"/>
      <c r="I30" s="253"/>
      <c r="J30" s="178"/>
      <c r="K30" s="178"/>
    </row>
    <row r="31" spans="1:11" s="164" customFormat="1" ht="15" customHeight="1" x14ac:dyDescent="0.5">
      <c r="A31" s="280"/>
      <c r="B31" s="190" t="s">
        <v>204</v>
      </c>
      <c r="C31" s="173" t="s">
        <v>192</v>
      </c>
      <c r="D31" s="170"/>
      <c r="E31" s="253">
        <v>-104676525</v>
      </c>
      <c r="F31" s="178"/>
      <c r="G31" s="178">
        <v>43819581</v>
      </c>
      <c r="H31" s="178"/>
      <c r="I31" s="253">
        <v>-458307450</v>
      </c>
      <c r="J31" s="178"/>
      <c r="K31" s="178">
        <v>-166450638</v>
      </c>
    </row>
    <row r="32" spans="1:11" s="164" customFormat="1" ht="15" customHeight="1" x14ac:dyDescent="0.5">
      <c r="A32" s="190" t="s">
        <v>285</v>
      </c>
      <c r="B32" s="190"/>
      <c r="C32" s="173">
        <v>14</v>
      </c>
      <c r="D32" s="170"/>
      <c r="E32" s="253">
        <v>0</v>
      </c>
      <c r="F32" s="178"/>
      <c r="G32" s="178">
        <v>0</v>
      </c>
      <c r="H32" s="178"/>
      <c r="I32" s="253">
        <v>-917355</v>
      </c>
      <c r="J32" s="178"/>
      <c r="K32" s="178">
        <v>0</v>
      </c>
    </row>
    <row r="33" spans="1:11" s="164" customFormat="1" ht="15" customHeight="1" x14ac:dyDescent="0.5">
      <c r="A33" s="190" t="s">
        <v>284</v>
      </c>
      <c r="B33" s="168"/>
      <c r="C33" s="173">
        <v>16</v>
      </c>
      <c r="D33" s="170"/>
      <c r="E33" s="253">
        <v>0</v>
      </c>
      <c r="F33" s="178"/>
      <c r="G33" s="178">
        <v>5822</v>
      </c>
      <c r="H33" s="178"/>
      <c r="I33" s="253">
        <v>0</v>
      </c>
      <c r="J33" s="178"/>
      <c r="K33" s="178">
        <v>0</v>
      </c>
    </row>
    <row r="34" spans="1:11" s="164" customFormat="1" ht="15" customHeight="1" x14ac:dyDescent="0.5">
      <c r="A34" s="190" t="s">
        <v>142</v>
      </c>
      <c r="B34" s="168"/>
      <c r="C34" s="173"/>
      <c r="D34" s="170"/>
      <c r="E34" s="253">
        <v>-3257431</v>
      </c>
      <c r="F34" s="178"/>
      <c r="G34" s="178">
        <v>6160401</v>
      </c>
      <c r="H34" s="178"/>
      <c r="I34" s="253">
        <v>-3813452</v>
      </c>
      <c r="J34" s="178"/>
      <c r="K34" s="178">
        <v>5935489</v>
      </c>
    </row>
    <row r="35" spans="1:11" s="164" customFormat="1" ht="15" customHeight="1" x14ac:dyDescent="0.5">
      <c r="A35" s="190" t="s">
        <v>66</v>
      </c>
      <c r="B35" s="190"/>
      <c r="C35" s="173">
        <v>28</v>
      </c>
      <c r="D35" s="170"/>
      <c r="E35" s="253">
        <v>9765950</v>
      </c>
      <c r="F35" s="178"/>
      <c r="G35" s="178">
        <v>8879151</v>
      </c>
      <c r="H35" s="178"/>
      <c r="I35" s="253">
        <v>5648602</v>
      </c>
      <c r="J35" s="178"/>
      <c r="K35" s="178">
        <v>3735543</v>
      </c>
    </row>
    <row r="36" spans="1:11" s="164" customFormat="1" ht="15" customHeight="1" x14ac:dyDescent="0.5">
      <c r="A36" s="190" t="s">
        <v>257</v>
      </c>
      <c r="B36" s="190"/>
      <c r="C36" s="173"/>
      <c r="D36" s="170"/>
      <c r="E36" s="253">
        <v>-11677</v>
      </c>
      <c r="F36" s="178"/>
      <c r="G36" s="178">
        <v>0</v>
      </c>
      <c r="H36" s="178"/>
      <c r="I36" s="253">
        <v>0</v>
      </c>
      <c r="J36" s="178"/>
      <c r="K36" s="178">
        <v>0</v>
      </c>
    </row>
    <row r="37" spans="1:11" s="164" customFormat="1" ht="15" customHeight="1" x14ac:dyDescent="0.5">
      <c r="A37" s="190" t="s">
        <v>283</v>
      </c>
      <c r="B37" s="168"/>
      <c r="C37" s="173"/>
      <c r="D37" s="170"/>
      <c r="E37" s="253">
        <v>5323756</v>
      </c>
      <c r="F37" s="178"/>
      <c r="G37" s="178">
        <v>1096964</v>
      </c>
      <c r="H37" s="178"/>
      <c r="I37" s="253">
        <v>708785</v>
      </c>
      <c r="J37" s="178"/>
      <c r="K37" s="178">
        <v>814744</v>
      </c>
    </row>
    <row r="38" spans="1:11" s="164" customFormat="1" ht="15" customHeight="1" x14ac:dyDescent="0.5">
      <c r="A38" s="190" t="s">
        <v>132</v>
      </c>
      <c r="B38" s="190"/>
      <c r="C38" s="173">
        <v>34</v>
      </c>
      <c r="D38" s="170"/>
      <c r="E38" s="253">
        <v>-15386685</v>
      </c>
      <c r="F38" s="178"/>
      <c r="G38" s="178">
        <v>-14304652</v>
      </c>
      <c r="H38" s="178"/>
      <c r="I38" s="253">
        <v>-32246287</v>
      </c>
      <c r="J38" s="178"/>
      <c r="K38" s="178">
        <v>-31657337</v>
      </c>
    </row>
    <row r="39" spans="1:11" s="164" customFormat="1" ht="15" customHeight="1" x14ac:dyDescent="0.5">
      <c r="A39" s="190" t="s">
        <v>187</v>
      </c>
      <c r="B39" s="190"/>
      <c r="C39" s="173">
        <v>34</v>
      </c>
      <c r="D39" s="170"/>
      <c r="E39" s="253">
        <v>-73637708</v>
      </c>
      <c r="F39" s="178"/>
      <c r="G39" s="178">
        <v>-45460021</v>
      </c>
      <c r="H39" s="178"/>
      <c r="I39" s="253">
        <v>-73637708</v>
      </c>
      <c r="J39" s="178"/>
      <c r="K39" s="178">
        <v>-45460021</v>
      </c>
    </row>
    <row r="40" spans="1:11" s="164" customFormat="1" ht="15" customHeight="1" x14ac:dyDescent="0.5">
      <c r="A40" s="190" t="s">
        <v>143</v>
      </c>
      <c r="B40" s="168"/>
      <c r="C40" s="173">
        <v>36</v>
      </c>
      <c r="D40" s="170"/>
      <c r="E40" s="253">
        <v>203821298</v>
      </c>
      <c r="F40" s="178"/>
      <c r="G40" s="178">
        <v>200530688</v>
      </c>
      <c r="H40" s="178"/>
      <c r="I40" s="253">
        <v>194042151</v>
      </c>
      <c r="J40" s="178"/>
      <c r="K40" s="178">
        <v>193000945</v>
      </c>
    </row>
    <row r="41" spans="1:11" s="164" customFormat="1" ht="15" customHeight="1" x14ac:dyDescent="0.5">
      <c r="A41" s="190"/>
      <c r="B41" s="190"/>
      <c r="C41" s="173"/>
      <c r="D41" s="170"/>
      <c r="E41" s="253"/>
      <c r="F41" s="178"/>
      <c r="G41" s="178"/>
      <c r="H41" s="178"/>
      <c r="I41" s="253"/>
      <c r="J41" s="178"/>
      <c r="K41" s="178"/>
    </row>
    <row r="42" spans="1:11" s="164" customFormat="1" ht="15" customHeight="1" x14ac:dyDescent="0.5">
      <c r="A42" s="190" t="s">
        <v>139</v>
      </c>
      <c r="B42" s="168"/>
      <c r="C42" s="173"/>
      <c r="D42" s="170"/>
      <c r="E42" s="253"/>
      <c r="F42" s="178"/>
      <c r="G42" s="178"/>
      <c r="H42" s="178"/>
      <c r="I42" s="253"/>
      <c r="J42" s="178"/>
      <c r="K42" s="178"/>
    </row>
    <row r="43" spans="1:11" s="164" customFormat="1" ht="15" customHeight="1" x14ac:dyDescent="0.5">
      <c r="A43" s="284" t="s">
        <v>230</v>
      </c>
      <c r="B43" s="168"/>
      <c r="C43" s="173"/>
      <c r="D43" s="170"/>
      <c r="E43" s="253">
        <v>-167386697</v>
      </c>
      <c r="F43" s="178"/>
      <c r="G43" s="178">
        <v>-144902334</v>
      </c>
      <c r="H43" s="178"/>
      <c r="I43" s="253">
        <v>-99782118</v>
      </c>
      <c r="J43" s="178"/>
      <c r="K43" s="178">
        <v>3541015</v>
      </c>
    </row>
    <row r="44" spans="1:11" s="164" customFormat="1" ht="15" customHeight="1" x14ac:dyDescent="0.5">
      <c r="A44" s="190" t="s">
        <v>133</v>
      </c>
      <c r="B44" s="168"/>
      <c r="C44" s="173"/>
      <c r="D44" s="170"/>
      <c r="E44" s="253">
        <v>-58161930</v>
      </c>
      <c r="F44" s="178"/>
      <c r="G44" s="178">
        <v>-33578647</v>
      </c>
      <c r="H44" s="178"/>
      <c r="I44" s="253">
        <v>-45728885</v>
      </c>
      <c r="J44" s="178"/>
      <c r="K44" s="178">
        <v>-18631346</v>
      </c>
    </row>
    <row r="45" spans="1:11" s="164" customFormat="1" ht="15" customHeight="1" x14ac:dyDescent="0.5">
      <c r="A45" s="190" t="s">
        <v>144</v>
      </c>
      <c r="B45" s="168"/>
      <c r="C45" s="173"/>
      <c r="D45" s="170"/>
      <c r="E45" s="253">
        <v>-55696865</v>
      </c>
      <c r="F45" s="178"/>
      <c r="G45" s="178">
        <v>-118844305</v>
      </c>
      <c r="H45" s="178"/>
      <c r="I45" s="253">
        <v>0</v>
      </c>
      <c r="J45" s="178"/>
      <c r="K45" s="178">
        <v>0</v>
      </c>
    </row>
    <row r="46" spans="1:11" s="164" customFormat="1" ht="15" customHeight="1" x14ac:dyDescent="0.5">
      <c r="A46" s="190" t="s">
        <v>134</v>
      </c>
      <c r="B46" s="168"/>
      <c r="C46" s="173"/>
      <c r="D46" s="170"/>
      <c r="E46" s="253">
        <v>-30364472</v>
      </c>
      <c r="F46" s="178"/>
      <c r="G46" s="178">
        <v>-1566151</v>
      </c>
      <c r="H46" s="178"/>
      <c r="I46" s="253">
        <v>-28572022</v>
      </c>
      <c r="J46" s="178"/>
      <c r="K46" s="178">
        <v>-2099867</v>
      </c>
    </row>
    <row r="47" spans="1:11" s="164" customFormat="1" ht="15" customHeight="1" x14ac:dyDescent="0.5">
      <c r="A47" s="190" t="s">
        <v>145</v>
      </c>
      <c r="B47" s="168"/>
      <c r="C47" s="173"/>
      <c r="D47" s="170"/>
      <c r="E47" s="253">
        <v>1784145</v>
      </c>
      <c r="F47" s="178"/>
      <c r="G47" s="178">
        <v>1732940</v>
      </c>
      <c r="H47" s="178"/>
      <c r="I47" s="253">
        <v>0</v>
      </c>
      <c r="J47" s="178"/>
      <c r="K47" s="178">
        <v>0</v>
      </c>
    </row>
    <row r="48" spans="1:11" s="164" customFormat="1" ht="15" customHeight="1" x14ac:dyDescent="0.5">
      <c r="A48" s="190" t="s">
        <v>135</v>
      </c>
      <c r="B48" s="168"/>
      <c r="C48" s="173"/>
      <c r="D48" s="170"/>
      <c r="E48" s="253">
        <v>-87929207</v>
      </c>
      <c r="F48" s="178"/>
      <c r="G48" s="178">
        <v>-4776170</v>
      </c>
      <c r="H48" s="178"/>
      <c r="I48" s="253">
        <v>-46631437</v>
      </c>
      <c r="J48" s="178"/>
      <c r="K48" s="178">
        <v>-2063887</v>
      </c>
    </row>
    <row r="49" spans="1:11" s="164" customFormat="1" ht="15" customHeight="1" x14ac:dyDescent="0.5">
      <c r="A49" s="284" t="s">
        <v>231</v>
      </c>
      <c r="B49" s="168"/>
      <c r="C49" s="173"/>
      <c r="D49" s="170"/>
      <c r="E49" s="253">
        <v>562480546</v>
      </c>
      <c r="F49" s="178"/>
      <c r="G49" s="178">
        <v>31389157</v>
      </c>
      <c r="H49" s="178"/>
      <c r="I49" s="253">
        <v>410604448</v>
      </c>
      <c r="J49" s="178"/>
      <c r="K49" s="178">
        <v>19752667</v>
      </c>
    </row>
    <row r="50" spans="1:11" s="164" customFormat="1" ht="15" customHeight="1" x14ac:dyDescent="0.5">
      <c r="A50" s="190" t="s">
        <v>137</v>
      </c>
      <c r="B50" s="168"/>
      <c r="C50" s="173"/>
      <c r="D50" s="170"/>
      <c r="E50" s="253">
        <v>5695441</v>
      </c>
      <c r="F50" s="178"/>
      <c r="G50" s="178">
        <v>-79114762</v>
      </c>
      <c r="H50" s="178"/>
      <c r="I50" s="253">
        <v>-2582984</v>
      </c>
      <c r="J50" s="178"/>
      <c r="K50" s="178">
        <v>-80058033</v>
      </c>
    </row>
    <row r="51" spans="1:11" s="164" customFormat="1" ht="15" customHeight="1" x14ac:dyDescent="0.5">
      <c r="A51" s="190" t="s">
        <v>136</v>
      </c>
      <c r="B51" s="168"/>
      <c r="C51" s="169"/>
      <c r="D51" s="170"/>
      <c r="E51" s="253">
        <v>10024070</v>
      </c>
      <c r="F51" s="178"/>
      <c r="G51" s="178">
        <v>-73669362</v>
      </c>
      <c r="H51" s="178"/>
      <c r="I51" s="253">
        <v>-77806766</v>
      </c>
      <c r="J51" s="178"/>
      <c r="K51" s="178">
        <v>-24224710</v>
      </c>
    </row>
    <row r="52" spans="1:11" s="164" customFormat="1" ht="15" customHeight="1" x14ac:dyDescent="0.5">
      <c r="A52" s="190" t="s">
        <v>138</v>
      </c>
      <c r="B52" s="168"/>
      <c r="C52" s="169"/>
      <c r="D52" s="170"/>
      <c r="E52" s="253">
        <v>-11394553</v>
      </c>
      <c r="F52" s="178"/>
      <c r="G52" s="178">
        <v>-29306291</v>
      </c>
      <c r="H52" s="178"/>
      <c r="I52" s="253">
        <v>-8871232</v>
      </c>
      <c r="J52" s="178"/>
      <c r="K52" s="178">
        <v>-10645062</v>
      </c>
    </row>
    <row r="53" spans="1:11" s="164" customFormat="1" ht="15" customHeight="1" x14ac:dyDescent="0.5">
      <c r="A53" s="190" t="s">
        <v>146</v>
      </c>
      <c r="B53" s="168"/>
      <c r="C53" s="173">
        <v>28</v>
      </c>
      <c r="D53" s="170"/>
      <c r="E53" s="254">
        <v>-3440012</v>
      </c>
      <c r="F53" s="178"/>
      <c r="G53" s="181">
        <v>-7095023</v>
      </c>
      <c r="H53" s="178"/>
      <c r="I53" s="254">
        <v>-2636727</v>
      </c>
      <c r="J53" s="178"/>
      <c r="K53" s="181">
        <v>-6935717</v>
      </c>
    </row>
    <row r="54" spans="1:11" s="164" customFormat="1" ht="15" customHeight="1" x14ac:dyDescent="0.5">
      <c r="A54" s="190"/>
      <c r="B54" s="168"/>
      <c r="C54" s="169"/>
      <c r="D54" s="170"/>
      <c r="E54" s="252"/>
      <c r="F54" s="162"/>
      <c r="G54" s="162"/>
      <c r="H54" s="162"/>
      <c r="I54" s="252"/>
      <c r="J54" s="162"/>
      <c r="K54" s="162"/>
    </row>
    <row r="55" spans="1:11" s="164" customFormat="1" ht="15" customHeight="1" x14ac:dyDescent="0.5">
      <c r="A55" s="190" t="s">
        <v>274</v>
      </c>
      <c r="B55" s="190"/>
      <c r="C55" s="169"/>
      <c r="D55" s="170"/>
      <c r="E55" s="254">
        <f>SUM(E11:E53)</f>
        <v>2240237735</v>
      </c>
      <c r="F55" s="178"/>
      <c r="G55" s="181">
        <f>SUM(G11:G53)</f>
        <v>1121280524</v>
      </c>
      <c r="H55" s="178"/>
      <c r="I55" s="254">
        <f>SUM(I11:I53)</f>
        <v>1107338867</v>
      </c>
      <c r="J55" s="178"/>
      <c r="K55" s="181">
        <f>SUM(K11:K53)</f>
        <v>678723630</v>
      </c>
    </row>
    <row r="56" spans="1:11" s="164" customFormat="1" ht="16.5" customHeight="1" x14ac:dyDescent="0.5">
      <c r="A56" s="190"/>
      <c r="B56" s="168"/>
      <c r="C56" s="169"/>
      <c r="D56" s="170"/>
      <c r="E56" s="162"/>
      <c r="F56" s="162"/>
      <c r="G56" s="162"/>
      <c r="H56" s="162"/>
      <c r="I56" s="162"/>
      <c r="J56" s="162"/>
      <c r="K56" s="162"/>
    </row>
    <row r="57" spans="1:11" s="164" customFormat="1" ht="16.5" customHeight="1" x14ac:dyDescent="0.5">
      <c r="A57" s="190"/>
      <c r="B57" s="168"/>
      <c r="C57" s="169"/>
      <c r="D57" s="170"/>
      <c r="E57" s="162"/>
      <c r="F57" s="162"/>
      <c r="G57" s="162"/>
      <c r="H57" s="162"/>
      <c r="I57" s="162"/>
      <c r="J57" s="162"/>
      <c r="K57" s="162"/>
    </row>
    <row r="58" spans="1:11" s="164" customFormat="1" ht="16.5" customHeight="1" x14ac:dyDescent="0.5">
      <c r="A58" s="190"/>
      <c r="B58" s="168"/>
      <c r="C58" s="169"/>
      <c r="D58" s="170"/>
      <c r="E58" s="162"/>
      <c r="F58" s="162"/>
      <c r="G58" s="162"/>
      <c r="H58" s="162"/>
      <c r="I58" s="162"/>
      <c r="J58" s="162"/>
      <c r="K58" s="162"/>
    </row>
    <row r="59" spans="1:11" s="164" customFormat="1" ht="16.5" customHeight="1" x14ac:dyDescent="0.5">
      <c r="A59" s="190"/>
      <c r="B59" s="168"/>
      <c r="C59" s="169"/>
      <c r="D59" s="170"/>
      <c r="E59" s="162"/>
      <c r="F59" s="162"/>
      <c r="G59" s="162"/>
      <c r="H59" s="162"/>
      <c r="I59" s="162"/>
      <c r="J59" s="162"/>
      <c r="K59" s="162"/>
    </row>
    <row r="60" spans="1:11" s="164" customFormat="1" ht="16.5" customHeight="1" x14ac:dyDescent="0.5">
      <c r="A60" s="190"/>
      <c r="B60" s="168"/>
      <c r="C60" s="169"/>
      <c r="D60" s="170"/>
      <c r="E60" s="162"/>
      <c r="F60" s="162"/>
      <c r="G60" s="162"/>
      <c r="H60" s="162"/>
      <c r="I60" s="162"/>
      <c r="J60" s="162"/>
      <c r="K60" s="162"/>
    </row>
    <row r="61" spans="1:11" s="164" customFormat="1" ht="23.1" customHeight="1" x14ac:dyDescent="0.5">
      <c r="A61" s="190"/>
      <c r="B61" s="168"/>
      <c r="C61" s="169"/>
      <c r="D61" s="170"/>
      <c r="E61" s="162"/>
      <c r="F61" s="162"/>
      <c r="G61" s="162"/>
      <c r="H61" s="162"/>
      <c r="I61" s="162"/>
      <c r="J61" s="162"/>
      <c r="K61" s="162"/>
    </row>
    <row r="62" spans="1:11" s="164" customFormat="1" ht="23.1" customHeight="1" x14ac:dyDescent="0.5">
      <c r="A62" s="190"/>
      <c r="B62" s="168"/>
      <c r="C62" s="169"/>
      <c r="D62" s="170"/>
      <c r="E62" s="162"/>
      <c r="F62" s="162"/>
      <c r="G62" s="162"/>
      <c r="H62" s="162"/>
      <c r="I62" s="162"/>
      <c r="J62" s="162"/>
      <c r="K62" s="162"/>
    </row>
    <row r="63" spans="1:11" s="164" customFormat="1" ht="16.5" customHeight="1" x14ac:dyDescent="0.5">
      <c r="A63" s="190"/>
      <c r="B63" s="168"/>
      <c r="C63" s="169"/>
      <c r="D63" s="170"/>
      <c r="E63" s="162"/>
      <c r="F63" s="162"/>
      <c r="G63" s="162"/>
      <c r="H63" s="162"/>
      <c r="I63" s="162"/>
      <c r="J63" s="162"/>
      <c r="K63" s="162"/>
    </row>
    <row r="64" spans="1:11" s="164" customFormat="1" ht="8.25" customHeight="1" x14ac:dyDescent="0.5">
      <c r="A64" s="190"/>
      <c r="B64" s="168"/>
      <c r="C64" s="169"/>
      <c r="D64" s="170"/>
      <c r="E64" s="162"/>
      <c r="F64" s="162"/>
      <c r="G64" s="162"/>
      <c r="H64" s="162"/>
      <c r="I64" s="162"/>
      <c r="J64" s="162"/>
      <c r="K64" s="162"/>
    </row>
    <row r="65" spans="1:11" s="164" customFormat="1" ht="9" customHeight="1" x14ac:dyDescent="0.5">
      <c r="A65" s="190"/>
      <c r="B65" s="168"/>
      <c r="C65" s="169"/>
      <c r="D65" s="170"/>
      <c r="E65" s="162"/>
      <c r="F65" s="162"/>
      <c r="G65" s="162"/>
      <c r="H65" s="162"/>
      <c r="I65" s="162"/>
      <c r="J65" s="162"/>
      <c r="K65" s="162"/>
    </row>
    <row r="66" spans="1:11" s="172" customFormat="1" ht="22.35" customHeight="1" x14ac:dyDescent="0.5">
      <c r="A66" s="313" t="str">
        <f>A126</f>
        <v>The accompanying notes are an integral part of these consolidated and separate financial statements.</v>
      </c>
      <c r="B66" s="313"/>
      <c r="C66" s="313"/>
      <c r="D66" s="313"/>
      <c r="E66" s="313"/>
      <c r="F66" s="313"/>
      <c r="G66" s="313"/>
      <c r="H66" s="313"/>
      <c r="I66" s="313"/>
      <c r="J66" s="313"/>
      <c r="K66" s="313"/>
    </row>
    <row r="67" spans="1:11" ht="16.5" customHeight="1" x14ac:dyDescent="0.5">
      <c r="A67" s="156" t="s">
        <v>18</v>
      </c>
    </row>
    <row r="68" spans="1:11" s="164" customFormat="1" ht="16.5" customHeight="1" x14ac:dyDescent="0.5">
      <c r="A68" s="156" t="s">
        <v>104</v>
      </c>
      <c r="B68" s="156"/>
      <c r="C68" s="160"/>
      <c r="D68" s="161"/>
      <c r="E68" s="162"/>
      <c r="F68" s="162"/>
      <c r="G68" s="162"/>
      <c r="H68" s="162"/>
      <c r="I68" s="163"/>
      <c r="J68" s="163"/>
      <c r="K68" s="163"/>
    </row>
    <row r="69" spans="1:11" s="164" customFormat="1" ht="16.5" customHeight="1" x14ac:dyDescent="0.5">
      <c r="A69" s="165" t="s">
        <v>249</v>
      </c>
      <c r="B69" s="165"/>
      <c r="C69" s="166"/>
      <c r="D69" s="167"/>
      <c r="E69" s="298"/>
      <c r="F69" s="298"/>
      <c r="G69" s="298"/>
      <c r="H69" s="298"/>
      <c r="I69" s="298"/>
      <c r="J69" s="298"/>
      <c r="K69" s="298"/>
    </row>
    <row r="70" spans="1:11" s="164" customFormat="1" ht="16.5" customHeight="1" x14ac:dyDescent="0.5">
      <c r="A70" s="168"/>
      <c r="B70" s="168"/>
      <c r="C70" s="169"/>
      <c r="D70" s="170"/>
      <c r="E70" s="162"/>
      <c r="F70" s="162"/>
      <c r="G70" s="162"/>
      <c r="H70" s="162"/>
      <c r="I70" s="162"/>
      <c r="J70" s="162"/>
      <c r="K70" s="162"/>
    </row>
    <row r="71" spans="1:11" s="164" customFormat="1" ht="16.5" customHeight="1" x14ac:dyDescent="0.5">
      <c r="A71" s="168"/>
      <c r="B71" s="168"/>
      <c r="C71" s="169"/>
      <c r="D71" s="170"/>
      <c r="E71" s="162"/>
      <c r="F71" s="162"/>
      <c r="G71" s="162"/>
      <c r="H71" s="162"/>
      <c r="I71" s="162"/>
      <c r="J71" s="162"/>
      <c r="K71" s="162"/>
    </row>
    <row r="72" spans="1:11" s="164" customFormat="1" ht="16.5" customHeight="1" x14ac:dyDescent="0.5">
      <c r="A72" s="168"/>
      <c r="B72" s="168"/>
      <c r="C72" s="169"/>
      <c r="D72" s="170"/>
      <c r="E72" s="314" t="s">
        <v>25</v>
      </c>
      <c r="F72" s="314"/>
      <c r="G72" s="314"/>
      <c r="H72" s="314"/>
      <c r="I72" s="314"/>
      <c r="J72" s="314"/>
      <c r="K72" s="314"/>
    </row>
    <row r="73" spans="1:11" s="164" customFormat="1" ht="16.5" customHeight="1" x14ac:dyDescent="0.5">
      <c r="A73" s="168"/>
      <c r="B73" s="168"/>
      <c r="C73" s="169"/>
      <c r="D73" s="170"/>
      <c r="E73" s="316" t="s">
        <v>109</v>
      </c>
      <c r="F73" s="316"/>
      <c r="G73" s="316"/>
      <c r="H73" s="211"/>
      <c r="I73" s="316" t="s">
        <v>110</v>
      </c>
      <c r="J73" s="316"/>
      <c r="K73" s="316"/>
    </row>
    <row r="74" spans="1:11" s="164" customFormat="1" ht="16.5" customHeight="1" x14ac:dyDescent="0.5">
      <c r="A74" s="172"/>
      <c r="B74" s="172"/>
      <c r="C74" s="173"/>
      <c r="D74" s="173"/>
      <c r="E74" s="318" t="s">
        <v>108</v>
      </c>
      <c r="F74" s="318"/>
      <c r="G74" s="318"/>
      <c r="H74" s="212"/>
      <c r="I74" s="318" t="s">
        <v>108</v>
      </c>
      <c r="J74" s="318"/>
      <c r="K74" s="318"/>
    </row>
    <row r="75" spans="1:11" s="164" customFormat="1" ht="16.5" customHeight="1" x14ac:dyDescent="0.5">
      <c r="A75" s="157"/>
      <c r="B75" s="157"/>
      <c r="C75" s="174" t="s">
        <v>47</v>
      </c>
      <c r="D75" s="175"/>
      <c r="E75" s="219" t="s">
        <v>248</v>
      </c>
      <c r="F75" s="162"/>
      <c r="G75" s="219" t="s">
        <v>179</v>
      </c>
      <c r="H75" s="162"/>
      <c r="I75" s="219" t="s">
        <v>248</v>
      </c>
      <c r="J75" s="162"/>
      <c r="K75" s="219" t="s">
        <v>179</v>
      </c>
    </row>
    <row r="76" spans="1:11" s="164" customFormat="1" ht="16.5" customHeight="1" x14ac:dyDescent="0.5">
      <c r="A76" s="157"/>
      <c r="B76" s="157"/>
      <c r="C76" s="176"/>
      <c r="D76" s="175"/>
      <c r="E76" s="255"/>
      <c r="F76" s="177"/>
      <c r="G76" s="177"/>
      <c r="H76" s="177"/>
      <c r="I76" s="255"/>
      <c r="J76" s="177"/>
      <c r="K76" s="177"/>
    </row>
    <row r="77" spans="1:11" s="164" customFormat="1" ht="16.5" customHeight="1" x14ac:dyDescent="0.5">
      <c r="A77" s="157" t="s">
        <v>275</v>
      </c>
      <c r="B77" s="157"/>
      <c r="C77" s="158"/>
      <c r="D77" s="158"/>
      <c r="E77" s="256">
        <f>E55</f>
        <v>2240237735</v>
      </c>
      <c r="F77" s="179"/>
      <c r="G77" s="179">
        <f>G55</f>
        <v>1121280524</v>
      </c>
      <c r="H77" s="179"/>
      <c r="I77" s="256">
        <f>I55</f>
        <v>1107338867</v>
      </c>
      <c r="J77" s="179"/>
      <c r="K77" s="179">
        <f>K55</f>
        <v>678723630</v>
      </c>
    </row>
    <row r="78" spans="1:11" s="164" customFormat="1" ht="16.5" customHeight="1" x14ac:dyDescent="0.5">
      <c r="A78" s="157" t="s">
        <v>5</v>
      </c>
      <c r="B78" s="157"/>
      <c r="C78" s="158"/>
      <c r="D78" s="158"/>
      <c r="E78" s="256">
        <v>-200933109</v>
      </c>
      <c r="F78" s="179"/>
      <c r="G78" s="179">
        <v>-185404935</v>
      </c>
      <c r="H78" s="179"/>
      <c r="I78" s="256">
        <v>-189402117</v>
      </c>
      <c r="J78" s="179"/>
      <c r="K78" s="179">
        <v>-182666356</v>
      </c>
    </row>
    <row r="79" spans="1:11" s="164" customFormat="1" ht="16.5" customHeight="1" x14ac:dyDescent="0.5">
      <c r="A79" s="157" t="s">
        <v>6</v>
      </c>
      <c r="B79" s="157"/>
      <c r="C79" s="158"/>
      <c r="D79" s="158"/>
      <c r="E79" s="257">
        <v>-86895397</v>
      </c>
      <c r="F79" s="179"/>
      <c r="G79" s="180">
        <v>-675455316</v>
      </c>
      <c r="H79" s="179"/>
      <c r="I79" s="257">
        <v>-29636979</v>
      </c>
      <c r="J79" s="179"/>
      <c r="K79" s="180">
        <v>-646189450</v>
      </c>
    </row>
    <row r="80" spans="1:11" s="164" customFormat="1" ht="16.5" customHeight="1" x14ac:dyDescent="0.5">
      <c r="A80" s="157"/>
      <c r="B80" s="157"/>
      <c r="C80" s="158"/>
      <c r="D80" s="158"/>
      <c r="E80" s="253"/>
      <c r="F80" s="162"/>
      <c r="G80" s="178"/>
      <c r="H80" s="162"/>
      <c r="I80" s="253"/>
      <c r="J80" s="178"/>
      <c r="K80" s="178"/>
    </row>
    <row r="81" spans="1:11" s="164" customFormat="1" ht="16.5" customHeight="1" x14ac:dyDescent="0.5">
      <c r="A81" s="157" t="s">
        <v>232</v>
      </c>
      <c r="B81" s="157"/>
      <c r="C81" s="158"/>
      <c r="D81" s="158"/>
      <c r="E81" s="254">
        <f>SUM(E77:E80)</f>
        <v>1952409229</v>
      </c>
      <c r="F81" s="163"/>
      <c r="G81" s="181">
        <f>SUM(G77:G80)</f>
        <v>260420273</v>
      </c>
      <c r="H81" s="163"/>
      <c r="I81" s="254">
        <f>SUM(I77:I80)</f>
        <v>888299771</v>
      </c>
      <c r="J81" s="178"/>
      <c r="K81" s="181">
        <f>SUM(K77:K80)</f>
        <v>-150132176</v>
      </c>
    </row>
    <row r="82" spans="1:11" s="164" customFormat="1" ht="16.5" customHeight="1" x14ac:dyDescent="0.5">
      <c r="C82" s="158"/>
      <c r="D82" s="158"/>
      <c r="E82" s="258"/>
      <c r="F82" s="159"/>
      <c r="G82" s="159"/>
      <c r="H82" s="159"/>
      <c r="I82" s="258"/>
      <c r="J82" s="159"/>
      <c r="K82" s="159"/>
    </row>
    <row r="83" spans="1:11" ht="16.5" customHeight="1" x14ac:dyDescent="0.5">
      <c r="A83" s="164" t="s">
        <v>11</v>
      </c>
      <c r="B83" s="164"/>
      <c r="D83" s="158"/>
      <c r="E83" s="253"/>
      <c r="F83" s="178"/>
      <c r="G83" s="178"/>
      <c r="H83" s="178"/>
      <c r="I83" s="253"/>
      <c r="J83" s="178"/>
      <c r="K83" s="178"/>
    </row>
    <row r="84" spans="1:11" ht="16.5" customHeight="1" x14ac:dyDescent="0.5">
      <c r="A84" s="157" t="s">
        <v>233</v>
      </c>
      <c r="C84" s="158" t="s">
        <v>267</v>
      </c>
      <c r="D84" s="158"/>
      <c r="E84" s="256">
        <v>-355000</v>
      </c>
      <c r="F84" s="179"/>
      <c r="G84" s="179">
        <v>-280000</v>
      </c>
      <c r="H84" s="179"/>
      <c r="I84" s="256">
        <v>-746389246</v>
      </c>
      <c r="J84" s="179"/>
      <c r="K84" s="179">
        <v>-716465557</v>
      </c>
    </row>
    <row r="85" spans="1:11" ht="16.5" customHeight="1" x14ac:dyDescent="0.5">
      <c r="A85" s="157" t="s">
        <v>243</v>
      </c>
      <c r="D85" s="158"/>
      <c r="E85" s="256"/>
      <c r="F85" s="179"/>
      <c r="G85" s="179"/>
      <c r="H85" s="179"/>
      <c r="I85" s="256"/>
      <c r="J85" s="179"/>
      <c r="K85" s="179"/>
    </row>
    <row r="86" spans="1:11" ht="16.5" customHeight="1" x14ac:dyDescent="0.5">
      <c r="B86" s="157" t="s">
        <v>244</v>
      </c>
      <c r="C86" s="158" t="s">
        <v>267</v>
      </c>
      <c r="D86" s="158"/>
      <c r="E86" s="256">
        <v>4742926</v>
      </c>
      <c r="F86" s="179"/>
      <c r="G86" s="179">
        <v>12682556</v>
      </c>
      <c r="H86" s="179"/>
      <c r="I86" s="256">
        <v>658888377</v>
      </c>
      <c r="J86" s="179"/>
      <c r="K86" s="179">
        <v>711799080</v>
      </c>
    </row>
    <row r="87" spans="1:11" ht="16.5" customHeight="1" x14ac:dyDescent="0.5">
      <c r="A87" s="182" t="s">
        <v>245</v>
      </c>
      <c r="D87" s="158"/>
      <c r="E87" s="256"/>
      <c r="F87" s="179"/>
      <c r="G87" s="179"/>
      <c r="H87" s="179"/>
      <c r="I87" s="256"/>
      <c r="J87" s="179"/>
      <c r="K87" s="179"/>
    </row>
    <row r="88" spans="1:11" ht="16.5" customHeight="1" x14ac:dyDescent="0.5">
      <c r="B88" s="157" t="s">
        <v>244</v>
      </c>
      <c r="C88" s="158" t="s">
        <v>268</v>
      </c>
      <c r="D88" s="185"/>
      <c r="E88" s="256">
        <v>1900000</v>
      </c>
      <c r="F88" s="179"/>
      <c r="G88" s="179">
        <v>0</v>
      </c>
      <c r="H88" s="179"/>
      <c r="I88" s="256">
        <v>16900000</v>
      </c>
      <c r="J88" s="179"/>
      <c r="K88" s="179">
        <v>8640000</v>
      </c>
    </row>
    <row r="89" spans="1:11" ht="16.5" customHeight="1" x14ac:dyDescent="0.5">
      <c r="A89" s="157" t="s">
        <v>214</v>
      </c>
      <c r="D89" s="185"/>
      <c r="E89" s="256"/>
      <c r="F89" s="179"/>
      <c r="G89" s="179"/>
      <c r="H89" s="179"/>
      <c r="I89" s="256"/>
      <c r="J89" s="179"/>
      <c r="K89" s="179"/>
    </row>
    <row r="90" spans="1:11" ht="16.5" customHeight="1" x14ac:dyDescent="0.5">
      <c r="B90" s="157" t="s">
        <v>167</v>
      </c>
      <c r="C90" s="158">
        <v>11.1</v>
      </c>
      <c r="D90" s="185"/>
      <c r="E90" s="256">
        <v>0</v>
      </c>
      <c r="F90" s="179"/>
      <c r="G90" s="179">
        <v>-249411149</v>
      </c>
      <c r="H90" s="179"/>
      <c r="I90" s="256">
        <v>0</v>
      </c>
      <c r="J90" s="179"/>
      <c r="K90" s="179">
        <v>-249411149</v>
      </c>
    </row>
    <row r="91" spans="1:11" ht="16.5" customHeight="1" x14ac:dyDescent="0.5">
      <c r="A91" s="157" t="s">
        <v>188</v>
      </c>
      <c r="D91" s="185"/>
      <c r="E91" s="256"/>
      <c r="F91" s="179"/>
      <c r="G91" s="179"/>
      <c r="H91" s="179"/>
      <c r="I91" s="256"/>
      <c r="J91" s="179"/>
      <c r="K91" s="179"/>
    </row>
    <row r="92" spans="1:11" ht="16.5" customHeight="1" x14ac:dyDescent="0.5">
      <c r="B92" s="157" t="s">
        <v>167</v>
      </c>
      <c r="C92" s="158">
        <v>11.1</v>
      </c>
      <c r="D92" s="185"/>
      <c r="E92" s="256">
        <v>25000000</v>
      </c>
      <c r="F92" s="179"/>
      <c r="G92" s="179">
        <v>503300000</v>
      </c>
      <c r="H92" s="179"/>
      <c r="I92" s="256">
        <v>25000000</v>
      </c>
      <c r="J92" s="179"/>
      <c r="K92" s="179">
        <v>476300000</v>
      </c>
    </row>
    <row r="93" spans="1:11" ht="16.5" customHeight="1" x14ac:dyDescent="0.5">
      <c r="A93" s="182" t="s">
        <v>235</v>
      </c>
      <c r="D93" s="158"/>
      <c r="E93" s="259"/>
      <c r="F93" s="179"/>
      <c r="G93" s="184"/>
      <c r="H93" s="179"/>
      <c r="I93" s="259"/>
      <c r="J93" s="179"/>
      <c r="K93" s="184"/>
    </row>
    <row r="94" spans="1:11" ht="16.5" customHeight="1" x14ac:dyDescent="0.5">
      <c r="B94" s="157" t="s">
        <v>234</v>
      </c>
      <c r="C94" s="158">
        <v>11.2</v>
      </c>
      <c r="D94" s="185"/>
      <c r="E94" s="256">
        <v>-273806276</v>
      </c>
      <c r="F94" s="179"/>
      <c r="G94" s="179">
        <v>-392742082</v>
      </c>
      <c r="H94" s="179"/>
      <c r="I94" s="256">
        <v>-273806276</v>
      </c>
      <c r="J94" s="179"/>
      <c r="K94" s="179">
        <v>-392742082</v>
      </c>
    </row>
    <row r="95" spans="1:11" ht="16.5" customHeight="1" x14ac:dyDescent="0.5">
      <c r="A95" s="182" t="s">
        <v>189</v>
      </c>
      <c r="D95" s="158"/>
      <c r="E95" s="259"/>
      <c r="F95" s="179"/>
      <c r="G95" s="184"/>
      <c r="H95" s="179"/>
      <c r="I95" s="259"/>
      <c r="J95" s="179"/>
      <c r="K95" s="184"/>
    </row>
    <row r="96" spans="1:11" ht="16.5" customHeight="1" x14ac:dyDescent="0.5">
      <c r="A96" s="182"/>
      <c r="B96" s="157" t="s">
        <v>171</v>
      </c>
      <c r="C96" s="158">
        <v>11.2</v>
      </c>
      <c r="D96" s="158"/>
      <c r="E96" s="256">
        <v>273963805</v>
      </c>
      <c r="F96" s="179"/>
      <c r="G96" s="179">
        <v>3445484206</v>
      </c>
      <c r="H96" s="179"/>
      <c r="I96" s="256">
        <v>273963805</v>
      </c>
      <c r="J96" s="179"/>
      <c r="K96" s="179">
        <v>3445484206</v>
      </c>
    </row>
    <row r="97" spans="1:11" ht="16.5" customHeight="1" x14ac:dyDescent="0.5">
      <c r="A97" s="182" t="s">
        <v>215</v>
      </c>
      <c r="D97" s="158"/>
      <c r="E97" s="256"/>
      <c r="F97" s="179"/>
      <c r="G97" s="179"/>
      <c r="H97" s="179"/>
      <c r="I97" s="256"/>
      <c r="J97" s="179"/>
      <c r="K97" s="179"/>
    </row>
    <row r="98" spans="1:11" ht="16.5" customHeight="1" x14ac:dyDescent="0.5">
      <c r="A98" s="182"/>
      <c r="B98" s="157" t="s">
        <v>219</v>
      </c>
      <c r="C98" s="158">
        <v>11.3</v>
      </c>
      <c r="D98" s="158"/>
      <c r="E98" s="256">
        <v>-10001640</v>
      </c>
      <c r="F98" s="179"/>
      <c r="G98" s="179">
        <v>-2248459550</v>
      </c>
      <c r="H98" s="179"/>
      <c r="I98" s="256">
        <v>-10001640</v>
      </c>
      <c r="J98" s="179"/>
      <c r="K98" s="179">
        <v>-2248459550</v>
      </c>
    </row>
    <row r="99" spans="1:11" ht="16.5" customHeight="1" x14ac:dyDescent="0.5">
      <c r="A99" s="186" t="s">
        <v>123</v>
      </c>
      <c r="C99" s="183">
        <v>14</v>
      </c>
      <c r="D99" s="183"/>
      <c r="E99" s="256">
        <v>0</v>
      </c>
      <c r="F99" s="179"/>
      <c r="G99" s="179">
        <v>0</v>
      </c>
      <c r="H99" s="179"/>
      <c r="I99" s="256">
        <v>-100000000</v>
      </c>
      <c r="J99" s="179"/>
      <c r="K99" s="179">
        <v>-155400000</v>
      </c>
    </row>
    <row r="100" spans="1:11" ht="16.5" customHeight="1" x14ac:dyDescent="0.5">
      <c r="A100" s="157" t="s">
        <v>39</v>
      </c>
      <c r="B100" s="182"/>
      <c r="C100" s="158">
        <v>15</v>
      </c>
      <c r="E100" s="256">
        <v>0</v>
      </c>
      <c r="F100" s="179"/>
      <c r="G100" s="179">
        <v>-22870000</v>
      </c>
      <c r="H100" s="179"/>
      <c r="I100" s="256">
        <v>0</v>
      </c>
      <c r="J100" s="179"/>
      <c r="K100" s="179">
        <v>0</v>
      </c>
    </row>
    <row r="101" spans="1:11" ht="16.5" customHeight="1" x14ac:dyDescent="0.5">
      <c r="A101" s="182" t="s">
        <v>124</v>
      </c>
      <c r="B101" s="182"/>
      <c r="C101" s="185">
        <v>15</v>
      </c>
      <c r="D101" s="185"/>
      <c r="E101" s="256">
        <v>13590076</v>
      </c>
      <c r="F101" s="179"/>
      <c r="G101" s="179">
        <v>34396100</v>
      </c>
      <c r="H101" s="179"/>
      <c r="I101" s="256">
        <v>11870076</v>
      </c>
      <c r="J101" s="179"/>
      <c r="K101" s="179">
        <v>10890000</v>
      </c>
    </row>
    <row r="102" spans="1:11" ht="16.5" customHeight="1" x14ac:dyDescent="0.5">
      <c r="A102" s="106" t="s">
        <v>265</v>
      </c>
      <c r="B102" s="182"/>
      <c r="C102" s="185"/>
      <c r="D102" s="185"/>
      <c r="E102" s="256">
        <v>380618939</v>
      </c>
      <c r="F102" s="179"/>
      <c r="G102" s="179">
        <v>0</v>
      </c>
      <c r="H102" s="179"/>
      <c r="I102" s="256">
        <v>650000000</v>
      </c>
      <c r="J102" s="179"/>
      <c r="K102" s="179">
        <v>0</v>
      </c>
    </row>
    <row r="103" spans="1:11" ht="16.5" customHeight="1" x14ac:dyDescent="0.5">
      <c r="A103" s="182" t="s">
        <v>237</v>
      </c>
      <c r="B103" s="182"/>
      <c r="C103" s="185"/>
      <c r="D103" s="185"/>
      <c r="E103" s="256">
        <v>0</v>
      </c>
      <c r="F103" s="179"/>
      <c r="G103" s="178">
        <v>122694610</v>
      </c>
      <c r="H103" s="179"/>
      <c r="I103" s="256">
        <v>0</v>
      </c>
      <c r="J103" s="179"/>
      <c r="K103" s="178">
        <v>122694610</v>
      </c>
    </row>
    <row r="104" spans="1:11" ht="16.5" customHeight="1" x14ac:dyDescent="0.5">
      <c r="A104" s="157" t="s">
        <v>32</v>
      </c>
      <c r="C104" s="183"/>
      <c r="D104" s="183"/>
      <c r="E104" s="256">
        <v>-708866400</v>
      </c>
      <c r="F104" s="179"/>
      <c r="G104" s="178">
        <v>-527618759</v>
      </c>
      <c r="H104" s="179"/>
      <c r="I104" s="256">
        <v>-404922761</v>
      </c>
      <c r="J104" s="179"/>
      <c r="K104" s="178">
        <v>-255148329</v>
      </c>
    </row>
    <row r="105" spans="1:11" ht="16.5" customHeight="1" x14ac:dyDescent="0.5">
      <c r="A105" s="157" t="s">
        <v>155</v>
      </c>
      <c r="C105" s="183"/>
      <c r="D105" s="183"/>
      <c r="E105" s="256">
        <v>1371583</v>
      </c>
      <c r="F105" s="179"/>
      <c r="G105" s="178">
        <v>4906034</v>
      </c>
      <c r="H105" s="179"/>
      <c r="I105" s="256">
        <v>6408084</v>
      </c>
      <c r="J105" s="179"/>
      <c r="K105" s="178">
        <v>757912</v>
      </c>
    </row>
    <row r="106" spans="1:11" ht="16.5" customHeight="1" x14ac:dyDescent="0.5">
      <c r="A106" s="157" t="s">
        <v>165</v>
      </c>
      <c r="C106" s="183"/>
      <c r="D106" s="183"/>
      <c r="E106" s="256">
        <v>0</v>
      </c>
      <c r="F106" s="179"/>
      <c r="G106" s="178">
        <v>-135998</v>
      </c>
      <c r="H106" s="179"/>
      <c r="I106" s="256">
        <v>0</v>
      </c>
      <c r="J106" s="179"/>
      <c r="K106" s="178">
        <v>-135999</v>
      </c>
    </row>
    <row r="107" spans="1:11" ht="16.5" customHeight="1" x14ac:dyDescent="0.5">
      <c r="A107" s="157" t="s">
        <v>114</v>
      </c>
      <c r="C107" s="183">
        <v>20</v>
      </c>
      <c r="D107" s="183"/>
      <c r="E107" s="256">
        <v>-203480197</v>
      </c>
      <c r="F107" s="179"/>
      <c r="G107" s="178">
        <v>-79904001</v>
      </c>
      <c r="H107" s="179"/>
      <c r="I107" s="256">
        <v>-107875836</v>
      </c>
      <c r="J107" s="179"/>
      <c r="K107" s="178">
        <v>-32400490</v>
      </c>
    </row>
    <row r="108" spans="1:11" ht="16.5" customHeight="1" x14ac:dyDescent="0.5">
      <c r="A108" s="157" t="s">
        <v>60</v>
      </c>
      <c r="C108" s="183"/>
      <c r="D108" s="183"/>
      <c r="E108" s="256">
        <v>15913772</v>
      </c>
      <c r="F108" s="179"/>
      <c r="G108" s="178">
        <v>23163497</v>
      </c>
      <c r="H108" s="179"/>
      <c r="I108" s="256">
        <v>29483195</v>
      </c>
      <c r="J108" s="179"/>
      <c r="K108" s="178">
        <v>37387242</v>
      </c>
    </row>
    <row r="109" spans="1:11" ht="16.5" customHeight="1" x14ac:dyDescent="0.5">
      <c r="A109" s="157" t="s">
        <v>154</v>
      </c>
      <c r="C109" s="183"/>
      <c r="D109" s="183"/>
      <c r="E109" s="256">
        <v>128572808</v>
      </c>
      <c r="F109" s="179"/>
      <c r="G109" s="178">
        <v>99910021</v>
      </c>
      <c r="H109" s="179"/>
      <c r="I109" s="256">
        <v>128572808</v>
      </c>
      <c r="J109" s="179"/>
      <c r="K109" s="178">
        <v>540946062</v>
      </c>
    </row>
    <row r="110" spans="1:11" ht="16.5" customHeight="1" x14ac:dyDescent="0.5">
      <c r="A110" s="157" t="s">
        <v>190</v>
      </c>
      <c r="C110" s="183">
        <v>15</v>
      </c>
      <c r="D110" s="183"/>
      <c r="E110" s="254">
        <v>2750000</v>
      </c>
      <c r="F110" s="179"/>
      <c r="G110" s="181">
        <v>3150000</v>
      </c>
      <c r="H110" s="179"/>
      <c r="I110" s="254">
        <v>0</v>
      </c>
      <c r="J110" s="179"/>
      <c r="K110" s="181">
        <v>0</v>
      </c>
    </row>
    <row r="111" spans="1:11" s="187" customFormat="1" ht="16.5" customHeight="1" x14ac:dyDescent="0.5">
      <c r="C111" s="185"/>
      <c r="D111" s="185"/>
      <c r="E111" s="253"/>
      <c r="F111" s="178"/>
      <c r="G111" s="178"/>
      <c r="H111" s="178"/>
      <c r="I111" s="253"/>
      <c r="J111" s="214"/>
      <c r="K111" s="178"/>
    </row>
    <row r="112" spans="1:11" ht="16.5" customHeight="1" x14ac:dyDescent="0.5">
      <c r="A112" s="182" t="s">
        <v>276</v>
      </c>
      <c r="B112" s="182"/>
      <c r="C112" s="183"/>
      <c r="D112" s="183"/>
      <c r="E112" s="254">
        <f>SUM(E84:E110)</f>
        <v>-348085604</v>
      </c>
      <c r="F112" s="178"/>
      <c r="G112" s="181">
        <f>SUM(G84:G110)</f>
        <v>728265485</v>
      </c>
      <c r="H112" s="178"/>
      <c r="I112" s="254">
        <f>SUM(I84:I110)</f>
        <v>158090586</v>
      </c>
      <c r="J112" s="213"/>
      <c r="K112" s="181">
        <f>SUM(K84:K110)</f>
        <v>1304735956</v>
      </c>
    </row>
    <row r="113" spans="1:11" ht="16.5" customHeight="1" x14ac:dyDescent="0.5">
      <c r="A113" s="182"/>
      <c r="B113" s="182"/>
      <c r="C113" s="183"/>
      <c r="D113" s="183"/>
      <c r="E113" s="178"/>
      <c r="F113" s="178"/>
      <c r="G113" s="178"/>
      <c r="H113" s="178"/>
      <c r="I113" s="178"/>
      <c r="J113" s="213"/>
      <c r="K113" s="178"/>
    </row>
    <row r="114" spans="1:11" ht="16.5" customHeight="1" x14ac:dyDescent="0.5">
      <c r="A114" s="182"/>
      <c r="B114" s="182"/>
      <c r="C114" s="183"/>
      <c r="D114" s="183"/>
      <c r="E114" s="178"/>
      <c r="F114" s="178"/>
      <c r="G114" s="178"/>
      <c r="H114" s="178"/>
      <c r="I114" s="178"/>
      <c r="J114" s="213"/>
      <c r="K114" s="178"/>
    </row>
    <row r="115" spans="1:11" ht="16.5" customHeight="1" x14ac:dyDescent="0.5">
      <c r="A115" s="182"/>
      <c r="B115" s="182"/>
      <c r="C115" s="183"/>
      <c r="D115" s="183"/>
      <c r="E115" s="178"/>
      <c r="F115" s="178"/>
      <c r="G115" s="178"/>
      <c r="H115" s="178"/>
      <c r="I115" s="178"/>
      <c r="J115" s="213"/>
      <c r="K115" s="178"/>
    </row>
    <row r="116" spans="1:11" ht="16.5" customHeight="1" x14ac:dyDescent="0.5">
      <c r="A116" s="182"/>
      <c r="B116" s="182"/>
      <c r="C116" s="183"/>
      <c r="D116" s="183"/>
      <c r="E116" s="178"/>
      <c r="F116" s="178"/>
      <c r="G116" s="178"/>
      <c r="H116" s="178"/>
      <c r="I116" s="178"/>
      <c r="J116" s="213"/>
      <c r="K116" s="178"/>
    </row>
    <row r="117" spans="1:11" ht="16.5" customHeight="1" x14ac:dyDescent="0.5">
      <c r="A117" s="182"/>
      <c r="B117" s="182"/>
      <c r="C117" s="183"/>
      <c r="D117" s="183"/>
      <c r="E117" s="178"/>
      <c r="F117" s="178"/>
      <c r="G117" s="178"/>
      <c r="H117" s="178"/>
      <c r="I117" s="178"/>
      <c r="J117" s="213"/>
      <c r="K117" s="178"/>
    </row>
    <row r="118" spans="1:11" ht="16.5" customHeight="1" x14ac:dyDescent="0.5">
      <c r="A118" s="182"/>
      <c r="B118" s="182"/>
      <c r="C118" s="183"/>
      <c r="D118" s="183"/>
      <c r="E118" s="178"/>
      <c r="F118" s="178"/>
      <c r="G118" s="178"/>
      <c r="H118" s="178"/>
      <c r="I118" s="178"/>
      <c r="J118" s="213"/>
      <c r="K118" s="178"/>
    </row>
    <row r="119" spans="1:11" ht="16.5" customHeight="1" x14ac:dyDescent="0.5">
      <c r="A119" s="182"/>
      <c r="B119" s="182"/>
      <c r="C119" s="183"/>
      <c r="D119" s="183"/>
      <c r="E119" s="178"/>
      <c r="F119" s="178"/>
      <c r="G119" s="178"/>
      <c r="H119" s="178"/>
      <c r="I119" s="178"/>
      <c r="J119" s="213"/>
      <c r="K119" s="178"/>
    </row>
    <row r="120" spans="1:11" ht="16.5" customHeight="1" x14ac:dyDescent="0.5">
      <c r="A120" s="182"/>
      <c r="B120" s="182"/>
      <c r="C120" s="183"/>
      <c r="D120" s="183"/>
      <c r="E120" s="178"/>
      <c r="F120" s="178"/>
      <c r="G120" s="178"/>
      <c r="H120" s="178"/>
      <c r="I120" s="178"/>
      <c r="J120" s="213"/>
      <c r="K120" s="178"/>
    </row>
    <row r="121" spans="1:11" ht="16.5" customHeight="1" x14ac:dyDescent="0.5">
      <c r="A121" s="182"/>
      <c r="B121" s="182"/>
      <c r="C121" s="183"/>
      <c r="D121" s="183"/>
      <c r="E121" s="178"/>
      <c r="F121" s="178"/>
      <c r="G121" s="178"/>
      <c r="H121" s="178"/>
      <c r="I121" s="178"/>
      <c r="J121" s="213"/>
      <c r="K121" s="178"/>
    </row>
    <row r="122" spans="1:11" ht="16.5" customHeight="1" x14ac:dyDescent="0.5">
      <c r="A122" s="182"/>
      <c r="B122" s="182"/>
      <c r="C122" s="183"/>
      <c r="D122" s="183"/>
      <c r="E122" s="178"/>
      <c r="F122" s="178"/>
      <c r="G122" s="178"/>
      <c r="H122" s="178"/>
      <c r="I122" s="178"/>
      <c r="J122" s="213"/>
      <c r="K122" s="178"/>
    </row>
    <row r="123" spans="1:11" ht="20.100000000000001" customHeight="1" x14ac:dyDescent="0.5">
      <c r="A123" s="182"/>
      <c r="B123" s="182"/>
      <c r="C123" s="183"/>
      <c r="D123" s="183"/>
      <c r="E123" s="178"/>
      <c r="F123" s="178"/>
      <c r="G123" s="178"/>
      <c r="H123" s="178"/>
      <c r="I123" s="178"/>
      <c r="J123" s="213"/>
      <c r="K123" s="178"/>
    </row>
    <row r="124" spans="1:11" ht="26.25" customHeight="1" x14ac:dyDescent="0.5">
      <c r="A124" s="182"/>
      <c r="B124" s="182"/>
      <c r="C124" s="183"/>
      <c r="D124" s="183"/>
      <c r="E124" s="178"/>
      <c r="F124" s="178"/>
      <c r="G124" s="178"/>
      <c r="H124" s="178"/>
      <c r="I124" s="178"/>
      <c r="J124" s="213"/>
      <c r="K124" s="178"/>
    </row>
    <row r="125" spans="1:11" ht="17.25" customHeight="1" x14ac:dyDescent="0.5">
      <c r="A125" s="182"/>
      <c r="B125" s="182"/>
      <c r="C125" s="183"/>
      <c r="D125" s="183"/>
      <c r="E125" s="178"/>
      <c r="F125" s="178"/>
      <c r="G125" s="178"/>
      <c r="H125" s="213"/>
      <c r="I125" s="178"/>
      <c r="J125" s="213"/>
      <c r="K125" s="178"/>
    </row>
    <row r="126" spans="1:11" ht="22.35" customHeight="1" x14ac:dyDescent="0.5">
      <c r="A126" s="313" t="str">
        <f>+'11'!A49</f>
        <v>The accompanying notes are an integral part of these consolidated and separate financial statements.</v>
      </c>
      <c r="B126" s="313"/>
      <c r="C126" s="313"/>
      <c r="D126" s="313"/>
      <c r="E126" s="313"/>
      <c r="F126" s="313"/>
      <c r="G126" s="313"/>
      <c r="H126" s="313"/>
      <c r="I126" s="313"/>
      <c r="J126" s="313"/>
      <c r="K126" s="313"/>
    </row>
    <row r="127" spans="1:11" ht="16.5" customHeight="1" x14ac:dyDescent="0.5">
      <c r="A127" s="168" t="s">
        <v>18</v>
      </c>
      <c r="B127" s="168"/>
      <c r="C127" s="169"/>
      <c r="D127" s="170"/>
      <c r="E127" s="162"/>
      <c r="F127" s="162"/>
      <c r="G127" s="162"/>
      <c r="H127" s="162"/>
      <c r="I127" s="188"/>
      <c r="J127" s="162"/>
      <c r="K127" s="188"/>
    </row>
    <row r="128" spans="1:11" ht="16.5" customHeight="1" x14ac:dyDescent="0.5">
      <c r="A128" s="168" t="s">
        <v>104</v>
      </c>
      <c r="B128" s="168"/>
      <c r="C128" s="169"/>
      <c r="D128" s="170"/>
      <c r="E128" s="162"/>
      <c r="F128" s="162"/>
      <c r="G128" s="162"/>
      <c r="H128" s="162"/>
      <c r="I128" s="188"/>
      <c r="J128" s="162"/>
      <c r="K128" s="188"/>
    </row>
    <row r="129" spans="1:11" ht="16.5" customHeight="1" x14ac:dyDescent="0.5">
      <c r="A129" s="165" t="s">
        <v>249</v>
      </c>
      <c r="B129" s="165"/>
      <c r="C129" s="166"/>
      <c r="D129" s="167"/>
      <c r="E129" s="298"/>
      <c r="F129" s="298"/>
      <c r="G129" s="298"/>
      <c r="H129" s="298"/>
      <c r="I129" s="189"/>
      <c r="J129" s="298"/>
      <c r="K129" s="189"/>
    </row>
    <row r="130" spans="1:11" ht="16.5" customHeight="1" x14ac:dyDescent="0.5">
      <c r="A130" s="168"/>
      <c r="B130" s="168"/>
      <c r="C130" s="169"/>
      <c r="D130" s="170"/>
      <c r="E130" s="162"/>
      <c r="F130" s="162"/>
      <c r="G130" s="162"/>
      <c r="H130" s="162"/>
      <c r="I130" s="188"/>
      <c r="J130" s="162"/>
      <c r="K130" s="188"/>
    </row>
    <row r="131" spans="1:11" ht="16.5" customHeight="1" x14ac:dyDescent="0.5">
      <c r="A131" s="168"/>
      <c r="B131" s="168"/>
      <c r="C131" s="169"/>
      <c r="D131" s="170"/>
      <c r="E131" s="162"/>
      <c r="F131" s="162"/>
      <c r="G131" s="162"/>
      <c r="H131" s="162"/>
      <c r="I131" s="162"/>
      <c r="J131" s="162"/>
      <c r="K131" s="162"/>
    </row>
    <row r="132" spans="1:11" ht="16.5" customHeight="1" x14ac:dyDescent="0.5">
      <c r="A132" s="168"/>
      <c r="B132" s="168"/>
      <c r="C132" s="169"/>
      <c r="D132" s="170"/>
      <c r="E132" s="314" t="s">
        <v>25</v>
      </c>
      <c r="F132" s="314"/>
      <c r="G132" s="314"/>
      <c r="H132" s="314"/>
      <c r="I132" s="314"/>
      <c r="J132" s="314"/>
      <c r="K132" s="314"/>
    </row>
    <row r="133" spans="1:11" s="164" customFormat="1" ht="16.5" customHeight="1" x14ac:dyDescent="0.5">
      <c r="A133" s="168"/>
      <c r="B133" s="168"/>
      <c r="C133" s="169"/>
      <c r="D133" s="170"/>
      <c r="E133" s="316" t="s">
        <v>109</v>
      </c>
      <c r="F133" s="316"/>
      <c r="G133" s="316"/>
      <c r="H133" s="211"/>
      <c r="I133" s="316" t="s">
        <v>110</v>
      </c>
      <c r="J133" s="316"/>
      <c r="K133" s="316"/>
    </row>
    <row r="134" spans="1:11" s="164" customFormat="1" ht="16.5" customHeight="1" x14ac:dyDescent="0.5">
      <c r="A134" s="172"/>
      <c r="B134" s="172"/>
      <c r="C134" s="173"/>
      <c r="D134" s="173"/>
      <c r="E134" s="318" t="s">
        <v>108</v>
      </c>
      <c r="F134" s="318"/>
      <c r="G134" s="318"/>
      <c r="H134" s="212"/>
      <c r="I134" s="318" t="s">
        <v>108</v>
      </c>
      <c r="J134" s="318"/>
      <c r="K134" s="318"/>
    </row>
    <row r="135" spans="1:11" ht="16.5" customHeight="1" x14ac:dyDescent="0.5">
      <c r="C135" s="174" t="s">
        <v>47</v>
      </c>
      <c r="D135" s="175"/>
      <c r="E135" s="219" t="s">
        <v>248</v>
      </c>
      <c r="F135" s="162"/>
      <c r="G135" s="219" t="s">
        <v>179</v>
      </c>
      <c r="H135" s="162"/>
      <c r="I135" s="219" t="s">
        <v>248</v>
      </c>
      <c r="J135" s="162"/>
      <c r="K135" s="219" t="s">
        <v>179</v>
      </c>
    </row>
    <row r="136" spans="1:11" ht="16.5" customHeight="1" x14ac:dyDescent="0.5">
      <c r="C136" s="176"/>
      <c r="D136" s="175"/>
      <c r="E136" s="255"/>
      <c r="F136" s="177"/>
      <c r="G136" s="177"/>
      <c r="H136" s="177"/>
      <c r="I136" s="255"/>
      <c r="J136" s="177"/>
      <c r="K136" s="177"/>
    </row>
    <row r="137" spans="1:11" ht="16.5" customHeight="1" x14ac:dyDescent="0.5">
      <c r="A137" s="164" t="s">
        <v>4</v>
      </c>
      <c r="B137" s="164"/>
      <c r="D137" s="158"/>
      <c r="E137" s="258"/>
      <c r="F137" s="178"/>
      <c r="H137" s="213"/>
      <c r="I137" s="258"/>
    </row>
    <row r="138" spans="1:11" ht="16.5" customHeight="1" x14ac:dyDescent="0.5">
      <c r="A138" s="157" t="s">
        <v>238</v>
      </c>
      <c r="B138" s="182"/>
      <c r="C138" s="183" t="s">
        <v>269</v>
      </c>
      <c r="D138" s="158"/>
      <c r="E138" s="253">
        <v>0</v>
      </c>
      <c r="F138" s="179"/>
      <c r="G138" s="178">
        <v>0</v>
      </c>
      <c r="H138" s="179"/>
      <c r="I138" s="253">
        <v>1901536680</v>
      </c>
      <c r="J138" s="178"/>
      <c r="K138" s="178">
        <v>1223588193</v>
      </c>
    </row>
    <row r="139" spans="1:11" ht="16.5" customHeight="1" x14ac:dyDescent="0.5">
      <c r="A139" s="157" t="s">
        <v>239</v>
      </c>
      <c r="B139" s="182"/>
      <c r="C139" s="183" t="s">
        <v>269</v>
      </c>
      <c r="D139" s="158"/>
      <c r="E139" s="253">
        <v>0</v>
      </c>
      <c r="F139" s="179"/>
      <c r="G139" s="178">
        <v>0</v>
      </c>
      <c r="H139" s="179"/>
      <c r="I139" s="253">
        <v>-1399339071</v>
      </c>
      <c r="J139" s="178"/>
      <c r="K139" s="178">
        <v>-1690286341</v>
      </c>
    </row>
    <row r="140" spans="1:11" ht="16.5" customHeight="1" x14ac:dyDescent="0.5">
      <c r="A140" s="182" t="s">
        <v>240</v>
      </c>
      <c r="C140" s="183">
        <v>26</v>
      </c>
      <c r="D140" s="158"/>
      <c r="E140" s="253">
        <v>700000000</v>
      </c>
      <c r="F140" s="179"/>
      <c r="G140" s="178">
        <v>20000000</v>
      </c>
      <c r="H140" s="179"/>
      <c r="I140" s="253">
        <v>700000000</v>
      </c>
      <c r="J140" s="178"/>
      <c r="K140" s="178">
        <v>0</v>
      </c>
    </row>
    <row r="141" spans="1:11" ht="16.5" customHeight="1" x14ac:dyDescent="0.5">
      <c r="A141" s="182" t="s">
        <v>241</v>
      </c>
      <c r="C141" s="183">
        <v>26</v>
      </c>
      <c r="D141" s="158"/>
      <c r="E141" s="253">
        <v>0</v>
      </c>
      <c r="F141" s="179"/>
      <c r="G141" s="178">
        <v>-55000000</v>
      </c>
      <c r="H141" s="179"/>
      <c r="I141" s="253">
        <v>0</v>
      </c>
      <c r="J141" s="178"/>
      <c r="K141" s="178">
        <v>0</v>
      </c>
    </row>
    <row r="142" spans="1:11" ht="16.5" customHeight="1" x14ac:dyDescent="0.5">
      <c r="A142" s="182" t="s">
        <v>164</v>
      </c>
      <c r="B142" s="182"/>
      <c r="C142" s="183">
        <v>26</v>
      </c>
      <c r="D142" s="158"/>
      <c r="E142" s="253">
        <v>-414527895</v>
      </c>
      <c r="F142" s="179"/>
      <c r="G142" s="178">
        <v>-254934610</v>
      </c>
      <c r="H142" s="179"/>
      <c r="I142" s="253">
        <v>-255905743</v>
      </c>
      <c r="J142" s="178"/>
      <c r="K142" s="178">
        <v>-144861751</v>
      </c>
    </row>
    <row r="143" spans="1:11" ht="16.5" customHeight="1" x14ac:dyDescent="0.5">
      <c r="A143" s="182" t="s">
        <v>172</v>
      </c>
      <c r="B143" s="182"/>
      <c r="C143" s="183">
        <v>26</v>
      </c>
      <c r="D143" s="158"/>
      <c r="E143" s="253">
        <v>0</v>
      </c>
      <c r="F143" s="179"/>
      <c r="G143" s="178">
        <v>991037893</v>
      </c>
      <c r="H143" s="179"/>
      <c r="I143" s="253">
        <v>0</v>
      </c>
      <c r="J143" s="178"/>
      <c r="K143" s="178">
        <v>991037893</v>
      </c>
    </row>
    <row r="144" spans="1:11" ht="16.5" customHeight="1" x14ac:dyDescent="0.5">
      <c r="A144" s="182" t="s">
        <v>216</v>
      </c>
      <c r="B144" s="182"/>
      <c r="C144" s="183">
        <v>26</v>
      </c>
      <c r="D144" s="158"/>
      <c r="E144" s="253">
        <v>0</v>
      </c>
      <c r="F144" s="179"/>
      <c r="G144" s="178">
        <v>-1500000000</v>
      </c>
      <c r="H144" s="179"/>
      <c r="I144" s="253">
        <v>0</v>
      </c>
      <c r="J144" s="178"/>
      <c r="K144" s="178">
        <v>-1500000000</v>
      </c>
    </row>
    <row r="145" spans="1:11" ht="16.5" customHeight="1" x14ac:dyDescent="0.5">
      <c r="A145" s="182" t="s">
        <v>160</v>
      </c>
      <c r="B145" s="182"/>
      <c r="C145" s="183">
        <v>26</v>
      </c>
      <c r="D145" s="158"/>
      <c r="E145" s="253">
        <v>-620000000</v>
      </c>
      <c r="F145" s="179"/>
      <c r="G145" s="178">
        <v>-490000000</v>
      </c>
      <c r="H145" s="179"/>
      <c r="I145" s="253">
        <v>-620000000</v>
      </c>
      <c r="J145" s="178"/>
      <c r="K145" s="178">
        <v>-490000000</v>
      </c>
    </row>
    <row r="146" spans="1:11" ht="16.5" customHeight="1" x14ac:dyDescent="0.5">
      <c r="A146" s="157" t="s">
        <v>236</v>
      </c>
      <c r="B146" s="182"/>
      <c r="E146" s="253"/>
      <c r="F146" s="179"/>
      <c r="G146" s="179"/>
      <c r="H146" s="179"/>
      <c r="I146" s="253"/>
      <c r="J146" s="179"/>
      <c r="K146" s="179"/>
    </row>
    <row r="147" spans="1:11" ht="16.5" customHeight="1" x14ac:dyDescent="0.5">
      <c r="B147" s="182" t="s">
        <v>205</v>
      </c>
      <c r="E147" s="256">
        <v>0</v>
      </c>
      <c r="F147" s="179"/>
      <c r="G147" s="179">
        <v>-5400000</v>
      </c>
      <c r="H147" s="179"/>
      <c r="I147" s="256">
        <v>0</v>
      </c>
      <c r="J147" s="179"/>
      <c r="K147" s="179">
        <v>0</v>
      </c>
    </row>
    <row r="148" spans="1:11" ht="16.5" customHeight="1" x14ac:dyDescent="0.5">
      <c r="A148" s="157" t="s">
        <v>266</v>
      </c>
      <c r="B148" s="182"/>
      <c r="C148" s="158">
        <v>30</v>
      </c>
      <c r="E148" s="256">
        <v>-951710590</v>
      </c>
      <c r="F148" s="179"/>
      <c r="G148" s="179">
        <v>0</v>
      </c>
      <c r="H148" s="179"/>
      <c r="I148" s="256">
        <v>-951710590</v>
      </c>
      <c r="J148" s="179"/>
      <c r="K148" s="179">
        <v>0</v>
      </c>
    </row>
    <row r="149" spans="1:11" ht="16.5" customHeight="1" x14ac:dyDescent="0.5">
      <c r="A149" s="182" t="s">
        <v>159</v>
      </c>
      <c r="B149" s="182"/>
      <c r="C149" s="183">
        <v>39</v>
      </c>
      <c r="D149" s="173"/>
      <c r="E149" s="254">
        <v>-671000626</v>
      </c>
      <c r="F149" s="179"/>
      <c r="G149" s="181">
        <v>-536800501</v>
      </c>
      <c r="H149" s="179"/>
      <c r="I149" s="254">
        <v>-671000626</v>
      </c>
      <c r="J149" s="178"/>
      <c r="K149" s="181">
        <v>-536800501</v>
      </c>
    </row>
    <row r="150" spans="1:11" s="187" customFormat="1" ht="16.5" customHeight="1" x14ac:dyDescent="0.5">
      <c r="B150" s="190"/>
      <c r="C150" s="185"/>
      <c r="D150" s="173"/>
      <c r="E150" s="253"/>
      <c r="F150" s="178"/>
      <c r="G150" s="178"/>
      <c r="H150" s="178"/>
      <c r="I150" s="253"/>
      <c r="J150" s="178"/>
      <c r="K150" s="178"/>
    </row>
    <row r="151" spans="1:11" ht="16.5" customHeight="1" x14ac:dyDescent="0.5">
      <c r="A151" s="182" t="s">
        <v>206</v>
      </c>
      <c r="B151" s="182"/>
      <c r="D151" s="158"/>
      <c r="E151" s="254">
        <f>SUM(E138:E149)</f>
        <v>-1957239111</v>
      </c>
      <c r="F151" s="178"/>
      <c r="G151" s="181">
        <f>SUM(G138:G149)</f>
        <v>-1831097218</v>
      </c>
      <c r="H151" s="178"/>
      <c r="I151" s="254">
        <f>SUM(I138:I149)</f>
        <v>-1296419350</v>
      </c>
      <c r="J151" s="178"/>
      <c r="K151" s="181">
        <f>SUM(K138:K149)</f>
        <v>-2147322507</v>
      </c>
    </row>
    <row r="152" spans="1:11" ht="16.5" customHeight="1" x14ac:dyDescent="0.5">
      <c r="B152" s="182"/>
      <c r="D152" s="158"/>
      <c r="E152" s="258"/>
      <c r="I152" s="258"/>
      <c r="J152" s="178"/>
    </row>
    <row r="153" spans="1:11" ht="16.5" customHeight="1" x14ac:dyDescent="0.5">
      <c r="A153" s="156" t="s">
        <v>277</v>
      </c>
      <c r="B153" s="156"/>
      <c r="D153" s="158"/>
      <c r="E153" s="253">
        <f>SUM(E81,E112,E151)</f>
        <v>-352915486</v>
      </c>
      <c r="F153" s="178"/>
      <c r="G153" s="178">
        <f>SUM(G81,G112,G151)</f>
        <v>-842411460</v>
      </c>
      <c r="H153" s="178"/>
      <c r="I153" s="253">
        <f>SUM(I81,I112,I151)</f>
        <v>-250028993</v>
      </c>
      <c r="J153" s="178"/>
      <c r="K153" s="178">
        <f>SUM(K81,K112,K151)</f>
        <v>-992718727</v>
      </c>
    </row>
    <row r="154" spans="1:11" ht="16.5" customHeight="1" x14ac:dyDescent="0.5">
      <c r="A154" s="182" t="s">
        <v>52</v>
      </c>
      <c r="B154" s="182"/>
      <c r="D154" s="158"/>
      <c r="E154" s="256">
        <v>1167027056</v>
      </c>
      <c r="F154" s="179"/>
      <c r="G154" s="179">
        <v>2013814032</v>
      </c>
      <c r="H154" s="179"/>
      <c r="I154" s="256">
        <v>729978561</v>
      </c>
      <c r="J154" s="179"/>
      <c r="K154" s="179">
        <v>1722697288</v>
      </c>
    </row>
    <row r="155" spans="1:11" ht="16.5" customHeight="1" x14ac:dyDescent="0.5">
      <c r="A155" s="182" t="s">
        <v>161</v>
      </c>
      <c r="B155" s="182"/>
      <c r="D155" s="158"/>
      <c r="E155" s="257">
        <v>-2339828</v>
      </c>
      <c r="F155" s="179"/>
      <c r="G155" s="180">
        <v>-4375516</v>
      </c>
      <c r="H155" s="179"/>
      <c r="I155" s="257">
        <v>0</v>
      </c>
      <c r="J155" s="179"/>
      <c r="K155" s="180">
        <v>0</v>
      </c>
    </row>
    <row r="156" spans="1:11" ht="16.5" customHeight="1" x14ac:dyDescent="0.5">
      <c r="A156" s="190"/>
      <c r="B156" s="187"/>
      <c r="C156" s="173"/>
      <c r="D156" s="173"/>
      <c r="E156" s="253"/>
      <c r="F156" s="178"/>
      <c r="G156" s="178"/>
      <c r="H156" s="178"/>
      <c r="I156" s="253"/>
      <c r="J156" s="178"/>
      <c r="K156" s="178"/>
    </row>
    <row r="157" spans="1:11" s="187" customFormat="1" ht="16.5" customHeight="1" thickBot="1" x14ac:dyDescent="0.55000000000000004">
      <c r="A157" s="156" t="s">
        <v>53</v>
      </c>
      <c r="B157" s="182"/>
      <c r="C157" s="158"/>
      <c r="D157" s="158"/>
      <c r="E157" s="260">
        <f>SUM(E153:E155)</f>
        <v>811771742</v>
      </c>
      <c r="F157" s="178"/>
      <c r="G157" s="220">
        <f>SUM(G153:G155)</f>
        <v>1167027056</v>
      </c>
      <c r="H157" s="178"/>
      <c r="I157" s="260">
        <f>SUM(I153:I155)</f>
        <v>479949568</v>
      </c>
      <c r="J157" s="178"/>
      <c r="K157" s="220">
        <f>SUM(K153:K155)</f>
        <v>729978561</v>
      </c>
    </row>
    <row r="158" spans="1:11" ht="16.5" customHeight="1" thickTop="1" x14ac:dyDescent="0.5">
      <c r="E158" s="258"/>
      <c r="I158" s="258"/>
      <c r="J158" s="178"/>
    </row>
    <row r="159" spans="1:11" ht="16.5" customHeight="1" x14ac:dyDescent="0.5">
      <c r="A159" s="156"/>
      <c r="B159" s="182"/>
      <c r="D159" s="158"/>
      <c r="E159" s="253"/>
      <c r="F159" s="178"/>
      <c r="G159" s="178"/>
      <c r="H159" s="178"/>
      <c r="I159" s="253"/>
      <c r="J159" s="178"/>
      <c r="K159" s="178"/>
    </row>
    <row r="160" spans="1:11" ht="16.5" customHeight="1" x14ac:dyDescent="0.5">
      <c r="A160" s="156" t="s">
        <v>163</v>
      </c>
      <c r="B160" s="182"/>
      <c r="D160" s="158"/>
      <c r="E160" s="253"/>
      <c r="F160" s="178"/>
      <c r="G160" s="178"/>
      <c r="H160" s="178"/>
      <c r="I160" s="253"/>
      <c r="J160" s="178"/>
      <c r="K160" s="178"/>
    </row>
    <row r="161" spans="1:11" ht="16.5" customHeight="1" x14ac:dyDescent="0.5">
      <c r="A161" s="182" t="s">
        <v>242</v>
      </c>
      <c r="B161" s="182"/>
      <c r="D161" s="158"/>
      <c r="E161" s="256"/>
      <c r="F161" s="179"/>
      <c r="G161" s="179"/>
      <c r="H161" s="179"/>
      <c r="I161" s="256"/>
      <c r="J161" s="179"/>
      <c r="K161" s="179"/>
    </row>
    <row r="162" spans="1:11" ht="16.5" customHeight="1" x14ac:dyDescent="0.5">
      <c r="A162" s="182"/>
      <c r="B162" s="182" t="s">
        <v>217</v>
      </c>
      <c r="D162" s="158"/>
      <c r="E162" s="256">
        <v>465250292</v>
      </c>
      <c r="F162" s="179"/>
      <c r="G162" s="179">
        <v>103545708</v>
      </c>
      <c r="H162" s="179"/>
      <c r="I162" s="256">
        <v>95679941</v>
      </c>
      <c r="J162" s="179"/>
      <c r="K162" s="179">
        <v>0</v>
      </c>
    </row>
    <row r="163" spans="1:11" ht="16.5" customHeight="1" x14ac:dyDescent="0.5">
      <c r="A163" s="182" t="s">
        <v>166</v>
      </c>
      <c r="B163" s="182"/>
      <c r="D163" s="158"/>
      <c r="E163" s="253">
        <v>118351956</v>
      </c>
      <c r="F163" s="179"/>
      <c r="G163" s="179">
        <v>414265649</v>
      </c>
      <c r="H163" s="179"/>
      <c r="I163" s="253">
        <v>-23896661</v>
      </c>
      <c r="J163" s="179"/>
      <c r="K163" s="179">
        <v>203126761</v>
      </c>
    </row>
    <row r="164" spans="1:11" ht="16.5" customHeight="1" x14ac:dyDescent="0.5">
      <c r="A164" s="182" t="s">
        <v>218</v>
      </c>
      <c r="B164" s="182"/>
      <c r="D164" s="158"/>
      <c r="E164" s="253">
        <v>374393</v>
      </c>
      <c r="F164" s="179"/>
      <c r="G164" s="179">
        <v>1688351</v>
      </c>
      <c r="H164" s="179"/>
      <c r="I164" s="253">
        <v>0</v>
      </c>
      <c r="J164" s="179"/>
      <c r="K164" s="179">
        <v>0</v>
      </c>
    </row>
    <row r="165" spans="1:11" ht="16.5" customHeight="1" x14ac:dyDescent="0.5">
      <c r="A165" s="182" t="s">
        <v>191</v>
      </c>
      <c r="B165" s="182"/>
      <c r="D165" s="158"/>
      <c r="E165" s="253">
        <v>0</v>
      </c>
      <c r="F165" s="179"/>
      <c r="G165" s="179">
        <v>4129000</v>
      </c>
      <c r="H165" s="179"/>
      <c r="I165" s="253">
        <v>0</v>
      </c>
      <c r="J165" s="179"/>
      <c r="K165" s="179">
        <v>0</v>
      </c>
    </row>
    <row r="166" spans="1:11" ht="16.5" customHeight="1" x14ac:dyDescent="0.5">
      <c r="A166" s="182" t="s">
        <v>258</v>
      </c>
      <c r="B166" s="182"/>
      <c r="D166" s="158"/>
      <c r="E166" s="253">
        <v>307152</v>
      </c>
      <c r="F166" s="179"/>
      <c r="G166" s="179">
        <v>0</v>
      </c>
      <c r="H166" s="179"/>
      <c r="I166" s="253">
        <v>6994097</v>
      </c>
      <c r="J166" s="179"/>
      <c r="K166" s="179">
        <v>0</v>
      </c>
    </row>
    <row r="167" spans="1:11" ht="16.5" customHeight="1" x14ac:dyDescent="0.5">
      <c r="A167" s="182" t="s">
        <v>173</v>
      </c>
      <c r="B167" s="182"/>
      <c r="D167" s="158"/>
      <c r="E167" s="253">
        <v>0</v>
      </c>
      <c r="F167" s="179"/>
      <c r="G167" s="179">
        <v>35505</v>
      </c>
      <c r="H167" s="179"/>
      <c r="I167" s="253">
        <v>0</v>
      </c>
      <c r="J167" s="179"/>
      <c r="K167" s="179">
        <v>0</v>
      </c>
    </row>
    <row r="168" spans="1:11" ht="16.5" customHeight="1" x14ac:dyDescent="0.5">
      <c r="A168" s="182"/>
      <c r="E168" s="179"/>
      <c r="G168" s="179"/>
      <c r="I168" s="179"/>
      <c r="K168" s="179"/>
    </row>
    <row r="169" spans="1:11" s="187" customFormat="1" ht="16.5" customHeight="1" x14ac:dyDescent="0.5">
      <c r="A169" s="190"/>
      <c r="B169" s="186"/>
      <c r="C169" s="158"/>
      <c r="D169" s="170"/>
      <c r="E169" s="179"/>
      <c r="F169" s="179"/>
      <c r="G169" s="179"/>
      <c r="H169" s="179"/>
      <c r="I169" s="179"/>
      <c r="J169" s="178"/>
      <c r="K169" s="179"/>
    </row>
    <row r="170" spans="1:11" s="187" customFormat="1" ht="16.5" customHeight="1" x14ac:dyDescent="0.5">
      <c r="A170" s="190"/>
      <c r="B170" s="190"/>
      <c r="C170" s="158"/>
      <c r="D170" s="170"/>
      <c r="E170" s="179"/>
      <c r="F170" s="162"/>
      <c r="G170" s="179"/>
      <c r="H170" s="162"/>
      <c r="I170" s="179"/>
      <c r="J170" s="178"/>
      <c r="K170" s="179"/>
    </row>
    <row r="171" spans="1:11" s="187" customFormat="1" ht="16.5" customHeight="1" x14ac:dyDescent="0.5">
      <c r="A171" s="191"/>
      <c r="C171" s="158"/>
      <c r="D171" s="170"/>
      <c r="E171" s="179"/>
      <c r="F171" s="214"/>
      <c r="G171" s="179"/>
      <c r="H171" s="214"/>
      <c r="I171" s="179"/>
      <c r="J171" s="214"/>
      <c r="K171" s="179"/>
    </row>
    <row r="172" spans="1:11" s="187" customFormat="1" ht="16.5" customHeight="1" x14ac:dyDescent="0.5">
      <c r="A172" s="191"/>
      <c r="C172" s="158"/>
      <c r="D172" s="170"/>
      <c r="E172" s="179"/>
      <c r="F172" s="214"/>
      <c r="G172" s="179"/>
      <c r="H172" s="214"/>
      <c r="I172" s="179"/>
      <c r="J172" s="214"/>
      <c r="K172" s="179"/>
    </row>
    <row r="173" spans="1:11" s="187" customFormat="1" ht="16.5" customHeight="1" x14ac:dyDescent="0.5">
      <c r="A173" s="191"/>
      <c r="C173" s="158"/>
      <c r="D173" s="170"/>
      <c r="E173" s="179"/>
      <c r="F173" s="214"/>
      <c r="G173" s="179"/>
      <c r="H173" s="214"/>
      <c r="I173" s="179"/>
      <c r="J173" s="214"/>
      <c r="K173" s="179"/>
    </row>
    <row r="174" spans="1:11" s="187" customFormat="1" ht="16.5" customHeight="1" x14ac:dyDescent="0.5">
      <c r="A174" s="191"/>
      <c r="C174" s="158"/>
      <c r="D174" s="170"/>
      <c r="E174" s="179"/>
      <c r="F174" s="214"/>
      <c r="G174" s="179"/>
      <c r="H174" s="214"/>
      <c r="I174" s="179"/>
      <c r="J174" s="214"/>
      <c r="K174" s="179"/>
    </row>
    <row r="175" spans="1:11" s="187" customFormat="1" ht="16.5" customHeight="1" x14ac:dyDescent="0.5">
      <c r="A175" s="191"/>
      <c r="C175" s="158"/>
      <c r="D175" s="170"/>
      <c r="E175" s="179"/>
      <c r="F175" s="214"/>
      <c r="G175" s="179"/>
      <c r="H175" s="214"/>
      <c r="I175" s="179"/>
      <c r="J175" s="214"/>
      <c r="K175" s="179"/>
    </row>
    <row r="176" spans="1:11" s="187" customFormat="1" ht="16.5" customHeight="1" x14ac:dyDescent="0.5">
      <c r="A176" s="191"/>
      <c r="C176" s="158"/>
      <c r="D176" s="170"/>
      <c r="E176" s="179"/>
      <c r="F176" s="214"/>
      <c r="G176" s="179"/>
      <c r="H176" s="214"/>
      <c r="I176" s="179"/>
      <c r="J176" s="214"/>
      <c r="K176" s="179"/>
    </row>
    <row r="177" spans="1:11" s="187" customFormat="1" ht="16.5" customHeight="1" x14ac:dyDescent="0.5">
      <c r="A177" s="191"/>
      <c r="C177" s="158"/>
      <c r="D177" s="170"/>
      <c r="E177" s="179"/>
      <c r="F177" s="214"/>
      <c r="G177" s="179"/>
      <c r="H177" s="214"/>
      <c r="I177" s="179"/>
      <c r="J177" s="214"/>
      <c r="K177" s="179"/>
    </row>
    <row r="178" spans="1:11" s="187" customFormat="1" ht="16.5" customHeight="1" x14ac:dyDescent="0.5">
      <c r="A178" s="191"/>
      <c r="C178" s="158"/>
      <c r="D178" s="170"/>
      <c r="E178" s="179"/>
      <c r="F178" s="214"/>
      <c r="G178" s="179"/>
      <c r="H178" s="214"/>
      <c r="I178" s="179"/>
      <c r="J178" s="214"/>
      <c r="K178" s="179"/>
    </row>
    <row r="179" spans="1:11" s="187" customFormat="1" ht="16.5" customHeight="1" x14ac:dyDescent="0.5">
      <c r="A179" s="191"/>
      <c r="C179" s="158"/>
      <c r="D179" s="170"/>
      <c r="E179" s="179"/>
      <c r="F179" s="214"/>
      <c r="G179" s="179"/>
      <c r="H179" s="214"/>
      <c r="I179" s="179"/>
      <c r="J179" s="214"/>
      <c r="K179" s="179"/>
    </row>
    <row r="180" spans="1:11" s="187" customFormat="1" ht="16.5" customHeight="1" x14ac:dyDescent="0.5">
      <c r="A180" s="191"/>
      <c r="C180" s="158"/>
      <c r="D180" s="170"/>
      <c r="E180" s="179"/>
      <c r="F180" s="214"/>
      <c r="G180" s="179"/>
      <c r="H180" s="214"/>
      <c r="I180" s="179"/>
      <c r="J180" s="214"/>
      <c r="K180" s="179"/>
    </row>
    <row r="181" spans="1:11" s="187" customFormat="1" ht="16.5" customHeight="1" x14ac:dyDescent="0.5">
      <c r="A181" s="191"/>
      <c r="C181" s="158"/>
      <c r="D181" s="170"/>
      <c r="E181" s="179"/>
      <c r="F181" s="214"/>
      <c r="G181" s="179"/>
      <c r="H181" s="214"/>
      <c r="I181" s="179"/>
      <c r="J181" s="214"/>
      <c r="K181" s="179"/>
    </row>
    <row r="182" spans="1:11" s="187" customFormat="1" ht="16.5" customHeight="1" x14ac:dyDescent="0.5">
      <c r="A182" s="191"/>
      <c r="C182" s="158"/>
      <c r="D182" s="170"/>
      <c r="E182" s="179"/>
      <c r="F182" s="214"/>
      <c r="G182" s="179"/>
      <c r="H182" s="214"/>
      <c r="I182" s="179"/>
      <c r="J182" s="214"/>
      <c r="K182" s="179"/>
    </row>
    <row r="183" spans="1:11" s="187" customFormat="1" ht="16.5" customHeight="1" x14ac:dyDescent="0.5">
      <c r="A183" s="191"/>
      <c r="C183" s="158"/>
      <c r="D183" s="170"/>
      <c r="E183" s="179"/>
      <c r="F183" s="214"/>
      <c r="G183" s="179"/>
      <c r="H183" s="214"/>
      <c r="I183" s="179"/>
      <c r="J183" s="214"/>
      <c r="K183" s="179"/>
    </row>
    <row r="184" spans="1:11" s="187" customFormat="1" ht="16.5" customHeight="1" x14ac:dyDescent="0.5">
      <c r="A184" s="191"/>
      <c r="C184" s="158"/>
      <c r="D184" s="170"/>
      <c r="E184" s="179"/>
      <c r="F184" s="214"/>
      <c r="G184" s="179"/>
      <c r="H184" s="214"/>
      <c r="I184" s="179"/>
      <c r="J184" s="214"/>
      <c r="K184" s="179"/>
    </row>
    <row r="185" spans="1:11" s="187" customFormat="1" ht="24" customHeight="1" x14ac:dyDescent="0.5">
      <c r="A185" s="191"/>
      <c r="C185" s="158"/>
      <c r="D185" s="170"/>
      <c r="E185" s="179"/>
      <c r="F185" s="214"/>
      <c r="G185" s="179"/>
      <c r="H185" s="214"/>
      <c r="I185" s="179"/>
      <c r="J185" s="214"/>
      <c r="K185" s="179"/>
    </row>
    <row r="186" spans="1:11" ht="11.25" customHeight="1" x14ac:dyDescent="0.5">
      <c r="B186" s="191"/>
      <c r="E186" s="178"/>
      <c r="F186" s="162"/>
      <c r="G186" s="178"/>
      <c r="H186" s="162"/>
      <c r="I186" s="178"/>
      <c r="J186" s="178"/>
      <c r="K186" s="178"/>
    </row>
    <row r="187" spans="1:11" ht="22.35" customHeight="1" x14ac:dyDescent="0.5">
      <c r="A187" s="221" t="str">
        <f>+'11'!A49</f>
        <v>The accompanying notes are an integral part of these consolidated and separate financial statements.</v>
      </c>
      <c r="B187" s="192"/>
      <c r="C187" s="192"/>
      <c r="D187" s="192"/>
      <c r="E187" s="181"/>
      <c r="F187" s="181"/>
      <c r="G187" s="181"/>
      <c r="H187" s="181"/>
      <c r="I187" s="181"/>
      <c r="J187" s="181"/>
      <c r="K187" s="181"/>
    </row>
  </sheetData>
  <mergeCells count="17">
    <mergeCell ref="E134:G134"/>
    <mergeCell ref="I134:K134"/>
    <mergeCell ref="E72:K72"/>
    <mergeCell ref="E74:G74"/>
    <mergeCell ref="I74:K74"/>
    <mergeCell ref="A126:K126"/>
    <mergeCell ref="E132:K132"/>
    <mergeCell ref="E73:G73"/>
    <mergeCell ref="I73:K73"/>
    <mergeCell ref="A66:K66"/>
    <mergeCell ref="E6:K6"/>
    <mergeCell ref="E8:G8"/>
    <mergeCell ref="I8:K8"/>
    <mergeCell ref="E133:G133"/>
    <mergeCell ref="I133:K133"/>
    <mergeCell ref="E7:G7"/>
    <mergeCell ref="I7:K7"/>
  </mergeCells>
  <phoneticPr fontId="0" type="noConversion"/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6" max="16383" man="1"/>
    <brk id="126" max="16383" man="1"/>
  </rowBreaks>
  <ignoredErrors>
    <ignoredError sqref="F9 H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5-7</vt:lpstr>
      <vt:lpstr>8</vt:lpstr>
      <vt:lpstr>9</vt:lpstr>
      <vt:lpstr>10</vt:lpstr>
      <vt:lpstr>11</vt:lpstr>
      <vt:lpstr>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 (TH)</cp:lastModifiedBy>
  <cp:lastPrinted>2024-02-20T10:20:32Z</cp:lastPrinted>
  <dcterms:created xsi:type="dcterms:W3CDTF">2001-04-26T00:45:21Z</dcterms:created>
  <dcterms:modified xsi:type="dcterms:W3CDTF">2024-02-20T10:21:08Z</dcterms:modified>
</cp:coreProperties>
</file>