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nongkarn001\Desktop\FS preparation ZAA_ YE23\ZAA FS 18 feb 2024\"/>
    </mc:Choice>
  </mc:AlternateContent>
  <xr:revisionPtr revIDLastSave="0" documentId="13_ncr:1_{337389F2-4370-42C4-B35E-740CEF7BC132}" xr6:coauthVersionLast="47" xr6:coauthVersionMax="47" xr10:uidLastSave="{00000000-0000-0000-0000-000000000000}"/>
  <bookViews>
    <workbookView xWindow="-108" yWindow="-108" windowWidth="23256" windowHeight="12456" activeTab="4" xr2:uid="{13B58F6C-C2C5-4F82-9813-483E23251690}"/>
  </bookViews>
  <sheets>
    <sheet name="6-8" sheetId="1" r:id="rId1"/>
    <sheet name="9" sheetId="2" r:id="rId2"/>
    <sheet name="10" sheetId="3" r:id="rId3"/>
    <sheet name="11" sheetId="4" r:id="rId4"/>
    <sheet name="12" sheetId="5" r:id="rId5"/>
    <sheet name="13-14" sheetId="6" r:id="rId6"/>
  </sheets>
  <externalReferences>
    <externalReference r:id="rId7"/>
  </externalReferences>
  <definedNames>
    <definedName name="ะ149">'[1]M100-IS'!#REF!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14" i="1" l="1"/>
  <c r="K113" i="1"/>
  <c r="G121" i="1"/>
  <c r="G118" i="1"/>
  <c r="G116" i="1"/>
  <c r="G114" i="1"/>
  <c r="G113" i="1"/>
  <c r="K26" i="1"/>
  <c r="K37" i="1" s="1"/>
  <c r="J21" i="6"/>
  <c r="E28" i="3"/>
  <c r="I33" i="2"/>
  <c r="G31" i="1"/>
  <c r="G37" i="1" s="1"/>
  <c r="M37" i="1"/>
  <c r="I37" i="1"/>
  <c r="G20" i="1"/>
  <c r="G39" i="1" l="1"/>
  <c r="F96" i="6"/>
  <c r="M21" i="5"/>
  <c r="M18" i="5"/>
  <c r="M11" i="5"/>
  <c r="L86" i="6"/>
  <c r="H86" i="6"/>
  <c r="F86" i="6"/>
  <c r="L79" i="6"/>
  <c r="H79" i="6"/>
  <c r="F79" i="6"/>
  <c r="K23" i="5"/>
  <c r="J79" i="6" l="1"/>
  <c r="J86" i="6"/>
  <c r="A107" i="6" l="1"/>
  <c r="I23" i="5"/>
  <c r="G23" i="5"/>
  <c r="E23" i="5"/>
  <c r="G16" i="5"/>
  <c r="E16" i="5"/>
  <c r="U26" i="4"/>
  <c r="O26" i="4"/>
  <c r="M26" i="4"/>
  <c r="K26" i="4"/>
  <c r="I26" i="4"/>
  <c r="G26" i="4"/>
  <c r="E26" i="4"/>
  <c r="Q24" i="4"/>
  <c r="S24" i="4" s="1"/>
  <c r="W24" i="4" s="1"/>
  <c r="Q21" i="4"/>
  <c r="S21" i="4" s="1"/>
  <c r="U19" i="4"/>
  <c r="O19" i="4"/>
  <c r="M19" i="4"/>
  <c r="I19" i="4"/>
  <c r="G19" i="4"/>
  <c r="E19" i="4"/>
  <c r="Q17" i="4"/>
  <c r="Q14" i="4"/>
  <c r="S14" i="4" s="1"/>
  <c r="K26" i="3"/>
  <c r="I26" i="3"/>
  <c r="G26" i="3"/>
  <c r="E26" i="3"/>
  <c r="K18" i="3"/>
  <c r="I18" i="3"/>
  <c r="G18" i="3"/>
  <c r="E18" i="3"/>
  <c r="K33" i="2"/>
  <c r="K23" i="2"/>
  <c r="I23" i="2"/>
  <c r="G23" i="2"/>
  <c r="E23" i="2"/>
  <c r="K16" i="2"/>
  <c r="I16" i="2"/>
  <c r="G16" i="2"/>
  <c r="E16" i="2"/>
  <c r="M120" i="1"/>
  <c r="M123" i="1" s="1"/>
  <c r="I120" i="1"/>
  <c r="I123" i="1" s="1"/>
  <c r="A94" i="1"/>
  <c r="A93" i="1"/>
  <c r="A138" i="1" s="1"/>
  <c r="A47" i="2" s="1"/>
  <c r="M75" i="1"/>
  <c r="K75" i="1"/>
  <c r="I75" i="1"/>
  <c r="G75" i="1"/>
  <c r="M68" i="1"/>
  <c r="K68" i="1"/>
  <c r="I68" i="1"/>
  <c r="G68" i="1"/>
  <c r="A48" i="1"/>
  <c r="M20" i="1"/>
  <c r="K20" i="1"/>
  <c r="I20" i="1"/>
  <c r="I77" i="1" l="1"/>
  <c r="I125" i="1" s="1"/>
  <c r="M23" i="5"/>
  <c r="K25" i="2"/>
  <c r="K39" i="2" s="1"/>
  <c r="M77" i="1"/>
  <c r="M125" i="1" s="1"/>
  <c r="K77" i="1"/>
  <c r="G77" i="1"/>
  <c r="W14" i="4"/>
  <c r="K28" i="3"/>
  <c r="E25" i="2"/>
  <c r="E39" i="2" s="1"/>
  <c r="G25" i="2"/>
  <c r="G39" i="2" s="1"/>
  <c r="I25" i="2"/>
  <c r="I39" i="2" s="1"/>
  <c r="I42" i="2" s="1"/>
  <c r="I39" i="1"/>
  <c r="W21" i="4"/>
  <c r="K39" i="1"/>
  <c r="G28" i="3"/>
  <c r="Q19" i="4"/>
  <c r="Q26" i="4"/>
  <c r="M39" i="1"/>
  <c r="I28" i="3"/>
  <c r="S26" i="4"/>
  <c r="F9" i="6" l="1"/>
  <c r="F42" i="6" s="1"/>
  <c r="F49" i="6" s="1"/>
  <c r="F88" i="6" s="1"/>
  <c r="H9" i="6"/>
  <c r="H42" i="6" s="1"/>
  <c r="H49" i="6" s="1"/>
  <c r="H88" i="6" s="1"/>
  <c r="H91" i="6" s="1"/>
  <c r="F89" i="6" s="1"/>
  <c r="L9" i="6"/>
  <c r="L42" i="6" s="1"/>
  <c r="L49" i="6" s="1"/>
  <c r="L88" i="6" s="1"/>
  <c r="L91" i="6" s="1"/>
  <c r="J89" i="6" s="1"/>
  <c r="J9" i="6"/>
  <c r="J42" i="6" s="1"/>
  <c r="J49" i="6" s="1"/>
  <c r="J88" i="6" s="1"/>
  <c r="J91" i="6" s="1"/>
  <c r="I33" i="3"/>
  <c r="I46" i="3" s="1"/>
  <c r="E42" i="2"/>
  <c r="K42" i="2"/>
  <c r="K33" i="3" s="1"/>
  <c r="K30" i="3" s="1"/>
  <c r="K39" i="3" s="1"/>
  <c r="W26" i="4"/>
  <c r="G42" i="2"/>
  <c r="G33" i="3" s="1"/>
  <c r="I30" i="3" l="1"/>
  <c r="I14" i="5" s="1"/>
  <c r="M14" i="5" s="1"/>
  <c r="G46" i="3"/>
  <c r="G36" i="3"/>
  <c r="K36" i="3"/>
  <c r="K17" i="4"/>
  <c r="K19" i="4" s="1"/>
  <c r="E33" i="3"/>
  <c r="E46" i="3" s="1"/>
  <c r="I36" i="3"/>
  <c r="G30" i="3"/>
  <c r="G39" i="3" s="1"/>
  <c r="F91" i="6"/>
  <c r="K16" i="5"/>
  <c r="K42" i="3"/>
  <c r="I39" i="3" l="1"/>
  <c r="I16" i="5"/>
  <c r="G117" i="1"/>
  <c r="G120" i="1" s="1"/>
  <c r="G123" i="1" s="1"/>
  <c r="G125" i="1" s="1"/>
  <c r="E36" i="3"/>
  <c r="E30" i="3"/>
  <c r="E39" i="3" s="1"/>
  <c r="E42" i="3" s="1"/>
  <c r="M16" i="5"/>
  <c r="K117" i="1"/>
  <c r="K120" i="1" s="1"/>
  <c r="K123" i="1" s="1"/>
  <c r="K125" i="1" s="1"/>
  <c r="S17" i="4"/>
  <c r="W17" i="4" s="1"/>
  <c r="W19" i="4" s="1"/>
  <c r="G42" i="3"/>
  <c r="I42" i="3"/>
  <c r="S19" i="4" l="1"/>
</calcChain>
</file>

<file path=xl/sharedStrings.xml><?xml version="1.0" encoding="utf-8"?>
<sst xmlns="http://schemas.openxmlformats.org/spreadsheetml/2006/main" count="365" uniqueCount="214">
  <si>
    <t>บริษัท ซาเล็คต้า จำกัด (มหาชน)</t>
  </si>
  <si>
    <t>งบแสดงฐานะการเงิน</t>
  </si>
  <si>
    <t>ณ วันที่ 31 ธันวาคม พ.ศ. 2566</t>
  </si>
  <si>
    <t>งบการเงินรวม</t>
  </si>
  <si>
    <t>งบการเงินเฉพาะกิจการ</t>
  </si>
  <si>
    <t>พ.ศ. 2566</t>
  </si>
  <si>
    <t>พ.ศ. 2565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</si>
  <si>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</si>
  <si>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</si>
  <si>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</si>
  <si>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</si>
  <si>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</si>
  <si>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สินทรัพย์ทางการเงินวัดมูลค่าด้วยมูลค่ายุติธรรม</t>
  </si>
  <si>
    <t>ผ่านกำไรหรือขาดทุน</t>
  </si>
  <si>
    <t>ลูกหนี้การค้าและลูกหนี้อื่น - สุทธิ</t>
  </si>
  <si>
    <t>เงินให้กู้ยืมระยะสั้นแก่กิจการที่เกี่ยวข้องกัน</t>
  </si>
  <si>
    <t>ภาพยนตร์ระหว่างการผลิต</t>
  </si>
  <si>
    <t>ลูกหนี้ภาษีมูลค่าเพิ่ม</t>
  </si>
  <si>
    <t>ภาษีเงินได้นิติบุคคลถูกหัก ณ ที่จ่าย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</si>
  <si>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</si>
  <si>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</si>
  <si>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</si>
  <si>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 - สุทธิ</t>
  </si>
  <si>
    <t>เงินลงทุนในบริษัทร่วม - สุทธิ</t>
  </si>
  <si>
    <t>เงินลงทุนในการร่วมค้า - สุทธิ</t>
  </si>
  <si>
    <t>อาคารและอุปกรณ์ - สุทธิ</t>
  </si>
  <si>
    <t>สินทรัพย์สิทธิการใช้</t>
  </si>
  <si>
    <t>ค่าความนิยม - สุทธิ</t>
  </si>
  <si>
    <t>โปรแกรมคอมพิวเตอร์ - สุทธิ</t>
  </si>
  <si>
    <t>ลิขสิทธิ์ภาพยนตร์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</si>
  <si>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</si>
  <si>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</si>
  <si>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</si>
  <si>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</si>
  <si>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____________________________________       กรรมการ  ___________________________________________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</si>
  <si>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</si>
  <si>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r>
      <t xml:space="preserve">งบแสดงฐานะการเงิน </t>
    </r>
    <r>
      <rPr>
        <sz val="13"/>
        <color theme="1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</si>
  <si>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</si>
  <si>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</si>
  <si>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</si>
  <si>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เงินกู้ยืมระยะสั้นจากกิจการที่เกี่ยวข้องกัน</t>
  </si>
  <si>
    <t>หนี้สินที่เกิดจากสัญญา</t>
  </si>
  <si>
    <t xml:space="preserve">หนี้สินตามสัญญาเช่า </t>
  </si>
  <si>
    <t>ส่วนที่ถึงกำหนดชำระภายในหนึ่งปี</t>
  </si>
  <si>
    <t>ภาษีขายไม่ถึงกำหนดชำระ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</si>
  <si>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</si>
  <si>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</si>
  <si>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</si>
  <si>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</si>
  <si>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</si>
  <si>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</si>
  <si>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</si>
  <si>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>หนี้สินและส่วนของเจ้าของ</t>
    </r>
    <r>
      <rPr>
        <sz val="13"/>
        <color theme="1"/>
        <rFont val="Browallia New"/>
        <family val="2"/>
      </rPr>
      <t xml:space="preserve"> (ต่อ)</t>
    </r>
  </si>
  <si>
    <t>ส่วนของเจ้าของ</t>
  </si>
  <si>
    <t>ทุนเรือนหุ้น</t>
  </si>
  <si>
    <t>ทุนจดทะเบียน</t>
  </si>
  <si>
    <t>หุ้นสามัญ 1,313.11 ล้านหุ้น</t>
  </si>
  <si>
    <t>มูลค่าที่ตราไว้หุ้นละ 0.50 บาท</t>
  </si>
  <si>
    <t>ทุนที่ออกและชำระเต็มมูลค่าแล้ว</t>
  </si>
  <si>
    <t>หุ้นสามัญ 1,300.11 ล้านหุ้น</t>
  </si>
  <si>
    <t>จ่ายชำระแล้วหุ้นละ 0.50 บาท</t>
  </si>
  <si>
    <t>ส่วนเกินมูลค่าหุ้น</t>
  </si>
  <si>
    <t>ส่วนต่ำกว่าทุนจากการรวมธุรกิจภายใต้</t>
  </si>
  <si>
    <t>การควบคุมเดียวกัน</t>
  </si>
  <si>
    <t>ขาดทุนสะสม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</si>
  <si>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</si>
  <si>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</si>
  <si>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</si>
  <si>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</si>
  <si>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</si>
  <si>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</si>
  <si>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สำหรับปีสิ้นสุดวันที่ 31 ธันวาคม พ.ศ. 2566</t>
  </si>
  <si>
    <t>รายได้</t>
  </si>
  <si>
    <t>รายได้ค่าบริหารงาน</t>
  </si>
  <si>
    <t>รายได้จากการผลิตและการจัดจำหน่าย</t>
  </si>
  <si>
    <t>ลิขสิทธิ์ภาพยนตร์</t>
  </si>
  <si>
    <t>รายได้จากการให้บริการ</t>
  </si>
  <si>
    <t>รวมรายได้</t>
  </si>
  <si>
    <t>ต้นทุนขายและการให้บริการ</t>
  </si>
  <si>
    <t>ต้นทุนการผลิตและการขายลิขสิทธิ์ภาพยนตร์</t>
  </si>
  <si>
    <t>ต้นทุนการให้บริการ</t>
  </si>
  <si>
    <t>รวมต้นทุนขายและการให้บริการ</t>
  </si>
  <si>
    <t>กำไรขั้นต้น</t>
  </si>
  <si>
    <t>รายได้อื่น</t>
  </si>
  <si>
    <t>กำไรจากการจำหน่ายทรัพย์สิน</t>
  </si>
  <si>
    <t>ค่าใช้จ่ายในการขาย</t>
  </si>
  <si>
    <t>ค่าใช้จ่ายในการบริหาร</t>
  </si>
  <si>
    <t>กลับรายการ(ผลขาดทุน)ด้านเครดิตที่คาดว่าจะเกิดขึ้น</t>
  </si>
  <si>
    <t>ขาดทุนจากการด้อยค่าของเงินลงทุนในบริษัทย่อย</t>
  </si>
  <si>
    <t>บริษัทร่วม และการร่วมค้า</t>
  </si>
  <si>
    <t>ต้นทุนทางการเงิน</t>
  </si>
  <si>
    <t>ส่วนแบ่งกำไร(ขาดทุน)จากเงินลงทุนในบริษัทร่วม</t>
  </si>
  <si>
    <t>และการร่วมค้า</t>
  </si>
  <si>
    <t>กำไร(ขาดทุน)ก่อนภาษีเงินได้</t>
  </si>
  <si>
    <t>ภาษีเงินได้</t>
  </si>
  <si>
    <t>กำไร(ขาดทุน)สำหรับปี</t>
  </si>
  <si>
    <r>
      <t xml:space="preserve">งบกำไรขาดทุนเบ็ดเสร็จ </t>
    </r>
    <r>
      <rPr>
        <sz val="13"/>
        <color theme="1"/>
        <rFont val="Browallia New"/>
        <family val="2"/>
      </rPr>
      <t>(ต่อ)</t>
    </r>
  </si>
  <si>
    <t>รายการที่จะไม่จัดประเภทรายการใหม่ไปยังกำไร</t>
  </si>
  <si>
    <t>หรือขาดทุนในภายหลัง</t>
  </si>
  <si>
    <t>ภาษีเงินได้ของรายการที่จะไม่จัดประเภทรายการใหม่</t>
  </si>
  <si>
    <t>ไปยังกำไรหรือขาดทุนในภายหลัง</t>
  </si>
  <si>
    <t>ส่วนแบ่งขาดทุนเบ็ดเสร็จอื่นจากการร่วมค้า</t>
  </si>
  <si>
    <t>รวมรายการที่จะไม่จัดประเภทรายการใหม่ไปยังกำไร</t>
  </si>
  <si>
    <t>รายการที่จะจัดประเภทรายการใหม่ไปยังกำไร</t>
  </si>
  <si>
    <t>ส่วนแบ่งกำไร(ขาดทุน)เบ็ดเสร็จอื่นของบริษัทร่วม</t>
  </si>
  <si>
    <t>และการร่วมค้าตามวิธีส่วนได้เสีย</t>
  </si>
  <si>
    <t>รวมรายการที่จะจัดประเภทรายการใหม่ไปยังกำไร</t>
  </si>
  <si>
    <t>กำไร(ขาดทุน)เบ็ดเสร็จรวมสำหรับปี</t>
  </si>
  <si>
    <t>การแบ่งปันกำไร(ขาดทุน)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</si>
  <si>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</si>
  <si>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</si>
  <si>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</si>
  <si>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กำไร(ขาดทุน)ต่อหุ้น</t>
  </si>
  <si>
    <t>กำไร(ขาดทุน)ต่อหุ้นขั้นพื้นฐาน</t>
  </si>
  <si>
    <t xml:space="preserve">งบแสดงการเปลี่ยนแปลงส่วนของเจ้าของ </t>
  </si>
  <si>
    <r>
      <t>งบการเงินรวม</t>
    </r>
    <r>
      <rPr>
        <sz val="12"/>
        <rFont val="Browallia New"/>
        <family val="2"/>
      </rPr>
      <t xml:space="preserve"> </t>
    </r>
  </si>
  <si>
    <t>ส่วนของผู้เป็นเจ้าของของบริษัทใหญ่</t>
  </si>
  <si>
    <t>การเปลี่ยนแปลง</t>
  </si>
  <si>
    <t>ส่วนแบ่งกำไร</t>
  </si>
  <si>
    <t>รวม</t>
  </si>
  <si>
    <t>ทุนที่ออก</t>
  </si>
  <si>
    <t>ส่วนต่ำกว่าทุนจาก</t>
  </si>
  <si>
    <t>สัดส่วนของ</t>
  </si>
  <si>
    <t>(ขาดทุน)เบ็ดเสร็จอื่น</t>
  </si>
  <si>
    <t>องค์ประกอบอื่น</t>
  </si>
  <si>
    <t>รวมส่วนของ</t>
  </si>
  <si>
    <t>และชำระ</t>
  </si>
  <si>
    <t>ส่วนเกิน</t>
  </si>
  <si>
    <t>การรวมธุรกิจภายใต้</t>
  </si>
  <si>
    <t>ผู้ถือหุ้นใหญ่</t>
  </si>
  <si>
    <t>จากบริษัทร่วม</t>
  </si>
  <si>
    <t>ของส่วนของ</t>
  </si>
  <si>
    <t>ผู้เป็นเจ้าของของ</t>
  </si>
  <si>
    <t>ส่วนได้เสียที่ไม่มี</t>
  </si>
  <si>
    <t>เต็มมูลค่าแล้ว</t>
  </si>
  <si>
    <t>มูลค่าหุ้น</t>
  </si>
  <si>
    <t>ที่ยังไม่ได้จัดสรร</t>
  </si>
  <si>
    <t>ในบริษัทย่อย</t>
  </si>
  <si>
    <t>เจ้าของ</t>
  </si>
  <si>
    <t>บริษัทใหญ่</t>
  </si>
  <si>
    <t>อำนาจควบคุม</t>
  </si>
  <si>
    <t>ยอดยกมาต้นปี ณ วันที่ 1 มกราคม พ.ศ. 2566</t>
  </si>
  <si>
    <t>กำไรเบ็ดเสร็จรวมสำหรับปี</t>
  </si>
  <si>
    <t>ยอดคงเหลือสิ้นปี ณ วันที่ 31 ธันวาคม พ.ศ. 2566</t>
  </si>
  <si>
    <t>ยอดยกมาต้นปี ณ วันที่ 1 มกราคม พ.ศ. 2565</t>
  </si>
  <si>
    <t>ยอดคงเหลือสิ้นปี ณ วันที่ 31 ธันวาคม พ.ศ. 2565</t>
  </si>
  <si>
    <r>
      <t>งบแสดงการเปลี่ยนแปลงส่วนของเจ้าของ</t>
    </r>
    <r>
      <rPr>
        <sz val="13"/>
        <rFont val="Browallia New"/>
        <family val="2"/>
      </rPr>
      <t xml:space="preserve"> (ต่อ) </t>
    </r>
  </si>
  <si>
    <t>ทุนที่ออกและ</t>
  </si>
  <si>
    <t>ชำระเต็มมูลค่าแล้ว</t>
  </si>
  <si>
    <t>การเปลี่ยนแปลงในส่วนของเจ้าของสำหรับปี</t>
  </si>
  <si>
    <t>ขาดทุนเบ็ดเสร็จรวมสำหรับปี</t>
  </si>
  <si>
    <t>งบกระแสเงินสด</t>
  </si>
  <si>
    <t>กระแสเงินสดจากกิจกรรมดำเนินงาน</t>
  </si>
  <si>
    <t>รายการปรับกระทบขาดทุนจากการดำเนินงาน :</t>
  </si>
  <si>
    <t>ค่าเสื่อมราคาและค่าตัดจำหน่าย</t>
  </si>
  <si>
    <t>16, 17, 19</t>
  </si>
  <si>
    <t>ดอกเบี้ยรับ</t>
  </si>
  <si>
    <t>ดอกเบี้ยจ่าย</t>
  </si>
  <si>
    <t>ผลขาดทุน(กลับรายการ)ด้านเครดิตที่คาดว่าจะเกิดขึ้น</t>
  </si>
  <si>
    <t>กำไรจากการจำหน่ายอาคารและอุปกรณ์</t>
  </si>
  <si>
    <t>ขาดทุนจากการตัดจำหน่ายอาคารและอุปกรณ์</t>
  </si>
  <si>
    <t>ขาดทุนจากการตัดจำหน่ายโปรแกรมคอมพิวเตอร์</t>
  </si>
  <si>
    <t>ขาดทุนจากการตัดจำหน่ายภาพยนตร์ระหว่างผลิต</t>
  </si>
  <si>
    <t>ขาดทุนจากการตัดจำหน่ายลิขสิทธิ์ภาพยนตร์</t>
  </si>
  <si>
    <t>ขาดทุนจากการด้อยค่าของเงินลงทุนในบริษัทร่วมและการร่วมค้า</t>
  </si>
  <si>
    <t>ส่วนแบ่ง(กำไร)ขาดทุนจากเงินลงทุนในบริษัทร่วมและการร่วมค้า</t>
  </si>
  <si>
    <t>(กำไร)ขาดทุนจากการจำหน่ายเงินลงทุนในกิจการร่วมค้า</t>
  </si>
  <si>
    <t>รายได้เงินปันผล</t>
  </si>
  <si>
    <t>ตัดจำหน่ายภาษีเงินได้ถูกหัก ณ ที่จ่าย</t>
  </si>
  <si>
    <t>การเปลี่ยนแปลงในเงินทุนหมุนเวียน</t>
  </si>
  <si>
    <t>ลูกหนี้การค้าและลูกหนี้อื่น</t>
  </si>
  <si>
    <t>จ่ายภาระผูกพันผลประโยชน์พนักงาน</t>
  </si>
  <si>
    <t>เงินสดได้มาจาก(ใช้ไปใน)กิจกรรมดำเนินงาน</t>
  </si>
  <si>
    <t>ภาษีเงินได้รับคืน</t>
  </si>
  <si>
    <t>ภาษีเงินได้จ่าย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</si>
  <si>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</si>
  <si>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</si>
  <si>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เงินสดจ่ายเพื่อซื้ออุปกรณ์</t>
  </si>
  <si>
    <t>เงินสดรับจากการขายอาคารและอุปกรณ์</t>
  </si>
  <si>
    <t>เงินสดจ่ายเพื่อซื้อโปรแกรมคอมพิวเตอร์</t>
  </si>
  <si>
    <t>เงินสดรับจากการขายโปรแกรมคอมพิวเตอร์</t>
  </si>
  <si>
    <t>เงินสดจ่ายค่าลิขสิทธิ์ภาพยนตร์</t>
  </si>
  <si>
    <t>เงินสดจ่ายเพื่อลงทุนในสินทรัพย์ทางการเงินที่วัดมูลค่าผ่านกำไรหรือขาดทุน</t>
  </si>
  <si>
    <t xml:space="preserve">เงินสดรับจากเงินปันผล </t>
  </si>
  <si>
    <t>เงินสดจ่ายเพื่อลงทุนในบริษัทย่อย</t>
  </si>
  <si>
    <t>เงินสดจ่ายเพื่อลงทุนในบริษัทร่วม</t>
  </si>
  <si>
    <t>เงินสดรับคืนจากเงินลงทุนในบริษัทร่วม</t>
  </si>
  <si>
    <t>เงินสดรับจากการขายเงินลงทุนในบริษัทร่วม</t>
  </si>
  <si>
    <t>เงินสดรับจากเงินให้กู้ยืมระยะสั้นแก่กิจการที่เกี่ยวข้องกัน</t>
  </si>
  <si>
    <t>เงินสดรับส่วนแบ่งกำไรคืนจากบริษัทร่วม</t>
  </si>
  <si>
    <t>เงินสดสุทธิ(ใช้ไปใน)ได้มาจากกิจกรรมลงทุน</t>
  </si>
  <si>
    <t>กระแสเงินสดจากกิจกรรมจัดหาเงิน</t>
  </si>
  <si>
    <t>เงินสดจ่ายคืนเงินกู้ยืมระยะสั้นจากสถาบันการเงิน</t>
  </si>
  <si>
    <t xml:space="preserve">เงินสดรับจากเงินกู้ยืมจากบริษัทย่อย </t>
  </si>
  <si>
    <t>จ่ายคืนเงินต้นตามสัญญาเช่า</t>
  </si>
  <si>
    <t>เงินสดสุทธิ(ใช้ไปใน)ได้มาจากกิจกรรมจัดหาเงิน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</si>
  <si>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</si>
  <si>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</si>
  <si>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</si>
  <si>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กำไรขาดทุนเบ็ดเสร็จอื่น :</t>
  </si>
  <si>
    <t>14, 15</t>
  </si>
  <si>
    <t>กำไร(ขาดทุน)เบ็ดเสร็จอื่นสำหรับปี - สุทธิจากภาษี</t>
  </si>
  <si>
    <t>งบกระแสเงินสด (ต่อ)</t>
  </si>
  <si>
    <t>รายการที่ไม่ใช่เงินสด</t>
  </si>
  <si>
    <t xml:space="preserve">การเปลี่ยนแปลงสัญญาเช่าและการประเมินหนี้สินตามสัญญาเช่าใหม่ </t>
  </si>
  <si>
    <t>กำไร(ขาดทุน)จากการจำหน่ายเงินลงทุน</t>
  </si>
  <si>
    <t>การวัดมูลค่าใหม่ของภาระผูกพันผลประโยชน์พนักงาน</t>
  </si>
  <si>
    <t>7, 12.2</t>
  </si>
  <si>
    <t>33.5</t>
  </si>
  <si>
    <t>13, 14, 15</t>
  </si>
  <si>
    <t>(กลับรายการ)ภาระผูกพันผลประโยชน์พนักงาน</t>
  </si>
  <si>
    <t>33.4</t>
  </si>
  <si>
    <t>ขาดทุน(กลับรายการ)จากการด้อยค่าลิขสิทธิ์ภาพยนตร์</t>
  </si>
  <si>
    <t>ขาดทุนจากการด้อยค่าของค่าความนิยม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</si>
</sst>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#,##0;\(#,##0\);&quot;-&quot;"/>
    <numFmt numFmtId="165" formatCode="#,##0;\(#,##0\)"/>
    <numFmt numFmtId="166" formatCode="#,##0.000;\(#,##0.000\);&quot;-&quot;"/>
    <numFmt numFmtId="167" formatCode="_-* #,##0_-;\-* #,##0_-;_-* &quot;-&quot;??_-;_-@_-"/>
    <numFmt numFmtId="168" formatCode="#,##0.00;\(#,##0.00\);&quot;-&quot;"/>
    <numFmt numFmtId="169" formatCode="#,##0.0000;\(#,##0.0000\);&quot;-&quot;"/>
    <numFmt numFmtId="170" formatCode="_(* #,##0.00_);_(* \(#,##0.00\);_(* &quot;-&quot;??_);_(@_)"/>
    <numFmt numFmtId="171" formatCode="_(* #,##0_);_(* \(#,##0\);_(* &quot;-&quot;_);_(@_)"/>
    <numFmt numFmtId="172" formatCode="#,##0.0;\(#,##0.0\)"/>
  </numFmts>
  <fonts count="16" x14ac:knownFonts="1"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3"/>
      <name val="Browallia New"/>
      <family val="2"/>
    </font>
    <font>
      <sz val="14"/>
      <color rgb="FF000000"/>
      <name val="Cordia New"/>
      <family val="2"/>
    </font>
    <font>
      <sz val="13"/>
      <color rgb="FF000000"/>
      <name val="Browallia New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3"/>
      <name val="Browallia New"/>
      <family val="2"/>
    </font>
    <font>
      <b/>
      <u/>
      <sz val="13"/>
      <color theme="1"/>
      <name val="Browallia New"/>
      <family val="2"/>
    </font>
    <font>
      <i/>
      <sz val="13"/>
      <color theme="1"/>
      <name val="Browallia New"/>
      <family val="2"/>
    </font>
    <font>
      <u/>
      <sz val="13"/>
      <color theme="1"/>
      <name val="Browallia New"/>
      <family val="2"/>
    </font>
    <font>
      <sz val="13"/>
      <color rgb="FFC00000"/>
      <name val="Browallia New"/>
      <family val="2"/>
    </font>
    <font>
      <b/>
      <sz val="12"/>
      <name val="Browallia New"/>
      <family val="2"/>
    </font>
    <font>
      <sz val="12"/>
      <name val="Browallia New"/>
      <family val="2"/>
    </font>
    <font>
      <b/>
      <u/>
      <sz val="13"/>
      <name val="Browallia New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0" fontId="1" fillId="0" borderId="0"/>
    <xf numFmtId="170" fontId="3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15" fillId="0" borderId="0" applyFont="0" applyFill="0" applyBorder="0" applyAlignment="0" applyProtection="0"/>
  </cellStyleXfs>
  <cellXfs count="196">
    <xf numFmtId="0" fontId="0" fillId="0" borderId="0" xfId="0"/>
    <xf numFmtId="0" fontId="4" fillId="0" borderId="0" xfId="2" applyFont="1"/>
    <xf numFmtId="0" fontId="5" fillId="0" borderId="0" xfId="2" applyFont="1" applyAlignment="1">
      <alignment horizontal="left" vertical="center"/>
    </xf>
    <xf numFmtId="0" fontId="6" fillId="0" borderId="0" xfId="2" applyFont="1" applyAlignment="1">
      <alignment horizontal="center" vertical="center"/>
    </xf>
    <xf numFmtId="164" fontId="6" fillId="0" borderId="0" xfId="2" applyNumberFormat="1" applyFont="1" applyAlignment="1">
      <alignment horizontal="right" vertical="center"/>
    </xf>
    <xf numFmtId="0" fontId="5" fillId="0" borderId="1" xfId="2" quotePrefix="1" applyFont="1" applyBorder="1" applyAlignment="1">
      <alignment horizontal="left" vertical="center"/>
    </xf>
    <xf numFmtId="0" fontId="5" fillId="0" borderId="1" xfId="2" applyFont="1" applyBorder="1" applyAlignment="1">
      <alignment horizontal="left" vertical="center"/>
    </xf>
    <xf numFmtId="0" fontId="6" fillId="0" borderId="1" xfId="2" applyFont="1" applyBorder="1" applyAlignment="1">
      <alignment horizontal="center" vertical="center"/>
    </xf>
    <xf numFmtId="164" fontId="6" fillId="0" borderId="1" xfId="2" applyNumberFormat="1" applyFont="1" applyBorder="1" applyAlignment="1">
      <alignment horizontal="right" vertical="center"/>
    </xf>
    <xf numFmtId="164" fontId="6" fillId="0" borderId="2" xfId="2" applyNumberFormat="1" applyFont="1" applyBorder="1" applyAlignment="1">
      <alignment horizontal="right" vertical="center"/>
    </xf>
    <xf numFmtId="0" fontId="5" fillId="0" borderId="0" xfId="2" applyFont="1" applyAlignment="1">
      <alignment vertical="center"/>
    </xf>
    <xf numFmtId="0" fontId="5" fillId="0" borderId="0" xfId="2" applyFont="1" applyAlignment="1">
      <alignment horizontal="center" vertical="center"/>
    </xf>
    <xf numFmtId="164" fontId="5" fillId="0" borderId="0" xfId="2" applyNumberFormat="1" applyFont="1" applyAlignment="1">
      <alignment horizontal="center" vertical="top"/>
    </xf>
    <xf numFmtId="0" fontId="5" fillId="0" borderId="0" xfId="2" applyFont="1" applyAlignment="1">
      <alignment horizontal="right" vertical="center"/>
    </xf>
    <xf numFmtId="0" fontId="6" fillId="0" borderId="0" xfId="2" applyFont="1" applyAlignment="1">
      <alignment vertical="center"/>
    </xf>
    <xf numFmtId="164" fontId="5" fillId="0" borderId="0" xfId="2" applyNumberFormat="1" applyFont="1" applyAlignment="1">
      <alignment horizontal="center" vertical="center"/>
    </xf>
    <xf numFmtId="0" fontId="5" fillId="0" borderId="1" xfId="2" applyFont="1" applyBorder="1" applyAlignment="1">
      <alignment horizontal="center" vertical="center"/>
    </xf>
    <xf numFmtId="0" fontId="8" fillId="0" borderId="0" xfId="2" applyFont="1" applyAlignment="1">
      <alignment horizontal="center" vertical="center"/>
    </xf>
    <xf numFmtId="164" fontId="5" fillId="0" borderId="1" xfId="2" quotePrefix="1" applyNumberFormat="1" applyFont="1" applyBorder="1" applyAlignment="1">
      <alignment horizontal="right" vertical="center"/>
    </xf>
    <xf numFmtId="164" fontId="5" fillId="0" borderId="0" xfId="2" applyNumberFormat="1" applyFont="1" applyAlignment="1">
      <alignment horizontal="right" vertical="center"/>
    </xf>
    <xf numFmtId="164" fontId="6" fillId="2" borderId="0" xfId="2" applyNumberFormat="1" applyFont="1" applyFill="1" applyAlignment="1">
      <alignment horizontal="right" vertical="center"/>
    </xf>
    <xf numFmtId="0" fontId="6" fillId="0" borderId="0" xfId="2" applyFont="1" applyAlignment="1">
      <alignment horizontal="left" vertical="center"/>
    </xf>
    <xf numFmtId="164" fontId="4" fillId="0" borderId="0" xfId="2" applyNumberFormat="1" applyFont="1"/>
    <xf numFmtId="164" fontId="6" fillId="2" borderId="1" xfId="2" applyNumberFormat="1" applyFont="1" applyFill="1" applyBorder="1" applyAlignment="1">
      <alignment horizontal="right" vertical="center"/>
    </xf>
    <xf numFmtId="164" fontId="7" fillId="2" borderId="0" xfId="2" applyNumberFormat="1" applyFont="1" applyFill="1" applyAlignment="1">
      <alignment horizontal="right" vertical="center"/>
    </xf>
    <xf numFmtId="164" fontId="7" fillId="2" borderId="1" xfId="2" applyNumberFormat="1" applyFont="1" applyFill="1" applyBorder="1" applyAlignment="1">
      <alignment horizontal="right" vertical="center"/>
    </xf>
    <xf numFmtId="164" fontId="6" fillId="2" borderId="4" xfId="2" applyNumberFormat="1" applyFont="1" applyFill="1" applyBorder="1" applyAlignment="1">
      <alignment horizontal="right" vertical="center"/>
    </xf>
    <xf numFmtId="164" fontId="6" fillId="0" borderId="4" xfId="2" applyNumberFormat="1" applyFont="1" applyBorder="1" applyAlignment="1">
      <alignment horizontal="right" vertical="center"/>
    </xf>
    <xf numFmtId="0" fontId="6" fillId="0" borderId="3" xfId="2" applyFont="1" applyBorder="1"/>
    <xf numFmtId="0" fontId="6" fillId="0" borderId="3" xfId="2" applyFont="1" applyBorder="1" applyAlignment="1">
      <alignment vertical="center"/>
    </xf>
    <xf numFmtId="0" fontId="5" fillId="0" borderId="0" xfId="2" applyFont="1"/>
    <xf numFmtId="37" fontId="6" fillId="0" borderId="0" xfId="2" applyNumberFormat="1" applyFont="1" applyAlignment="1">
      <alignment horizontal="center" vertical="center"/>
    </xf>
    <xf numFmtId="165" fontId="7" fillId="0" borderId="0" xfId="2" applyNumberFormat="1" applyFont="1" applyAlignment="1">
      <alignment horizontal="center" vertical="center"/>
    </xf>
    <xf numFmtId="49" fontId="6" fillId="0" borderId="0" xfId="2" applyNumberFormat="1" applyFont="1" applyAlignment="1">
      <alignment vertical="center"/>
    </xf>
    <xf numFmtId="165" fontId="6" fillId="0" borderId="0" xfId="2" applyNumberFormat="1" applyFont="1" applyAlignment="1">
      <alignment vertical="center"/>
    </xf>
    <xf numFmtId="37" fontId="9" fillId="0" borderId="0" xfId="2" applyNumberFormat="1" applyFont="1" applyAlignment="1">
      <alignment horizontal="center" vertical="center"/>
    </xf>
    <xf numFmtId="0" fontId="6" fillId="0" borderId="0" xfId="2" applyFont="1"/>
    <xf numFmtId="164" fontId="5" fillId="2" borderId="0" xfId="2" applyNumberFormat="1" applyFont="1" applyFill="1" applyAlignment="1">
      <alignment horizontal="right" vertical="center"/>
    </xf>
    <xf numFmtId="0" fontId="6" fillId="0" borderId="0" xfId="2" quotePrefix="1" applyFont="1" applyAlignment="1">
      <alignment horizontal="left" vertical="center"/>
    </xf>
    <xf numFmtId="0" fontId="9" fillId="0" borderId="0" xfId="2" applyFont="1" applyAlignment="1">
      <alignment horizontal="center" vertical="center"/>
    </xf>
    <xf numFmtId="0" fontId="10" fillId="0" borderId="0" xfId="2" applyFont="1" applyAlignment="1">
      <alignment horizontal="center" vertical="center"/>
    </xf>
    <xf numFmtId="43" fontId="11" fillId="0" borderId="0" xfId="3" applyFont="1" applyAlignment="1">
      <alignment horizontal="right" vertical="center"/>
    </xf>
    <xf numFmtId="164" fontId="11" fillId="0" borderId="0" xfId="2" applyNumberFormat="1" applyFont="1" applyAlignment="1">
      <alignment horizontal="right" vertical="center"/>
    </xf>
    <xf numFmtId="0" fontId="2" fillId="0" borderId="0" xfId="2" applyFont="1"/>
    <xf numFmtId="0" fontId="2" fillId="0" borderId="0" xfId="2" applyFont="1" applyAlignment="1">
      <alignment horizontal="left" vertical="top"/>
    </xf>
    <xf numFmtId="0" fontId="7" fillId="0" borderId="0" xfId="2" applyFont="1" applyAlignment="1">
      <alignment horizontal="left" vertical="top"/>
    </xf>
    <xf numFmtId="0" fontId="6" fillId="0" borderId="0" xfId="2" applyFont="1" applyAlignment="1">
      <alignment horizontal="left" vertical="top"/>
    </xf>
    <xf numFmtId="164" fontId="6" fillId="0" borderId="0" xfId="2" applyNumberFormat="1" applyFont="1" applyAlignment="1">
      <alignment horizontal="right" vertical="top"/>
    </xf>
    <xf numFmtId="0" fontId="2" fillId="0" borderId="1" xfId="2" applyFont="1" applyBorder="1" applyAlignment="1">
      <alignment horizontal="left" vertical="top"/>
    </xf>
    <xf numFmtId="0" fontId="7" fillId="0" borderId="1" xfId="2" applyFont="1" applyBorder="1" applyAlignment="1">
      <alignment horizontal="left" vertical="top"/>
    </xf>
    <xf numFmtId="0" fontId="6" fillId="0" borderId="1" xfId="2" applyFont="1" applyBorder="1" applyAlignment="1">
      <alignment horizontal="left" vertical="top"/>
    </xf>
    <xf numFmtId="164" fontId="6" fillId="0" borderId="1" xfId="2" applyNumberFormat="1" applyFont="1" applyBorder="1" applyAlignment="1">
      <alignment horizontal="right" vertical="top"/>
    </xf>
    <xf numFmtId="0" fontId="5" fillId="0" borderId="0" xfId="2" applyFont="1" applyAlignment="1">
      <alignment horizontal="center" vertical="top"/>
    </xf>
    <xf numFmtId="164" fontId="5" fillId="0" borderId="5" xfId="2" quotePrefix="1" applyNumberFormat="1" applyFont="1" applyBorder="1" applyAlignment="1">
      <alignment horizontal="right" vertical="center"/>
    </xf>
    <xf numFmtId="164" fontId="5" fillId="0" borderId="5" xfId="2" applyNumberFormat="1" applyFont="1" applyBorder="1" applyAlignment="1">
      <alignment horizontal="right" vertical="center"/>
    </xf>
    <xf numFmtId="0" fontId="7" fillId="0" borderId="0" xfId="2" applyFont="1" applyAlignment="1">
      <alignment vertical="top"/>
    </xf>
    <xf numFmtId="0" fontId="5" fillId="0" borderId="1" xfId="2" applyFont="1" applyBorder="1" applyAlignment="1">
      <alignment horizontal="center" vertical="top"/>
    </xf>
    <xf numFmtId="0" fontId="8" fillId="0" borderId="0" xfId="2" applyFont="1" applyAlignment="1">
      <alignment horizontal="center" vertical="top"/>
    </xf>
    <xf numFmtId="0" fontId="6" fillId="0" borderId="0" xfId="2" applyFont="1" applyAlignment="1">
      <alignment horizontal="center" vertical="top"/>
    </xf>
    <xf numFmtId="164" fontId="6" fillId="2" borderId="0" xfId="2" applyNumberFormat="1" applyFont="1" applyFill="1" applyAlignment="1">
      <alignment horizontal="right" vertical="top"/>
    </xf>
    <xf numFmtId="165" fontId="7" fillId="0" borderId="0" xfId="2" applyNumberFormat="1" applyFont="1" applyAlignment="1">
      <alignment horizontal="right" vertical="top"/>
    </xf>
    <xf numFmtId="0" fontId="7" fillId="0" borderId="0" xfId="2" applyFont="1"/>
    <xf numFmtId="164" fontId="6" fillId="2" borderId="1" xfId="2" applyNumberFormat="1" applyFont="1" applyFill="1" applyBorder="1" applyAlignment="1">
      <alignment horizontal="right" vertical="top"/>
    </xf>
    <xf numFmtId="164" fontId="6" fillId="2" borderId="3" xfId="2" applyNumberFormat="1" applyFont="1" applyFill="1" applyBorder="1" applyAlignment="1">
      <alignment horizontal="right" vertical="top"/>
    </xf>
    <xf numFmtId="0" fontId="2" fillId="0" borderId="0" xfId="2" applyFont="1" applyAlignment="1">
      <alignment vertical="top"/>
    </xf>
    <xf numFmtId="0" fontId="7" fillId="0" borderId="0" xfId="2" applyFont="1" applyAlignment="1">
      <alignment vertical="center"/>
    </xf>
    <xf numFmtId="0" fontId="4" fillId="0" borderId="0" xfId="2" applyFont="1" applyAlignment="1">
      <alignment horizontal="center"/>
    </xf>
    <xf numFmtId="164" fontId="6" fillId="0" borderId="3" xfId="2" applyNumberFormat="1" applyFont="1" applyBorder="1" applyAlignment="1">
      <alignment horizontal="right" vertical="top"/>
    </xf>
    <xf numFmtId="43" fontId="4" fillId="0" borderId="0" xfId="3" applyFont="1" applyBorder="1"/>
    <xf numFmtId="0" fontId="6" fillId="0" borderId="3" xfId="2" applyFont="1" applyBorder="1" applyAlignment="1">
      <alignment vertical="top"/>
    </xf>
    <xf numFmtId="0" fontId="7" fillId="0" borderId="3" xfId="2" applyFont="1" applyBorder="1"/>
    <xf numFmtId="0" fontId="5" fillId="0" borderId="0" xfId="2" applyFont="1" applyAlignment="1">
      <alignment horizontal="left" vertical="top"/>
    </xf>
    <xf numFmtId="0" fontId="5" fillId="0" borderId="1" xfId="2" applyFont="1" applyBorder="1" applyAlignment="1">
      <alignment horizontal="left" vertical="top"/>
    </xf>
    <xf numFmtId="164" fontId="5" fillId="0" borderId="0" xfId="2" quotePrefix="1" applyNumberFormat="1" applyFont="1" applyAlignment="1">
      <alignment horizontal="right" vertical="center"/>
    </xf>
    <xf numFmtId="0" fontId="6" fillId="0" borderId="0" xfId="2" applyFont="1" applyAlignment="1">
      <alignment vertical="top"/>
    </xf>
    <xf numFmtId="166" fontId="6" fillId="2" borderId="0" xfId="2" applyNumberFormat="1" applyFont="1" applyFill="1" applyAlignment="1">
      <alignment horizontal="right" vertical="top"/>
    </xf>
    <xf numFmtId="166" fontId="6" fillId="0" borderId="0" xfId="2" applyNumberFormat="1" applyFont="1" applyAlignment="1">
      <alignment horizontal="right" vertical="top"/>
    </xf>
    <xf numFmtId="164" fontId="7" fillId="2" borderId="1" xfId="2" applyNumberFormat="1" applyFont="1" applyFill="1" applyBorder="1" applyAlignment="1">
      <alignment horizontal="right" vertical="top"/>
    </xf>
    <xf numFmtId="0" fontId="6" fillId="2" borderId="0" xfId="2" applyFont="1" applyFill="1" applyAlignment="1">
      <alignment vertical="top"/>
    </xf>
    <xf numFmtId="0" fontId="5" fillId="0" borderId="0" xfId="2" applyFont="1" applyAlignment="1">
      <alignment vertical="top"/>
    </xf>
    <xf numFmtId="164" fontId="6" fillId="2" borderId="4" xfId="2" applyNumberFormat="1" applyFont="1" applyFill="1" applyBorder="1" applyAlignment="1">
      <alignment horizontal="right" vertical="top"/>
    </xf>
    <xf numFmtId="164" fontId="6" fillId="0" borderId="4" xfId="2" applyNumberFormat="1" applyFont="1" applyBorder="1" applyAlignment="1">
      <alignment horizontal="right" vertical="top"/>
    </xf>
    <xf numFmtId="164" fontId="6" fillId="0" borderId="0" xfId="2" applyNumberFormat="1" applyFont="1" applyAlignment="1">
      <alignment vertical="center"/>
    </xf>
    <xf numFmtId="164" fontId="6" fillId="2" borderId="6" xfId="2" applyNumberFormat="1" applyFont="1" applyFill="1" applyBorder="1" applyAlignment="1">
      <alignment horizontal="right" vertical="top"/>
    </xf>
    <xf numFmtId="164" fontId="6" fillId="0" borderId="6" xfId="2" applyNumberFormat="1" applyFont="1" applyBorder="1" applyAlignment="1">
      <alignment horizontal="right" vertical="top"/>
    </xf>
    <xf numFmtId="168" fontId="6" fillId="2" borderId="0" xfId="2" applyNumberFormat="1" applyFont="1" applyFill="1" applyAlignment="1">
      <alignment horizontal="right" vertical="center"/>
    </xf>
    <xf numFmtId="168" fontId="6" fillId="0" borderId="0" xfId="2" applyNumberFormat="1" applyFont="1" applyAlignment="1">
      <alignment horizontal="right" vertical="center"/>
    </xf>
    <xf numFmtId="168" fontId="7" fillId="0" borderId="0" xfId="2" applyNumberFormat="1" applyFont="1" applyAlignment="1">
      <alignment horizontal="right" vertical="center"/>
    </xf>
    <xf numFmtId="169" fontId="7" fillId="0" borderId="0" xfId="2" applyNumberFormat="1" applyFont="1" applyAlignment="1">
      <alignment horizontal="right" vertical="center"/>
    </xf>
    <xf numFmtId="165" fontId="2" fillId="0" borderId="0" xfId="2" applyNumberFormat="1" applyFont="1" applyAlignment="1">
      <alignment horizontal="left" vertical="center"/>
    </xf>
    <xf numFmtId="164" fontId="7" fillId="0" borderId="0" xfId="2" applyNumberFormat="1" applyFont="1" applyAlignment="1">
      <alignment horizontal="center" vertical="center"/>
    </xf>
    <xf numFmtId="164" fontId="7" fillId="0" borderId="0" xfId="2" applyNumberFormat="1" applyFont="1" applyAlignment="1">
      <alignment horizontal="right" vertical="center"/>
    </xf>
    <xf numFmtId="165" fontId="2" fillId="0" borderId="1" xfId="2" applyNumberFormat="1" applyFont="1" applyBorder="1" applyAlignment="1">
      <alignment horizontal="left" vertical="center"/>
    </xf>
    <xf numFmtId="164" fontId="7" fillId="0" borderId="1" xfId="2" applyNumberFormat="1" applyFont="1" applyBorder="1" applyAlignment="1">
      <alignment horizontal="center" vertical="center"/>
    </xf>
    <xf numFmtId="164" fontId="7" fillId="0" borderId="1" xfId="2" applyNumberFormat="1" applyFont="1" applyBorder="1" applyAlignment="1">
      <alignment horizontal="right" vertical="center"/>
    </xf>
    <xf numFmtId="165" fontId="2" fillId="0" borderId="1" xfId="2" applyNumberFormat="1" applyFont="1" applyBorder="1" applyAlignment="1">
      <alignment horizontal="right" vertical="center"/>
    </xf>
    <xf numFmtId="165" fontId="2" fillId="0" borderId="0" xfId="2" applyNumberFormat="1" applyFont="1" applyAlignment="1">
      <alignment horizontal="right" vertical="center"/>
    </xf>
    <xf numFmtId="165" fontId="12" fillId="0" borderId="0" xfId="2" applyNumberFormat="1" applyFont="1" applyAlignment="1">
      <alignment horizontal="center" vertical="center"/>
    </xf>
    <xf numFmtId="164" fontId="12" fillId="0" borderId="1" xfId="2" applyNumberFormat="1" applyFont="1" applyBorder="1" applyAlignment="1">
      <alignment horizontal="center" vertical="center"/>
    </xf>
    <xf numFmtId="165" fontId="12" fillId="0" borderId="1" xfId="2" applyNumberFormat="1" applyFont="1" applyBorder="1" applyAlignment="1">
      <alignment horizontal="right" vertical="center"/>
    </xf>
    <xf numFmtId="0" fontId="13" fillId="0" borderId="0" xfId="2" applyFont="1"/>
    <xf numFmtId="165" fontId="13" fillId="0" borderId="0" xfId="2" applyNumberFormat="1" applyFont="1" applyAlignment="1">
      <alignment vertical="center"/>
    </xf>
    <xf numFmtId="164" fontId="12" fillId="0" borderId="0" xfId="2" applyNumberFormat="1" applyFont="1" applyAlignment="1">
      <alignment horizontal="center" vertical="center"/>
    </xf>
    <xf numFmtId="165" fontId="12" fillId="0" borderId="0" xfId="2" applyNumberFormat="1" applyFont="1" applyAlignment="1">
      <alignment horizontal="right" vertical="center"/>
    </xf>
    <xf numFmtId="164" fontId="12" fillId="0" borderId="0" xfId="2" applyNumberFormat="1" applyFont="1" applyAlignment="1">
      <alignment horizontal="right" vertical="center"/>
    </xf>
    <xf numFmtId="164" fontId="12" fillId="0" borderId="0" xfId="2" applyNumberFormat="1" applyFont="1" applyAlignment="1">
      <alignment horizontal="right" vertical="center" wrapText="1"/>
    </xf>
    <xf numFmtId="0" fontId="12" fillId="0" borderId="0" xfId="2" applyFont="1" applyAlignment="1">
      <alignment horizontal="right"/>
    </xf>
    <xf numFmtId="164" fontId="12" fillId="0" borderId="1" xfId="2" applyNumberFormat="1" applyFont="1" applyBorder="1" applyAlignment="1">
      <alignment horizontal="right" vertical="center"/>
    </xf>
    <xf numFmtId="164" fontId="13" fillId="2" borderId="0" xfId="2" applyNumberFormat="1" applyFont="1" applyFill="1" applyAlignment="1">
      <alignment horizontal="right" vertical="center"/>
    </xf>
    <xf numFmtId="164" fontId="13" fillId="0" borderId="0" xfId="2" applyNumberFormat="1" applyFont="1" applyAlignment="1">
      <alignment horizontal="right" vertical="center"/>
    </xf>
    <xf numFmtId="164" fontId="13" fillId="2" borderId="0" xfId="2" applyNumberFormat="1" applyFont="1" applyFill="1" applyAlignment="1">
      <alignment horizontal="right" vertical="top"/>
    </xf>
    <xf numFmtId="170" fontId="13" fillId="0" borderId="0" xfId="2" applyNumberFormat="1" applyFont="1" applyAlignment="1">
      <alignment horizontal="right" vertical="center"/>
    </xf>
    <xf numFmtId="165" fontId="12" fillId="0" borderId="0" xfId="2" quotePrefix="1" applyNumberFormat="1" applyFont="1" applyAlignment="1">
      <alignment horizontal="left" vertical="center"/>
    </xf>
    <xf numFmtId="165" fontId="12" fillId="0" borderId="0" xfId="2" applyNumberFormat="1" applyFont="1" applyAlignment="1">
      <alignment horizontal="left" vertical="center"/>
    </xf>
    <xf numFmtId="165" fontId="12" fillId="0" borderId="0" xfId="2" applyNumberFormat="1" applyFont="1" applyAlignment="1">
      <alignment vertical="center"/>
    </xf>
    <xf numFmtId="165" fontId="13" fillId="0" borderId="0" xfId="2" applyNumberFormat="1" applyFont="1" applyAlignment="1">
      <alignment horizontal="left" vertical="center"/>
    </xf>
    <xf numFmtId="164" fontId="13" fillId="2" borderId="1" xfId="2" applyNumberFormat="1" applyFont="1" applyFill="1" applyBorder="1" applyAlignment="1">
      <alignment horizontal="right" vertical="center"/>
    </xf>
    <xf numFmtId="164" fontId="13" fillId="2" borderId="3" xfId="2" applyNumberFormat="1" applyFont="1" applyFill="1" applyBorder="1" applyAlignment="1">
      <alignment horizontal="right" vertical="center"/>
    </xf>
    <xf numFmtId="164" fontId="13" fillId="0" borderId="0" xfId="2" applyNumberFormat="1" applyFont="1" applyAlignment="1">
      <alignment vertical="center"/>
    </xf>
    <xf numFmtId="164" fontId="12" fillId="2" borderId="0" xfId="2" applyNumberFormat="1" applyFont="1" applyFill="1" applyAlignment="1">
      <alignment horizontal="right" vertical="center"/>
    </xf>
    <xf numFmtId="164" fontId="13" fillId="2" borderId="4" xfId="2" applyNumberFormat="1" applyFont="1" applyFill="1" applyBorder="1" applyAlignment="1">
      <alignment horizontal="right" vertical="center"/>
    </xf>
    <xf numFmtId="164" fontId="13" fillId="0" borderId="0" xfId="2" applyNumberFormat="1" applyFont="1" applyAlignment="1">
      <alignment horizontal="right" vertical="top"/>
    </xf>
    <xf numFmtId="164" fontId="13" fillId="0" borderId="1" xfId="2" applyNumberFormat="1" applyFont="1" applyBorder="1" applyAlignment="1">
      <alignment horizontal="right" vertical="center"/>
    </xf>
    <xf numFmtId="164" fontId="13" fillId="0" borderId="3" xfId="2" applyNumberFormat="1" applyFont="1" applyBorder="1" applyAlignment="1">
      <alignment horizontal="right" vertical="center"/>
    </xf>
    <xf numFmtId="164" fontId="13" fillId="0" borderId="4" xfId="2" applyNumberFormat="1" applyFont="1" applyBorder="1" applyAlignment="1">
      <alignment horizontal="right" vertical="center"/>
    </xf>
    <xf numFmtId="165" fontId="13" fillId="0" borderId="0" xfId="2" applyNumberFormat="1" applyFont="1" applyAlignment="1">
      <alignment horizontal="center" vertical="center"/>
    </xf>
    <xf numFmtId="171" fontId="13" fillId="0" borderId="0" xfId="2" applyNumberFormat="1" applyFont="1" applyAlignment="1">
      <alignment vertical="center"/>
    </xf>
    <xf numFmtId="165" fontId="7" fillId="0" borderId="0" xfId="2" applyNumberFormat="1" applyFont="1" applyAlignment="1">
      <alignment vertical="center"/>
    </xf>
    <xf numFmtId="164" fontId="7" fillId="0" borderId="3" xfId="2" applyNumberFormat="1" applyFont="1" applyBorder="1" applyAlignment="1">
      <alignment vertical="center"/>
    </xf>
    <xf numFmtId="165" fontId="7" fillId="0" borderId="3" xfId="2" applyNumberFormat="1" applyFont="1" applyBorder="1" applyAlignment="1">
      <alignment vertical="center"/>
    </xf>
    <xf numFmtId="0" fontId="2" fillId="0" borderId="0" xfId="2" applyFont="1" applyAlignment="1">
      <alignment vertical="center"/>
    </xf>
    <xf numFmtId="165" fontId="7" fillId="0" borderId="0" xfId="2" applyNumberFormat="1" applyFont="1" applyAlignment="1">
      <alignment horizontal="right" vertical="center"/>
    </xf>
    <xf numFmtId="165" fontId="7" fillId="0" borderId="1" xfId="2" applyNumberFormat="1" applyFont="1" applyBorder="1" applyAlignment="1">
      <alignment horizontal="center" vertical="center"/>
    </xf>
    <xf numFmtId="165" fontId="7" fillId="0" borderId="1" xfId="2" applyNumberFormat="1" applyFont="1" applyBorder="1" applyAlignment="1">
      <alignment horizontal="right" vertical="center"/>
    </xf>
    <xf numFmtId="165" fontId="2" fillId="0" borderId="0" xfId="2" applyNumberFormat="1" applyFont="1" applyAlignment="1">
      <alignment horizontal="center" vertical="center"/>
    </xf>
    <xf numFmtId="164" fontId="2" fillId="0" borderId="0" xfId="2" applyNumberFormat="1" applyFont="1" applyAlignment="1">
      <alignment horizontal="right" vertical="center"/>
    </xf>
    <xf numFmtId="171" fontId="7" fillId="0" borderId="0" xfId="2" applyNumberFormat="1" applyFont="1" applyAlignment="1">
      <alignment vertical="center"/>
    </xf>
    <xf numFmtId="165" fontId="2" fillId="0" borderId="0" xfId="2" applyNumberFormat="1" applyFont="1" applyAlignment="1">
      <alignment vertical="center"/>
    </xf>
    <xf numFmtId="164" fontId="7" fillId="2" borderId="0" xfId="2" applyNumberFormat="1" applyFont="1" applyFill="1" applyAlignment="1">
      <alignment vertical="center"/>
    </xf>
    <xf numFmtId="164" fontId="7" fillId="0" borderId="0" xfId="2" applyNumberFormat="1" applyFont="1" applyAlignment="1">
      <alignment vertical="center"/>
    </xf>
    <xf numFmtId="165" fontId="7" fillId="0" borderId="0" xfId="2" applyNumberFormat="1" applyFont="1" applyAlignment="1">
      <alignment horizontal="left" vertical="center"/>
    </xf>
    <xf numFmtId="165" fontId="2" fillId="2" borderId="0" xfId="2" applyNumberFormat="1" applyFont="1" applyFill="1" applyAlignment="1">
      <alignment vertical="center"/>
    </xf>
    <xf numFmtId="164" fontId="7" fillId="2" borderId="3" xfId="2" applyNumberFormat="1" applyFont="1" applyFill="1" applyBorder="1" applyAlignment="1">
      <alignment vertical="center"/>
    </xf>
    <xf numFmtId="165" fontId="2" fillId="2" borderId="0" xfId="2" applyNumberFormat="1" applyFont="1" applyFill="1" applyAlignment="1">
      <alignment horizontal="right" vertical="center"/>
    </xf>
    <xf numFmtId="165" fontId="2" fillId="0" borderId="0" xfId="2" quotePrefix="1" applyNumberFormat="1" applyFont="1" applyAlignment="1">
      <alignment horizontal="left" vertical="center"/>
    </xf>
    <xf numFmtId="164" fontId="7" fillId="2" borderId="4" xfId="2" applyNumberFormat="1" applyFont="1" applyFill="1" applyBorder="1" applyAlignment="1">
      <alignment vertical="center"/>
    </xf>
    <xf numFmtId="164" fontId="7" fillId="0" borderId="4" xfId="2" applyNumberFormat="1" applyFont="1" applyBorder="1" applyAlignment="1">
      <alignment vertical="center"/>
    </xf>
    <xf numFmtId="0" fontId="7" fillId="0" borderId="3" xfId="2" applyFont="1" applyBorder="1" applyAlignment="1">
      <alignment vertical="center"/>
    </xf>
    <xf numFmtId="167" fontId="7" fillId="0" borderId="0" xfId="2" applyNumberFormat="1" applyFont="1" applyAlignment="1">
      <alignment vertical="center"/>
    </xf>
    <xf numFmtId="0" fontId="7" fillId="0" borderId="0" xfId="2" applyFont="1" applyAlignment="1">
      <alignment horizontal="center" vertical="center"/>
    </xf>
    <xf numFmtId="165" fontId="14" fillId="0" borderId="0" xfId="2" applyNumberFormat="1" applyFont="1" applyAlignment="1">
      <alignment horizontal="center" vertical="center"/>
    </xf>
    <xf numFmtId="164" fontId="7" fillId="0" borderId="0" xfId="2" applyNumberFormat="1" applyFont="1" applyAlignment="1">
      <alignment horizontal="right" vertical="center" wrapText="1"/>
    </xf>
    <xf numFmtId="164" fontId="2" fillId="0" borderId="0" xfId="2" applyNumberFormat="1" applyFont="1" applyAlignment="1">
      <alignment horizontal="center" vertical="center"/>
    </xf>
    <xf numFmtId="164" fontId="2" fillId="0" borderId="0" xfId="2" quotePrefix="1" applyNumberFormat="1" applyFont="1" applyAlignment="1">
      <alignment horizontal="right" vertical="center"/>
    </xf>
    <xf numFmtId="0" fontId="2" fillId="0" borderId="1" xfId="2" applyFont="1" applyBorder="1" applyAlignment="1">
      <alignment horizontal="center" vertical="center"/>
    </xf>
    <xf numFmtId="164" fontId="2" fillId="0" borderId="1" xfId="2" quotePrefix="1" applyNumberFormat="1" applyFont="1" applyBorder="1" applyAlignment="1">
      <alignment horizontal="right" vertical="center"/>
    </xf>
    <xf numFmtId="164" fontId="7" fillId="2" borderId="0" xfId="2" applyNumberFormat="1" applyFont="1" applyFill="1" applyAlignment="1">
      <alignment horizontal="right" vertical="center" wrapText="1"/>
    </xf>
    <xf numFmtId="0" fontId="2" fillId="0" borderId="0" xfId="2" applyFont="1" applyAlignment="1">
      <alignment horizontal="center" vertical="center"/>
    </xf>
    <xf numFmtId="165" fontId="7" fillId="0" borderId="0" xfId="2" quotePrefix="1" applyNumberFormat="1" applyFont="1" applyAlignment="1">
      <alignment horizontal="left" vertical="center"/>
    </xf>
    <xf numFmtId="49" fontId="7" fillId="0" borderId="0" xfId="2" quotePrefix="1" applyNumberFormat="1" applyFont="1" applyAlignment="1">
      <alignment horizontal="left" vertical="center"/>
    </xf>
    <xf numFmtId="164" fontId="7" fillId="2" borderId="3" xfId="2" applyNumberFormat="1" applyFont="1" applyFill="1" applyBorder="1" applyAlignment="1">
      <alignment horizontal="right" vertical="center" wrapText="1"/>
    </xf>
    <xf numFmtId="164" fontId="7" fillId="0" borderId="3" xfId="2" applyNumberFormat="1" applyFont="1" applyBorder="1" applyAlignment="1">
      <alignment horizontal="right" vertical="center" wrapText="1"/>
    </xf>
    <xf numFmtId="0" fontId="7" fillId="0" borderId="0" xfId="2" quotePrefix="1" applyFont="1" applyAlignment="1">
      <alignment vertical="center"/>
    </xf>
    <xf numFmtId="165" fontId="7" fillId="0" borderId="3" xfId="2" applyNumberFormat="1" applyFont="1" applyBorder="1" applyAlignment="1">
      <alignment horizontal="center" vertical="center"/>
    </xf>
    <xf numFmtId="0" fontId="2" fillId="0" borderId="0" xfId="2" applyFont="1" applyAlignment="1">
      <alignment horizontal="right" vertical="center"/>
    </xf>
    <xf numFmtId="0" fontId="7" fillId="0" borderId="0" xfId="2" applyFont="1" applyAlignment="1">
      <alignment horizontal="left" vertical="center"/>
    </xf>
    <xf numFmtId="164" fontId="7" fillId="0" borderId="3" xfId="2" applyNumberFormat="1" applyFont="1" applyBorder="1" applyAlignment="1">
      <alignment horizontal="center" vertical="center"/>
    </xf>
    <xf numFmtId="164" fontId="7" fillId="0" borderId="3" xfId="2" applyNumberFormat="1" applyFont="1" applyBorder="1" applyAlignment="1">
      <alignment horizontal="right" vertical="center"/>
    </xf>
    <xf numFmtId="164" fontId="12" fillId="0" borderId="0" xfId="2" applyNumberFormat="1" applyFont="1" applyBorder="1" applyAlignment="1">
      <alignment horizontal="center" vertical="center"/>
    </xf>
    <xf numFmtId="0" fontId="13" fillId="0" borderId="0" xfId="2" applyFont="1" applyBorder="1"/>
    <xf numFmtId="165" fontId="7" fillId="0" borderId="1" xfId="2" applyNumberFormat="1" applyFont="1" applyBorder="1" applyAlignment="1">
      <alignment horizontal="left" vertical="center"/>
    </xf>
    <xf numFmtId="167" fontId="7" fillId="0" borderId="0" xfId="5" applyNumberFormat="1" applyFont="1" applyFill="1" applyAlignment="1">
      <alignment vertical="center"/>
    </xf>
    <xf numFmtId="167" fontId="7" fillId="0" borderId="3" xfId="5" applyNumberFormat="1" applyFont="1" applyFill="1" applyBorder="1" applyAlignment="1">
      <alignment vertical="center"/>
    </xf>
    <xf numFmtId="164" fontId="7" fillId="0" borderId="0" xfId="2" applyNumberFormat="1" applyFont="1" applyBorder="1" applyAlignment="1">
      <alignment horizontal="right" vertical="center" wrapText="1"/>
    </xf>
    <xf numFmtId="164" fontId="7" fillId="2" borderId="0" xfId="2" applyNumberFormat="1" applyFont="1" applyFill="1" applyBorder="1" applyAlignment="1">
      <alignment horizontal="right" vertical="center" wrapText="1"/>
    </xf>
    <xf numFmtId="164" fontId="7" fillId="2" borderId="6" xfId="2" applyNumberFormat="1" applyFont="1" applyFill="1" applyBorder="1" applyAlignment="1">
      <alignment horizontal="right" vertical="center" wrapText="1"/>
    </xf>
    <xf numFmtId="164" fontId="7" fillId="0" borderId="6" xfId="2" applyNumberFormat="1" applyFont="1" applyBorder="1" applyAlignment="1">
      <alignment horizontal="right" vertical="center" wrapText="1"/>
    </xf>
    <xf numFmtId="0" fontId="7" fillId="2" borderId="0" xfId="2" applyFont="1" applyFill="1" applyAlignment="1">
      <alignment vertical="center"/>
    </xf>
    <xf numFmtId="172" fontId="7" fillId="0" borderId="0" xfId="2" quotePrefix="1" applyNumberFormat="1" applyFont="1" applyAlignment="1">
      <alignment horizontal="center" vertical="center"/>
    </xf>
    <xf numFmtId="165" fontId="7" fillId="0" borderId="0" xfId="2" quotePrefix="1" applyNumberFormat="1" applyFont="1" applyAlignment="1">
      <alignment horizontal="center" vertical="center"/>
    </xf>
    <xf numFmtId="164" fontId="2" fillId="0" borderId="0" xfId="2" applyNumberFormat="1" applyFont="1" applyBorder="1" applyAlignment="1">
      <alignment horizontal="right" vertical="center"/>
    </xf>
    <xf numFmtId="43" fontId="11" fillId="0" borderId="0" xfId="7" applyFont="1" applyAlignment="1">
      <alignment horizontal="right" vertical="center"/>
    </xf>
    <xf numFmtId="169" fontId="6" fillId="2" borderId="0" xfId="2" applyNumberFormat="1" applyFont="1" applyFill="1" applyAlignment="1">
      <alignment horizontal="right" vertical="center"/>
    </xf>
    <xf numFmtId="164" fontId="5" fillId="0" borderId="1" xfId="2" applyNumberFormat="1" applyFont="1" applyBorder="1" applyAlignment="1">
      <alignment horizontal="center" vertical="top"/>
    </xf>
    <xf numFmtId="0" fontId="7" fillId="0" borderId="1" xfId="2" applyFont="1" applyBorder="1"/>
    <xf numFmtId="0" fontId="2" fillId="0" borderId="0" xfId="1" applyFont="1" applyAlignment="1">
      <alignment horizontal="left" vertical="center"/>
    </xf>
    <xf numFmtId="164" fontId="5" fillId="0" borderId="3" xfId="2" applyNumberFormat="1" applyFont="1" applyBorder="1" applyAlignment="1">
      <alignment horizontal="center" vertical="top"/>
    </xf>
    <xf numFmtId="0" fontId="7" fillId="0" borderId="3" xfId="2" applyFont="1" applyBorder="1"/>
    <xf numFmtId="164" fontId="12" fillId="0" borderId="1" xfId="2" applyNumberFormat="1" applyFont="1" applyBorder="1" applyAlignment="1">
      <alignment horizontal="center" vertical="center"/>
    </xf>
    <xf numFmtId="0" fontId="13" fillId="0" borderId="1" xfId="2" applyFont="1" applyBorder="1"/>
    <xf numFmtId="164" fontId="12" fillId="0" borderId="7" xfId="2" applyNumberFormat="1" applyFont="1" applyBorder="1" applyAlignment="1">
      <alignment horizontal="center" vertical="center"/>
    </xf>
    <xf numFmtId="0" fontId="13" fillId="0" borderId="7" xfId="2" applyFont="1" applyBorder="1"/>
    <xf numFmtId="0" fontId="12" fillId="0" borderId="8" xfId="2" applyFont="1" applyBorder="1" applyAlignment="1">
      <alignment horizontal="center"/>
    </xf>
    <xf numFmtId="0" fontId="2" fillId="0" borderId="1" xfId="2" applyFont="1" applyBorder="1" applyAlignment="1">
      <alignment horizontal="center" vertical="center"/>
    </xf>
    <xf numFmtId="164" fontId="2" fillId="0" borderId="1" xfId="2" applyNumberFormat="1" applyFont="1" applyBorder="1" applyAlignment="1">
      <alignment horizontal="center" vertical="center"/>
    </xf>
    <xf numFmtId="165" fontId="7" fillId="0" borderId="1" xfId="2" applyNumberFormat="1" applyFont="1" applyBorder="1" applyAlignment="1">
      <alignment horizontal="left" vertical="center"/>
    </xf>
  </cellXfs>
  <cellStyles count="8">
    <cellStyle name="Comma" xfId="7" builtinId="3"/>
    <cellStyle name="Comma 117" xfId="3" xr:uid="{6DA69C69-605A-4D9E-B959-71764F925712}"/>
    <cellStyle name="Comma 117 3" xfId="5" xr:uid="{4293563C-5311-4CAA-BA29-D6A23BEFE5A5}"/>
    <cellStyle name="Comma 2" xfId="6" xr:uid="{2AF7E1A6-47B1-4851-A19E-9961C5BD77B1}"/>
    <cellStyle name="Normal" xfId="0" builtinId="0"/>
    <cellStyle name="Normal 10 6" xfId="2" xr:uid="{631EF84E-E0CE-4E55-8710-3FA352AC1584}"/>
    <cellStyle name="Normal 3 2 14 3" xfId="1" xr:uid="{521C2594-57AB-4038-AAE3-ED0DC6D42C38}"/>
    <cellStyle name="Normal 7 2 2" xfId="4" xr:uid="{E8B142FE-DE01-4643-AC68-7C887CBFF81E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nongkarn001/Desktop/ZAA%20YE23/MPIC%20_%20CONSO%20Q4-YE23%20_02.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gment Q1'23"/>
      <sheetName val="Segment Q2'23"/>
      <sheetName val="Segment Q3'23"/>
      <sheetName val="Segment Q4'23"/>
      <sheetName val="Sheet2"/>
      <sheetName val="MPC-Seg.Selling"/>
      <sheetName val="MPE_OCI-JV&amp;Cambodia"/>
      <sheetName val="MPC_OCI-AS&amp;JO"/>
      <sheetName val="NCI"/>
      <sheetName val="Eliminated"/>
      <sheetName val="BS-01'23"/>
      <sheetName val="BS-02'23"/>
      <sheetName val="BS-03'23"/>
      <sheetName val="BS-04'23"/>
      <sheetName val="BS-05'23"/>
      <sheetName val="BS-06'23"/>
      <sheetName val="BS-07'23"/>
      <sheetName val="BS-08'23"/>
      <sheetName val="BS-09'23"/>
      <sheetName val="BS-10'23"/>
      <sheetName val="BS-11'23"/>
      <sheetName val="BS-12'23"/>
      <sheetName val="IS-Q1'23"/>
      <sheetName val="IS-Q2'23"/>
      <sheetName val="IS-Q2'23 (6M)"/>
      <sheetName val="IS-Q3'23"/>
      <sheetName val="IS-Q4'23"/>
      <sheetName val="IS-Q3'23 (9M)"/>
      <sheetName val="IS-01'23"/>
      <sheetName val="IS-02'23"/>
      <sheetName val="IS-03'23"/>
      <sheetName val="IS-04'23"/>
      <sheetName val="IS-05'23"/>
      <sheetName val="IS-06'23"/>
      <sheetName val="IS-07'23"/>
      <sheetName val="IS-08'23"/>
      <sheetName val="IS-09'23"/>
      <sheetName val="IS-Q4'23 (12M)"/>
      <sheetName val="IS-10'23"/>
      <sheetName val="IS-11'23"/>
      <sheetName val="IS-12'23"/>
      <sheetName val="M100-BS"/>
      <sheetName val="M100-IS"/>
      <sheetName val="M200-BS"/>
      <sheetName val="M200-IS"/>
      <sheetName val="M300-BS"/>
      <sheetName val="M300-IS"/>
      <sheetName val="M400-BS"/>
      <sheetName val="M400-IS"/>
      <sheetName val="M900-BS"/>
      <sheetName val="M900-IS"/>
      <sheetName val="T100-BS"/>
      <sheetName val="T100-IS"/>
      <sheetName val="T901-BS"/>
      <sheetName val="T901-IS"/>
      <sheetName val="T902-BS"/>
      <sheetName val="T902-IS"/>
      <sheetName val="T903-BS"/>
      <sheetName val="T903-IS"/>
      <sheetName val="T904-BS"/>
      <sheetName val="T904-IS"/>
      <sheetName val="T905-BS"/>
      <sheetName val="T905-IS"/>
      <sheetName val="T906-BS"/>
      <sheetName val="T906-IS"/>
      <sheetName val="T907-BS"/>
      <sheetName val="T907-IS"/>
      <sheetName val="T908-BS"/>
      <sheetName val="T908-IS"/>
      <sheetName val="T909-BS"/>
      <sheetName val="T909-IS"/>
      <sheetName val="T910-BS"/>
      <sheetName val="T910-IS"/>
      <sheetName val="T201-BS"/>
      <sheetName val="T201-IS"/>
      <sheetName val="T202-BS"/>
      <sheetName val="T202-IS"/>
      <sheetName val="T203-BS"/>
      <sheetName val="T203-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">
          <cell r="AV3" t="str">
            <v>Aug 2023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>
        <row r="8">
          <cell r="H8">
            <v>3630000</v>
          </cell>
        </row>
      </sheetData>
      <sheetData sheetId="23">
        <row r="8">
          <cell r="H8">
            <v>1210000</v>
          </cell>
        </row>
      </sheetData>
      <sheetData sheetId="24" refreshError="1"/>
      <sheetData sheetId="25">
        <row r="8">
          <cell r="H8">
            <v>0</v>
          </cell>
        </row>
      </sheetData>
      <sheetData sheetId="26">
        <row r="4">
          <cell r="T4" t="str">
            <v>Q4-2023</v>
          </cell>
        </row>
      </sheetData>
      <sheetData sheetId="27" refreshError="1"/>
      <sheetData sheetId="28">
        <row r="491">
          <cell r="H491">
            <v>-419330.10000000027</v>
          </cell>
        </row>
      </sheetData>
      <sheetData sheetId="29">
        <row r="491">
          <cell r="H491">
            <v>-532454.99</v>
          </cell>
        </row>
      </sheetData>
      <sheetData sheetId="30">
        <row r="491">
          <cell r="H491">
            <v>-514883.93</v>
          </cell>
        </row>
      </sheetData>
      <sheetData sheetId="31">
        <row r="491">
          <cell r="H491">
            <v>-901861.36999999988</v>
          </cell>
        </row>
      </sheetData>
      <sheetData sheetId="32">
        <row r="491">
          <cell r="H491">
            <v>93754524.409999996</v>
          </cell>
        </row>
      </sheetData>
      <sheetData sheetId="33">
        <row r="491">
          <cell r="H491">
            <v>-2749357.3000000003</v>
          </cell>
        </row>
      </sheetData>
      <sheetData sheetId="34">
        <row r="491">
          <cell r="H491">
            <v>-1306901.8199999998</v>
          </cell>
        </row>
      </sheetData>
      <sheetData sheetId="35">
        <row r="491">
          <cell r="H491">
            <v>-3244792.06</v>
          </cell>
        </row>
      </sheetData>
      <sheetData sheetId="36">
        <row r="491">
          <cell r="H491">
            <v>-4089671.5100000007</v>
          </cell>
        </row>
      </sheetData>
      <sheetData sheetId="37"/>
      <sheetData sheetId="38">
        <row r="491">
          <cell r="H491">
            <v>-1858210.4300000002</v>
          </cell>
        </row>
      </sheetData>
      <sheetData sheetId="39">
        <row r="491">
          <cell r="H491">
            <v>-2129755.4000000004</v>
          </cell>
        </row>
      </sheetData>
      <sheetData sheetId="40">
        <row r="491">
          <cell r="H491">
            <v>-48815819.900000006</v>
          </cell>
        </row>
      </sheetData>
      <sheetData sheetId="41">
        <row r="1">
          <cell r="F1" t="str">
            <v>M Pictures Entertainment Public Company Limited</v>
          </cell>
        </row>
      </sheetData>
      <sheetData sheetId="42"/>
      <sheetData sheetId="43">
        <row r="1">
          <cell r="F1" t="str">
            <v>M Pictures Co., Ltd.</v>
          </cell>
        </row>
      </sheetData>
      <sheetData sheetId="44" refreshError="1"/>
      <sheetData sheetId="45">
        <row r="1">
          <cell r="F1" t="str">
            <v>M Thirty Nine Co., Ltd.</v>
          </cell>
        </row>
      </sheetData>
      <sheetData sheetId="46" refreshError="1"/>
      <sheetData sheetId="47">
        <row r="1">
          <cell r="F1" t="str">
            <v>MVD Co., Ltd.</v>
          </cell>
        </row>
      </sheetData>
      <sheetData sheetId="48" refreshError="1"/>
      <sheetData sheetId="49">
        <row r="1">
          <cell r="F1" t="str">
            <v>M Talent Co., Ltd.</v>
          </cell>
        </row>
      </sheetData>
      <sheetData sheetId="50" refreshError="1"/>
      <sheetData sheetId="51">
        <row r="1">
          <cell r="F1" t="str">
            <v>Transformation Films Co., Ltd.</v>
          </cell>
        </row>
      </sheetData>
      <sheetData sheetId="52" refreshError="1"/>
      <sheetData sheetId="53">
        <row r="1">
          <cell r="F1" t="str">
            <v>Joint Venture Bikeman</v>
          </cell>
        </row>
      </sheetData>
      <sheetData sheetId="54" refreshError="1"/>
      <sheetData sheetId="55" refreshError="1"/>
      <sheetData sheetId="56" refreshError="1"/>
      <sheetData sheetId="57">
        <row r="1">
          <cell r="F1" t="str">
            <v>Joint Venture Bikeman 2</v>
          </cell>
        </row>
      </sheetData>
      <sheetData sheetId="58" refreshError="1"/>
      <sheetData sheetId="59">
        <row r="1">
          <cell r="F1" t="str">
            <v>Joint Venture Gang Tann Zine and Lann 25 Naa 24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F1" t="str">
            <v>Joint Venture Hug Terd Tueng</v>
          </cell>
        </row>
      </sheetData>
      <sheetData sheetId="68" refreshError="1"/>
      <sheetData sheetId="69">
        <row r="1">
          <cell r="F1" t="str">
            <v>Joint Venture Sam Gler Hua Kaeng and Juad Kathoei Bung Fai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2C0EF3-4339-4D07-A3C6-DB4B31DF3D16}">
  <dimension ref="A1:M138"/>
  <sheetViews>
    <sheetView tabSelected="1" view="pageLayout" zoomScale="82" zoomScaleNormal="100" zoomScaleSheetLayoutView="59" zoomScalePageLayoutView="82" workbookViewId="0">
      <selection activeCell="K17" sqref="K17"/>
    </sheetView>
  </sheetViews>
  <sheetFormatPr defaultColWidth="9" defaultRowHeight="15" customHeight="1" x14ac:dyDescent="0.45"/>
  <cols>
    <col min="1" max="3" width="1.33203125" style="1" customWidth="1"/>
    <col min="4" max="4" width="30.88671875" style="1" customWidth="1"/>
    <col min="5" max="5" width="6.88671875" style="1" customWidth="1"/>
    <col min="6" max="6" width="0.6640625" style="1" customWidth="1"/>
    <col min="7" max="7" width="11.33203125" style="1" customWidth="1"/>
    <col min="8" max="8" width="0.6640625" style="1" customWidth="1"/>
    <col min="9" max="9" width="11.33203125" style="1" customWidth="1"/>
    <col min="10" max="10" width="0.6640625" style="1" customWidth="1"/>
    <col min="11" max="11" width="12.77734375" style="1" customWidth="1"/>
    <col min="12" max="12" width="0.6640625" style="1" customWidth="1"/>
    <col min="13" max="13" width="11.33203125" style="1" customWidth="1"/>
    <col min="14" max="16384" width="9" style="1"/>
  </cols>
  <sheetData>
    <row r="1" spans="1:13" ht="15" customHeight="1" x14ac:dyDescent="0.45">
      <c r="A1" s="185" t="s">
        <v>0</v>
      </c>
      <c r="B1" s="185"/>
      <c r="C1" s="185"/>
      <c r="D1" s="185"/>
      <c r="E1" s="185"/>
      <c r="F1" s="185"/>
    </row>
    <row r="2" spans="1:13" ht="18.75" customHeight="1" x14ac:dyDescent="0.45">
      <c r="A2" s="2" t="s">
        <v>1</v>
      </c>
      <c r="B2" s="2"/>
      <c r="C2" s="2"/>
      <c r="D2" s="2"/>
      <c r="E2" s="3"/>
      <c r="F2" s="3"/>
      <c r="G2" s="4"/>
      <c r="H2" s="4"/>
      <c r="I2" s="4"/>
      <c r="J2" s="4"/>
      <c r="K2" s="4"/>
      <c r="L2" s="4"/>
      <c r="M2" s="4"/>
    </row>
    <row r="3" spans="1:13" ht="18.75" customHeight="1" x14ac:dyDescent="0.45">
      <c r="A3" s="5" t="s">
        <v>2</v>
      </c>
      <c r="B3" s="6"/>
      <c r="C3" s="6"/>
      <c r="D3" s="6"/>
      <c r="E3" s="7"/>
      <c r="F3" s="7"/>
      <c r="G3" s="8"/>
      <c r="H3" s="8"/>
      <c r="I3" s="8"/>
      <c r="J3" s="8"/>
      <c r="K3" s="8"/>
      <c r="L3" s="8"/>
      <c r="M3" s="8"/>
    </row>
    <row r="4" spans="1:13" ht="18.75" customHeight="1" x14ac:dyDescent="0.45">
      <c r="A4" s="2"/>
      <c r="B4" s="2"/>
      <c r="C4" s="2"/>
      <c r="D4" s="2"/>
      <c r="E4" s="3"/>
      <c r="F4" s="3"/>
      <c r="G4" s="9"/>
      <c r="H4" s="9"/>
      <c r="I4" s="9"/>
      <c r="J4" s="9"/>
      <c r="K4" s="9"/>
      <c r="L4" s="9"/>
      <c r="M4" s="9"/>
    </row>
    <row r="5" spans="1:13" ht="18.75" customHeight="1" x14ac:dyDescent="0.45">
      <c r="A5" s="10"/>
      <c r="B5" s="10"/>
      <c r="C5" s="10"/>
      <c r="D5" s="10"/>
      <c r="E5" s="11"/>
      <c r="F5" s="11"/>
      <c r="G5" s="186" t="s">
        <v>3</v>
      </c>
      <c r="H5" s="187"/>
      <c r="I5" s="187"/>
      <c r="J5" s="12"/>
      <c r="K5" s="183" t="s">
        <v>4</v>
      </c>
      <c r="L5" s="184"/>
      <c r="M5" s="184"/>
    </row>
    <row r="6" spans="1:13" ht="18.75" customHeight="1" x14ac:dyDescent="0.45">
      <c r="A6" s="10"/>
      <c r="B6" s="10"/>
      <c r="C6" s="10"/>
      <c r="D6" s="10"/>
      <c r="E6" s="11"/>
      <c r="F6" s="11"/>
      <c r="G6" s="13" t="s">
        <v>5</v>
      </c>
      <c r="H6" s="14"/>
      <c r="I6" s="13" t="s">
        <v>6</v>
      </c>
      <c r="J6" s="15"/>
      <c r="K6" s="13" t="s">
        <v>5</v>
      </c>
      <c r="L6" s="14"/>
      <c r="M6" s="13" t="s">
        <v>6</v>
      </c>
    </row>
    <row r="7" spans="1:13" ht="18.75" customHeight="1" x14ac:dyDescent="0.45">
      <c r="A7" s="10"/>
      <c r="B7" s="10"/>
      <c r="C7" s="10"/>
      <c r="D7" s="10"/>
      <c r="E7" s="16" t="s">
        <v>7</v>
      </c>
      <c r="F7" s="17"/>
      <c r="G7" s="18" t="s">
        <v>8</v>
      </c>
      <c r="H7" s="19"/>
      <c r="I7" s="18" t="s">
        <v>8</v>
      </c>
      <c r="J7" s="19"/>
      <c r="K7" s="18" t="s">
        <v>8</v>
      </c>
      <c r="L7" s="19"/>
      <c r="M7" s="18" t="s">
        <v>8</v>
      </c>
    </row>
    <row r="8" spans="1:13" ht="8.25" customHeight="1" x14ac:dyDescent="0.45">
      <c r="A8" s="14"/>
      <c r="B8" s="14"/>
      <c r="C8" s="14"/>
      <c r="D8" s="10"/>
      <c r="E8" s="3"/>
      <c r="F8" s="3"/>
      <c r="G8" s="20"/>
      <c r="H8" s="4"/>
      <c r="I8" s="4"/>
      <c r="J8" s="4"/>
      <c r="K8" s="20"/>
      <c r="L8" s="4"/>
      <c r="M8" s="4"/>
    </row>
    <row r="9" spans="1:13" ht="18.75" customHeight="1" x14ac:dyDescent="0.45">
      <c r="A9" s="10" t="s">
        <v>9</v>
      </c>
      <c r="B9" s="10"/>
      <c r="C9" s="10"/>
      <c r="D9" s="10"/>
      <c r="E9" s="11"/>
      <c r="F9" s="11"/>
      <c r="G9" s="20"/>
      <c r="H9" s="19"/>
      <c r="I9" s="4"/>
      <c r="J9" s="4"/>
      <c r="K9" s="20"/>
      <c r="L9" s="4"/>
      <c r="M9" s="4"/>
    </row>
    <row r="10" spans="1:13" ht="8.25" customHeight="1" x14ac:dyDescent="0.45">
      <c r="A10" s="14"/>
      <c r="B10" s="14"/>
      <c r="C10" s="14"/>
      <c r="D10" s="10"/>
      <c r="E10" s="3"/>
      <c r="F10" s="3"/>
      <c r="G10" s="20"/>
      <c r="H10" s="4"/>
      <c r="I10" s="4"/>
      <c r="J10" s="4"/>
      <c r="K10" s="20"/>
      <c r="L10" s="4"/>
      <c r="M10" s="4"/>
    </row>
    <row r="11" spans="1:13" ht="18.75" customHeight="1" x14ac:dyDescent="0.45">
      <c r="A11" s="10" t="s">
        <v>10</v>
      </c>
      <c r="B11" s="10"/>
      <c r="C11" s="10"/>
      <c r="D11" s="10"/>
      <c r="E11" s="3"/>
      <c r="F11" s="3"/>
      <c r="G11" s="20"/>
      <c r="H11" s="4"/>
      <c r="I11" s="4"/>
      <c r="J11" s="4"/>
      <c r="K11" s="20"/>
      <c r="L11" s="4"/>
      <c r="M11" s="4"/>
    </row>
    <row r="12" spans="1:13" ht="8.25" customHeight="1" x14ac:dyDescent="0.45">
      <c r="A12" s="10"/>
      <c r="B12" s="10"/>
      <c r="C12" s="10"/>
      <c r="D12" s="10"/>
      <c r="E12" s="3"/>
      <c r="F12" s="3"/>
      <c r="G12" s="20"/>
      <c r="H12" s="4"/>
      <c r="I12" s="4"/>
      <c r="J12" s="4"/>
      <c r="K12" s="20"/>
      <c r="L12" s="4"/>
      <c r="M12" s="4"/>
    </row>
    <row r="13" spans="1:13" ht="18.75" customHeight="1" x14ac:dyDescent="0.45">
      <c r="A13" s="21" t="s">
        <v>11</v>
      </c>
      <c r="B13" s="21"/>
      <c r="C13" s="21"/>
      <c r="D13" s="21"/>
      <c r="E13" s="3">
        <v>10</v>
      </c>
      <c r="F13" s="3"/>
      <c r="G13" s="20">
        <v>269094969</v>
      </c>
      <c r="H13" s="4"/>
      <c r="I13" s="4">
        <v>237638707</v>
      </c>
      <c r="J13" s="4"/>
      <c r="K13" s="20">
        <v>180795959</v>
      </c>
      <c r="L13" s="4"/>
      <c r="M13" s="4">
        <v>60323931</v>
      </c>
    </row>
    <row r="14" spans="1:13" ht="18.75" customHeight="1" x14ac:dyDescent="0.45">
      <c r="A14" s="21" t="s">
        <v>14</v>
      </c>
      <c r="B14" s="21"/>
      <c r="C14" s="14"/>
      <c r="D14" s="21"/>
      <c r="E14" s="3">
        <v>11</v>
      </c>
      <c r="F14" s="3"/>
      <c r="G14" s="20">
        <v>76863960</v>
      </c>
      <c r="H14" s="4"/>
      <c r="I14" s="4">
        <v>85631742</v>
      </c>
      <c r="J14" s="4"/>
      <c r="K14" s="20">
        <v>563799</v>
      </c>
      <c r="L14" s="4"/>
      <c r="M14" s="4">
        <v>967522</v>
      </c>
    </row>
    <row r="15" spans="1:13" ht="18.75" customHeight="1" x14ac:dyDescent="0.45">
      <c r="A15" s="14" t="s">
        <v>16</v>
      </c>
      <c r="B15" s="14"/>
      <c r="C15" s="14"/>
      <c r="D15" s="14"/>
      <c r="E15" s="3">
        <v>19</v>
      </c>
      <c r="F15" s="3"/>
      <c r="G15" s="20">
        <v>5983620</v>
      </c>
      <c r="H15" s="4"/>
      <c r="I15" s="4">
        <v>43752032</v>
      </c>
      <c r="J15" s="4"/>
      <c r="K15" s="20">
        <v>0</v>
      </c>
      <c r="L15" s="4"/>
      <c r="M15" s="4">
        <v>0</v>
      </c>
    </row>
    <row r="16" spans="1:13" ht="18.75" customHeight="1" x14ac:dyDescent="0.45">
      <c r="A16" s="21" t="s">
        <v>17</v>
      </c>
      <c r="B16" s="21"/>
      <c r="C16" s="21"/>
      <c r="D16" s="21"/>
      <c r="E16" s="3"/>
      <c r="F16" s="3"/>
      <c r="G16" s="20">
        <v>7365446</v>
      </c>
      <c r="H16" s="4"/>
      <c r="I16" s="4">
        <v>7673735</v>
      </c>
      <c r="J16" s="4"/>
      <c r="K16" s="20">
        <v>681276</v>
      </c>
      <c r="L16" s="4"/>
      <c r="M16" s="4">
        <v>0</v>
      </c>
    </row>
    <row r="17" spans="1:13" ht="18.75" customHeight="1" x14ac:dyDescent="0.45">
      <c r="A17" s="21" t="s">
        <v>18</v>
      </c>
      <c r="B17" s="21"/>
      <c r="C17" s="21"/>
      <c r="D17" s="21"/>
      <c r="E17" s="3"/>
      <c r="F17" s="3"/>
      <c r="G17" s="20">
        <v>8119045</v>
      </c>
      <c r="H17" s="4"/>
      <c r="I17" s="4">
        <v>17300678</v>
      </c>
      <c r="J17" s="4"/>
      <c r="K17" s="20">
        <v>379050</v>
      </c>
      <c r="L17" s="4"/>
      <c r="M17" s="4">
        <v>471691</v>
      </c>
    </row>
    <row r="18" spans="1:13" ht="18.75" customHeight="1" x14ac:dyDescent="0.45">
      <c r="A18" s="21" t="s">
        <v>19</v>
      </c>
      <c r="B18" s="21"/>
      <c r="C18" s="21"/>
      <c r="D18" s="21"/>
      <c r="E18" s="3"/>
      <c r="F18" s="3"/>
      <c r="G18" s="23">
        <v>1065206</v>
      </c>
      <c r="H18" s="4"/>
      <c r="I18" s="8">
        <v>1494182</v>
      </c>
      <c r="J18" s="4"/>
      <c r="K18" s="23">
        <v>195844</v>
      </c>
      <c r="L18" s="4"/>
      <c r="M18" s="8">
        <v>51932</v>
      </c>
    </row>
    <row r="19" spans="1:13" ht="8.25" customHeight="1" x14ac:dyDescent="0.45">
      <c r="A19" s="21"/>
      <c r="B19" s="21"/>
      <c r="C19" s="21"/>
      <c r="D19" s="21"/>
      <c r="E19" s="3"/>
      <c r="F19" s="3"/>
      <c r="G19" s="20"/>
      <c r="H19" s="4"/>
      <c r="I19" s="4"/>
      <c r="J19" s="4"/>
      <c r="K19" s="20"/>
      <c r="L19" s="4"/>
      <c r="M19" s="4"/>
    </row>
    <row r="20" spans="1:13" ht="18.75" customHeight="1" x14ac:dyDescent="0.45">
      <c r="A20" s="2" t="s">
        <v>20</v>
      </c>
      <c r="B20" s="2"/>
      <c r="C20" s="2"/>
      <c r="D20" s="14"/>
      <c r="E20" s="3"/>
      <c r="F20" s="3"/>
      <c r="G20" s="23">
        <f>SUM(G13:G18)</f>
        <v>368492246</v>
      </c>
      <c r="H20" s="4"/>
      <c r="I20" s="8">
        <f>SUM(I13:I18)</f>
        <v>393491076</v>
      </c>
      <c r="J20" s="4"/>
      <c r="K20" s="23">
        <f>SUM(K13:K18)</f>
        <v>182615928</v>
      </c>
      <c r="L20" s="4"/>
      <c r="M20" s="8">
        <f>SUM(M13:M18)</f>
        <v>61815076</v>
      </c>
    </row>
    <row r="21" spans="1:13" ht="18.75" customHeight="1" x14ac:dyDescent="0.45">
      <c r="A21" s="21"/>
      <c r="B21" s="21"/>
      <c r="C21" s="21"/>
      <c r="D21" s="21"/>
      <c r="E21" s="3"/>
      <c r="F21" s="3"/>
      <c r="G21" s="20"/>
      <c r="H21" s="4"/>
      <c r="I21" s="4"/>
      <c r="J21" s="4"/>
      <c r="K21" s="20"/>
      <c r="L21" s="4"/>
      <c r="M21" s="4"/>
    </row>
    <row r="22" spans="1:13" ht="18.75" customHeight="1" x14ac:dyDescent="0.45">
      <c r="A22" s="2" t="s">
        <v>21</v>
      </c>
      <c r="B22" s="2"/>
      <c r="C22" s="2"/>
      <c r="D22" s="2"/>
      <c r="E22" s="3"/>
      <c r="F22" s="3"/>
      <c r="G22" s="20"/>
      <c r="H22" s="4"/>
      <c r="I22" s="4"/>
      <c r="J22" s="4"/>
      <c r="K22" s="20"/>
      <c r="L22" s="4"/>
      <c r="M22" s="4"/>
    </row>
    <row r="23" spans="1:13" ht="8.25" customHeight="1" x14ac:dyDescent="0.45">
      <c r="A23" s="2"/>
      <c r="B23" s="2"/>
      <c r="C23" s="2"/>
      <c r="D23" s="2"/>
      <c r="E23" s="3"/>
      <c r="F23" s="3"/>
      <c r="G23" s="20"/>
      <c r="H23" s="4"/>
      <c r="I23" s="4"/>
      <c r="J23" s="4"/>
      <c r="K23" s="20"/>
      <c r="L23" s="4"/>
      <c r="M23" s="4"/>
    </row>
    <row r="24" spans="1:13" ht="18.75" customHeight="1" x14ac:dyDescent="0.45">
      <c r="A24" s="21" t="s">
        <v>12</v>
      </c>
      <c r="B24" s="21"/>
      <c r="C24" s="21"/>
      <c r="D24" s="21"/>
      <c r="E24" s="3"/>
      <c r="F24" s="3"/>
      <c r="G24" s="20"/>
      <c r="H24" s="4"/>
      <c r="I24" s="4"/>
      <c r="J24" s="4"/>
      <c r="K24" s="20"/>
      <c r="L24" s="4"/>
      <c r="M24" s="4"/>
    </row>
    <row r="25" spans="1:13" ht="18.75" customHeight="1" x14ac:dyDescent="0.45">
      <c r="B25" s="1" t="s">
        <v>13</v>
      </c>
      <c r="E25" s="3" t="s">
        <v>207</v>
      </c>
      <c r="F25" s="3"/>
      <c r="G25" s="20">
        <v>2500000</v>
      </c>
      <c r="H25" s="4"/>
      <c r="I25" s="4">
        <v>0</v>
      </c>
      <c r="J25" s="4"/>
      <c r="K25" s="20">
        <v>2500000</v>
      </c>
      <c r="L25" s="4"/>
      <c r="M25" s="4">
        <v>0</v>
      </c>
    </row>
    <row r="26" spans="1:13" ht="18.75" customHeight="1" x14ac:dyDescent="0.45">
      <c r="A26" s="21" t="s">
        <v>22</v>
      </c>
      <c r="B26" s="21"/>
      <c r="C26" s="21"/>
      <c r="D26" s="2"/>
      <c r="E26" s="3">
        <v>13</v>
      </c>
      <c r="F26" s="3"/>
      <c r="G26" s="24">
        <v>0</v>
      </c>
      <c r="H26" s="4"/>
      <c r="I26" s="4">
        <v>0</v>
      </c>
      <c r="J26" s="4"/>
      <c r="K26" s="20">
        <f>237130105-29000000</f>
        <v>208130105</v>
      </c>
      <c r="L26" s="4"/>
      <c r="M26" s="4">
        <v>277130105</v>
      </c>
    </row>
    <row r="27" spans="1:13" ht="18.75" customHeight="1" x14ac:dyDescent="0.45">
      <c r="A27" s="21" t="s">
        <v>23</v>
      </c>
      <c r="B27" s="21"/>
      <c r="C27" s="21"/>
      <c r="D27" s="2"/>
      <c r="E27" s="3">
        <v>14</v>
      </c>
      <c r="F27" s="3"/>
      <c r="G27" s="24">
        <v>10927382</v>
      </c>
      <c r="H27" s="4"/>
      <c r="I27" s="4">
        <v>20120366</v>
      </c>
      <c r="J27" s="4"/>
      <c r="K27" s="20">
        <v>3457300</v>
      </c>
      <c r="L27" s="4"/>
      <c r="M27" s="4">
        <v>12457300</v>
      </c>
    </row>
    <row r="28" spans="1:13" ht="18.75" customHeight="1" x14ac:dyDescent="0.45">
      <c r="A28" s="21" t="s">
        <v>24</v>
      </c>
      <c r="B28" s="21"/>
      <c r="C28" s="21"/>
      <c r="D28" s="2"/>
      <c r="E28" s="3">
        <v>15</v>
      </c>
      <c r="F28" s="3"/>
      <c r="G28" s="24">
        <v>27615956</v>
      </c>
      <c r="H28" s="4"/>
      <c r="I28" s="4">
        <v>23155933</v>
      </c>
      <c r="J28" s="4"/>
      <c r="K28" s="20">
        <v>15000000</v>
      </c>
      <c r="L28" s="4"/>
      <c r="M28" s="4">
        <v>16304000</v>
      </c>
    </row>
    <row r="29" spans="1:13" ht="18.75" customHeight="1" x14ac:dyDescent="0.45">
      <c r="A29" s="21" t="s">
        <v>25</v>
      </c>
      <c r="B29" s="21"/>
      <c r="C29" s="21"/>
      <c r="D29" s="21"/>
      <c r="E29" s="3">
        <v>16</v>
      </c>
      <c r="F29" s="3"/>
      <c r="G29" s="24">
        <v>5273966</v>
      </c>
      <c r="H29" s="4"/>
      <c r="I29" s="4">
        <v>8077983</v>
      </c>
      <c r="J29" s="4"/>
      <c r="K29" s="20">
        <v>70941</v>
      </c>
      <c r="L29" s="4"/>
      <c r="M29" s="4">
        <v>343548</v>
      </c>
    </row>
    <row r="30" spans="1:13" ht="18.75" customHeight="1" x14ac:dyDescent="0.45">
      <c r="A30" s="21" t="s">
        <v>26</v>
      </c>
      <c r="B30" s="21"/>
      <c r="C30" s="21"/>
      <c r="D30" s="21"/>
      <c r="E30" s="3">
        <v>17</v>
      </c>
      <c r="F30" s="3"/>
      <c r="G30" s="24">
        <v>4903645</v>
      </c>
      <c r="H30" s="4"/>
      <c r="I30" s="4">
        <v>7103913</v>
      </c>
      <c r="J30" s="4"/>
      <c r="K30" s="20">
        <v>0</v>
      </c>
      <c r="L30" s="4"/>
      <c r="M30" s="4">
        <v>0</v>
      </c>
    </row>
    <row r="31" spans="1:13" ht="18.75" customHeight="1" x14ac:dyDescent="0.45">
      <c r="A31" s="21" t="s">
        <v>27</v>
      </c>
      <c r="B31" s="21"/>
      <c r="C31" s="21"/>
      <c r="D31" s="21"/>
      <c r="E31" s="3">
        <v>18</v>
      </c>
      <c r="F31" s="3"/>
      <c r="G31" s="24">
        <f>139142506-56000000</f>
        <v>83142506</v>
      </c>
      <c r="H31" s="4"/>
      <c r="I31" s="4">
        <v>139142506</v>
      </c>
      <c r="J31" s="4"/>
      <c r="K31" s="20">
        <v>0</v>
      </c>
      <c r="L31" s="4"/>
      <c r="M31" s="4">
        <v>0</v>
      </c>
    </row>
    <row r="32" spans="1:13" ht="18.75" customHeight="1" x14ac:dyDescent="0.45">
      <c r="A32" s="14" t="s">
        <v>28</v>
      </c>
      <c r="B32" s="14"/>
      <c r="C32" s="14"/>
      <c r="D32" s="14"/>
      <c r="E32" s="3">
        <v>19</v>
      </c>
      <c r="F32" s="3"/>
      <c r="G32" s="24">
        <v>317260</v>
      </c>
      <c r="H32" s="4"/>
      <c r="I32" s="4">
        <v>210005</v>
      </c>
      <c r="J32" s="4"/>
      <c r="K32" s="20">
        <v>71540</v>
      </c>
      <c r="L32" s="4"/>
      <c r="M32" s="4">
        <v>33807</v>
      </c>
    </row>
    <row r="33" spans="1:13" ht="18.75" customHeight="1" x14ac:dyDescent="0.45">
      <c r="A33" s="21" t="s">
        <v>29</v>
      </c>
      <c r="B33" s="21"/>
      <c r="C33" s="21"/>
      <c r="D33" s="21"/>
      <c r="E33" s="3">
        <v>19</v>
      </c>
      <c r="F33" s="3"/>
      <c r="G33" s="24">
        <v>24148309</v>
      </c>
      <c r="H33" s="4"/>
      <c r="I33" s="4">
        <v>19516828</v>
      </c>
      <c r="J33" s="4"/>
      <c r="K33" s="20">
        <v>0</v>
      </c>
      <c r="L33" s="4"/>
      <c r="M33" s="4">
        <v>0</v>
      </c>
    </row>
    <row r="34" spans="1:13" ht="18.75" customHeight="1" x14ac:dyDescent="0.45">
      <c r="A34" s="21" t="s">
        <v>30</v>
      </c>
      <c r="B34" s="21"/>
      <c r="C34" s="21"/>
      <c r="D34" s="21"/>
      <c r="E34" s="3">
        <v>20</v>
      </c>
      <c r="F34" s="3"/>
      <c r="G34" s="24">
        <v>5128699</v>
      </c>
      <c r="H34" s="4"/>
      <c r="I34" s="4">
        <v>15253391</v>
      </c>
      <c r="J34" s="4"/>
      <c r="K34" s="20">
        <v>11732</v>
      </c>
      <c r="L34" s="4"/>
      <c r="M34" s="4">
        <v>211635</v>
      </c>
    </row>
    <row r="35" spans="1:13" ht="18.75" customHeight="1" x14ac:dyDescent="0.45">
      <c r="A35" s="14" t="s">
        <v>31</v>
      </c>
      <c r="B35" s="14"/>
      <c r="C35" s="14"/>
      <c r="D35" s="14"/>
      <c r="E35" s="3"/>
      <c r="F35" s="3"/>
      <c r="G35" s="25">
        <v>1005634</v>
      </c>
      <c r="H35" s="4"/>
      <c r="I35" s="8">
        <v>11235</v>
      </c>
      <c r="J35" s="4"/>
      <c r="K35" s="23">
        <v>308365</v>
      </c>
      <c r="L35" s="4"/>
      <c r="M35" s="8">
        <v>11235</v>
      </c>
    </row>
    <row r="36" spans="1:13" ht="8.25" customHeight="1" x14ac:dyDescent="0.45">
      <c r="A36" s="14"/>
      <c r="B36" s="14"/>
      <c r="C36" s="14"/>
      <c r="D36" s="14"/>
      <c r="E36" s="3"/>
      <c r="F36" s="3"/>
      <c r="G36" s="20"/>
      <c r="H36" s="4"/>
      <c r="I36" s="4"/>
      <c r="J36" s="4"/>
      <c r="K36" s="20"/>
      <c r="L36" s="4"/>
      <c r="M36" s="4"/>
    </row>
    <row r="37" spans="1:13" ht="25.95" customHeight="1" x14ac:dyDescent="0.45">
      <c r="A37" s="10" t="s">
        <v>32</v>
      </c>
      <c r="B37" s="10"/>
      <c r="C37" s="10"/>
      <c r="D37" s="14"/>
      <c r="E37" s="3"/>
      <c r="F37" s="3"/>
      <c r="G37" s="23">
        <f>SUM(G25:G35)</f>
        <v>164963357</v>
      </c>
      <c r="H37" s="4"/>
      <c r="I37" s="8">
        <f>SUM(I25:I35)</f>
        <v>232592160</v>
      </c>
      <c r="J37" s="4"/>
      <c r="K37" s="23">
        <f>SUM(K25:K35)</f>
        <v>229549983</v>
      </c>
      <c r="L37" s="4"/>
      <c r="M37" s="8">
        <f>SUM(M25:M35)</f>
        <v>306491630</v>
      </c>
    </row>
    <row r="38" spans="1:13" ht="8.25" customHeight="1" x14ac:dyDescent="0.45">
      <c r="A38" s="14"/>
      <c r="B38" s="14"/>
      <c r="C38" s="14"/>
      <c r="D38" s="14"/>
      <c r="E38" s="3"/>
      <c r="F38" s="3"/>
      <c r="G38" s="20"/>
      <c r="H38" s="4"/>
      <c r="I38" s="4"/>
      <c r="J38" s="4"/>
      <c r="K38" s="20"/>
      <c r="L38" s="4"/>
      <c r="M38" s="4"/>
    </row>
    <row r="39" spans="1:13" ht="18.75" customHeight="1" thickBot="1" x14ac:dyDescent="0.5">
      <c r="A39" s="10" t="s">
        <v>33</v>
      </c>
      <c r="B39" s="10"/>
      <c r="C39" s="10"/>
      <c r="D39" s="10"/>
      <c r="E39" s="3"/>
      <c r="F39" s="3"/>
      <c r="G39" s="26">
        <f>SUM(G37,G20)</f>
        <v>533455603</v>
      </c>
      <c r="H39" s="4"/>
      <c r="I39" s="27">
        <f>SUM(I37,I20)</f>
        <v>626083236</v>
      </c>
      <c r="J39" s="4"/>
      <c r="K39" s="26">
        <f>SUM(K37,K20)</f>
        <v>412165911</v>
      </c>
      <c r="L39" s="4"/>
      <c r="M39" s="27">
        <f>SUM(M37,M20)</f>
        <v>368306706</v>
      </c>
    </row>
    <row r="40" spans="1:13" ht="18.75" customHeight="1" thickTop="1" x14ac:dyDescent="0.45">
      <c r="A40" s="10"/>
      <c r="B40" s="10"/>
      <c r="C40" s="10"/>
      <c r="D40" s="10"/>
      <c r="E40" s="3"/>
      <c r="F40" s="3"/>
      <c r="G40" s="4"/>
      <c r="H40" s="4"/>
      <c r="I40" s="4"/>
      <c r="J40" s="4"/>
      <c r="K40" s="4"/>
      <c r="L40" s="4"/>
      <c r="M40" s="4"/>
    </row>
    <row r="41" spans="1:13" ht="18.75" customHeight="1" x14ac:dyDescent="0.45">
      <c r="A41" s="10"/>
      <c r="B41" s="10"/>
      <c r="C41" s="10"/>
      <c r="D41" s="10"/>
      <c r="E41" s="3"/>
      <c r="F41" s="3"/>
      <c r="G41" s="4"/>
      <c r="H41" s="4"/>
      <c r="I41" s="4"/>
      <c r="J41" s="4"/>
      <c r="K41" s="4"/>
      <c r="L41" s="4"/>
      <c r="M41" s="4"/>
    </row>
    <row r="42" spans="1:13" ht="18.75" customHeight="1" x14ac:dyDescent="0.45">
      <c r="A42" s="10"/>
      <c r="B42" s="10"/>
      <c r="C42" s="10"/>
      <c r="D42" s="10"/>
      <c r="E42" s="3"/>
      <c r="F42" s="3"/>
      <c r="G42" s="4"/>
      <c r="H42" s="4"/>
      <c r="I42" s="4"/>
      <c r="J42" s="4"/>
      <c r="K42" s="4"/>
      <c r="L42" s="4"/>
      <c r="M42" s="4"/>
    </row>
    <row r="43" spans="1:13" ht="9.75" customHeight="1" x14ac:dyDescent="0.45">
      <c r="A43" s="10"/>
      <c r="B43" s="10"/>
      <c r="C43" s="10"/>
      <c r="D43" s="10"/>
      <c r="E43" s="3"/>
      <c r="F43" s="3"/>
      <c r="G43" s="4"/>
      <c r="H43" s="4"/>
      <c r="I43" s="4"/>
      <c r="J43" s="4"/>
      <c r="K43" s="4"/>
      <c r="L43" s="4"/>
      <c r="M43" s="4"/>
    </row>
    <row r="44" spans="1:13" ht="18.75" customHeight="1" x14ac:dyDescent="0.45">
      <c r="A44" s="14" t="s">
        <v>34</v>
      </c>
      <c r="B44" s="10"/>
      <c r="C44" s="10"/>
      <c r="D44" s="10"/>
      <c r="E44" s="3"/>
      <c r="F44" s="3"/>
      <c r="G44" s="4"/>
      <c r="H44" s="4"/>
      <c r="I44" s="4"/>
      <c r="J44" s="4"/>
      <c r="K44" s="4"/>
      <c r="L44" s="4"/>
      <c r="M44" s="4"/>
    </row>
    <row r="45" spans="1:13" ht="15" customHeight="1" x14ac:dyDescent="0.45">
      <c r="A45" s="10"/>
      <c r="B45" s="10"/>
      <c r="C45" s="10"/>
      <c r="D45" s="10"/>
      <c r="E45" s="3"/>
      <c r="F45" s="3"/>
      <c r="G45" s="4"/>
      <c r="H45" s="4"/>
      <c r="I45" s="4"/>
      <c r="J45" s="4"/>
      <c r="K45" s="4"/>
      <c r="L45" s="4"/>
      <c r="M45" s="4"/>
    </row>
    <row r="46" spans="1:13" ht="14.25" customHeight="1" x14ac:dyDescent="0.45"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</row>
    <row r="47" spans="1:13" ht="21.9" customHeight="1" x14ac:dyDescent="0.45">
      <c r="A47" s="28" t="s">
        <v>35</v>
      </c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</row>
    <row r="48" spans="1:13" ht="21.9" customHeight="1" x14ac:dyDescent="0.55000000000000004">
      <c r="A48" s="30" t="str">
        <f>+A1</f>
        <v>บริษัท ซาเล็คต้า จำกัด (มหาชน)</v>
      </c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</row>
    <row r="49" spans="1:13" ht="18.75" customHeight="1" x14ac:dyDescent="0.45">
      <c r="A49" s="2" t="s">
        <v>36</v>
      </c>
      <c r="B49" s="2"/>
      <c r="C49" s="2"/>
      <c r="D49" s="2"/>
      <c r="E49" s="3"/>
      <c r="F49" s="3"/>
      <c r="G49" s="4"/>
      <c r="H49" s="4"/>
      <c r="I49" s="4"/>
      <c r="J49" s="4"/>
      <c r="K49" s="4"/>
      <c r="L49" s="4"/>
      <c r="M49" s="4"/>
    </row>
    <row r="50" spans="1:13" ht="18.75" customHeight="1" x14ac:dyDescent="0.45">
      <c r="A50" s="5" t="s">
        <v>2</v>
      </c>
      <c r="B50" s="6"/>
      <c r="C50" s="6"/>
      <c r="D50" s="6"/>
      <c r="E50" s="7"/>
      <c r="F50" s="7"/>
      <c r="G50" s="8"/>
      <c r="H50" s="8"/>
      <c r="I50" s="8"/>
      <c r="J50" s="8"/>
      <c r="K50" s="8"/>
      <c r="L50" s="8"/>
      <c r="M50" s="8"/>
    </row>
    <row r="51" spans="1:13" ht="18.75" customHeight="1" x14ac:dyDescent="0.45">
      <c r="A51" s="2"/>
      <c r="B51" s="2"/>
      <c r="C51" s="2"/>
      <c r="D51" s="2"/>
      <c r="E51" s="3"/>
      <c r="F51" s="3"/>
      <c r="G51" s="9"/>
      <c r="H51" s="9"/>
      <c r="I51" s="9"/>
      <c r="J51" s="9"/>
      <c r="K51" s="9"/>
      <c r="L51" s="9"/>
      <c r="M51" s="9"/>
    </row>
    <row r="52" spans="1:13" ht="18.75" customHeight="1" x14ac:dyDescent="0.45">
      <c r="A52" s="10"/>
      <c r="B52" s="10"/>
      <c r="C52" s="10"/>
      <c r="D52" s="10"/>
      <c r="E52" s="11"/>
      <c r="F52" s="11"/>
      <c r="G52" s="183" t="s">
        <v>3</v>
      </c>
      <c r="H52" s="184"/>
      <c r="I52" s="184"/>
      <c r="J52" s="12"/>
      <c r="K52" s="183" t="s">
        <v>4</v>
      </c>
      <c r="L52" s="184"/>
      <c r="M52" s="184"/>
    </row>
    <row r="53" spans="1:13" ht="18.75" customHeight="1" x14ac:dyDescent="0.45">
      <c r="A53" s="10"/>
      <c r="B53" s="10"/>
      <c r="C53" s="10"/>
      <c r="D53" s="10"/>
      <c r="E53" s="11"/>
      <c r="F53" s="11"/>
      <c r="G53" s="13" t="s">
        <v>5</v>
      </c>
      <c r="H53" s="14"/>
      <c r="I53" s="13" t="s">
        <v>6</v>
      </c>
      <c r="J53" s="15"/>
      <c r="K53" s="13" t="s">
        <v>5</v>
      </c>
      <c r="L53" s="14"/>
      <c r="M53" s="13" t="s">
        <v>6</v>
      </c>
    </row>
    <row r="54" spans="1:13" ht="18.75" customHeight="1" x14ac:dyDescent="0.45">
      <c r="A54" s="10"/>
      <c r="B54" s="10"/>
      <c r="C54" s="10"/>
      <c r="D54" s="10"/>
      <c r="E54" s="16" t="s">
        <v>7</v>
      </c>
      <c r="F54" s="17"/>
      <c r="G54" s="18" t="s">
        <v>8</v>
      </c>
      <c r="H54" s="19"/>
      <c r="I54" s="18" t="s">
        <v>8</v>
      </c>
      <c r="J54" s="19"/>
      <c r="K54" s="18" t="s">
        <v>8</v>
      </c>
      <c r="L54" s="19"/>
      <c r="M54" s="18" t="s">
        <v>8</v>
      </c>
    </row>
    <row r="55" spans="1:13" ht="8.25" customHeight="1" x14ac:dyDescent="0.45">
      <c r="A55" s="14"/>
      <c r="B55" s="14"/>
      <c r="C55" s="14"/>
      <c r="D55" s="2"/>
      <c r="E55" s="3"/>
      <c r="F55" s="3"/>
      <c r="G55" s="20"/>
      <c r="H55" s="4"/>
      <c r="I55" s="4"/>
      <c r="J55" s="4"/>
      <c r="K55" s="20"/>
      <c r="L55" s="4"/>
      <c r="M55" s="4"/>
    </row>
    <row r="56" spans="1:13" ht="18.75" customHeight="1" x14ac:dyDescent="0.45">
      <c r="A56" s="2" t="s">
        <v>37</v>
      </c>
      <c r="B56" s="2"/>
      <c r="C56" s="2"/>
      <c r="D56" s="10"/>
      <c r="E56" s="11"/>
      <c r="F56" s="11"/>
      <c r="G56" s="20"/>
      <c r="H56" s="19"/>
      <c r="I56" s="4"/>
      <c r="J56" s="4"/>
      <c r="K56" s="20"/>
      <c r="L56" s="4"/>
      <c r="M56" s="4"/>
    </row>
    <row r="57" spans="1:13" ht="8.25" customHeight="1" x14ac:dyDescent="0.45">
      <c r="A57" s="14"/>
      <c r="B57" s="14"/>
      <c r="C57" s="14"/>
      <c r="D57" s="2"/>
      <c r="E57" s="3"/>
      <c r="F57" s="3"/>
      <c r="G57" s="20"/>
      <c r="H57" s="4"/>
      <c r="I57" s="4"/>
      <c r="J57" s="4"/>
      <c r="K57" s="20"/>
      <c r="L57" s="4"/>
      <c r="M57" s="4"/>
    </row>
    <row r="58" spans="1:13" ht="18.75" customHeight="1" x14ac:dyDescent="0.45">
      <c r="A58" s="10" t="s">
        <v>38</v>
      </c>
      <c r="B58" s="10"/>
      <c r="C58" s="10"/>
      <c r="D58" s="10"/>
      <c r="E58" s="31"/>
      <c r="F58" s="31"/>
      <c r="G58" s="20"/>
      <c r="H58" s="4"/>
      <c r="I58" s="4"/>
      <c r="J58" s="4"/>
      <c r="K58" s="20"/>
      <c r="L58" s="4"/>
      <c r="M58" s="4"/>
    </row>
    <row r="59" spans="1:13" ht="8.25" customHeight="1" x14ac:dyDescent="0.45">
      <c r="A59" s="10"/>
      <c r="B59" s="10"/>
      <c r="C59" s="10"/>
      <c r="D59" s="10"/>
      <c r="E59" s="31"/>
      <c r="F59" s="31"/>
      <c r="G59" s="20"/>
      <c r="H59" s="4"/>
      <c r="I59" s="4"/>
      <c r="J59" s="4"/>
      <c r="K59" s="20"/>
      <c r="L59" s="4"/>
      <c r="M59" s="4"/>
    </row>
    <row r="60" spans="1:13" ht="18.75" customHeight="1" x14ac:dyDescent="0.45">
      <c r="A60" s="14" t="s">
        <v>39</v>
      </c>
      <c r="B60" s="14"/>
      <c r="C60" s="14"/>
      <c r="D60" s="14"/>
      <c r="E60" s="31">
        <v>21</v>
      </c>
      <c r="F60" s="3"/>
      <c r="G60" s="20">
        <v>108177536</v>
      </c>
      <c r="H60" s="4"/>
      <c r="I60" s="4">
        <v>105753493</v>
      </c>
      <c r="J60" s="4"/>
      <c r="K60" s="20">
        <v>2558276</v>
      </c>
      <c r="L60" s="4"/>
      <c r="M60" s="4">
        <v>3246111</v>
      </c>
    </row>
    <row r="61" spans="1:13" ht="18.75" customHeight="1" x14ac:dyDescent="0.45">
      <c r="A61" s="21" t="s">
        <v>40</v>
      </c>
      <c r="B61" s="21"/>
      <c r="C61" s="21"/>
      <c r="D61" s="21"/>
      <c r="E61" s="178" t="s">
        <v>208</v>
      </c>
      <c r="F61" s="31"/>
      <c r="G61" s="20">
        <v>0</v>
      </c>
      <c r="H61" s="4"/>
      <c r="I61" s="4">
        <v>0</v>
      </c>
      <c r="J61" s="4"/>
      <c r="K61" s="20">
        <v>47390000</v>
      </c>
      <c r="L61" s="4"/>
      <c r="M61" s="4">
        <v>0</v>
      </c>
    </row>
    <row r="62" spans="1:13" ht="18.75" customHeight="1" x14ac:dyDescent="0.45">
      <c r="A62" s="14" t="s">
        <v>41</v>
      </c>
      <c r="B62" s="14"/>
      <c r="C62" s="14"/>
      <c r="D62" s="14"/>
      <c r="E62" s="31">
        <v>25</v>
      </c>
      <c r="F62" s="3"/>
      <c r="G62" s="20">
        <v>5303263</v>
      </c>
      <c r="H62" s="4"/>
      <c r="I62" s="4">
        <v>47221578</v>
      </c>
      <c r="J62" s="4"/>
      <c r="K62" s="20">
        <v>0</v>
      </c>
      <c r="L62" s="4"/>
      <c r="M62" s="4">
        <v>0</v>
      </c>
    </row>
    <row r="63" spans="1:13" ht="18.75" customHeight="1" x14ac:dyDescent="0.45">
      <c r="A63" s="33" t="s">
        <v>42</v>
      </c>
      <c r="B63" s="33"/>
      <c r="C63" s="33"/>
      <c r="D63" s="34"/>
      <c r="E63" s="14"/>
      <c r="F63" s="14"/>
      <c r="G63" s="20"/>
      <c r="H63" s="4"/>
      <c r="I63" s="4"/>
      <c r="J63" s="4"/>
      <c r="K63" s="20"/>
      <c r="L63" s="4"/>
      <c r="M63" s="4"/>
    </row>
    <row r="64" spans="1:13" ht="18.75" customHeight="1" x14ac:dyDescent="0.45">
      <c r="A64" s="33"/>
      <c r="B64" s="34" t="s">
        <v>43</v>
      </c>
      <c r="C64" s="33"/>
      <c r="D64" s="14"/>
      <c r="E64" s="31"/>
      <c r="F64" s="31"/>
      <c r="G64" s="20">
        <v>1998826</v>
      </c>
      <c r="H64" s="4"/>
      <c r="I64" s="4">
        <v>1966447</v>
      </c>
      <c r="J64" s="4"/>
      <c r="K64" s="20">
        <v>0</v>
      </c>
      <c r="L64" s="4"/>
      <c r="M64" s="4">
        <v>0</v>
      </c>
    </row>
    <row r="65" spans="1:13" ht="18.75" customHeight="1" x14ac:dyDescent="0.45">
      <c r="A65" s="14" t="s">
        <v>44</v>
      </c>
      <c r="B65" s="14"/>
      <c r="C65" s="14"/>
      <c r="D65" s="21"/>
      <c r="E65" s="3"/>
      <c r="F65" s="3"/>
      <c r="G65" s="20">
        <v>1326215</v>
      </c>
      <c r="H65" s="4"/>
      <c r="I65" s="4">
        <v>1755314</v>
      </c>
      <c r="J65" s="4"/>
      <c r="K65" s="20">
        <v>0</v>
      </c>
      <c r="L65" s="4"/>
      <c r="M65" s="4">
        <v>0</v>
      </c>
    </row>
    <row r="66" spans="1:13" ht="18.75" customHeight="1" x14ac:dyDescent="0.45">
      <c r="A66" s="21" t="s">
        <v>45</v>
      </c>
      <c r="B66" s="21"/>
      <c r="C66" s="21"/>
      <c r="D66" s="21"/>
      <c r="E66" s="31"/>
      <c r="F66" s="31"/>
      <c r="G66" s="23">
        <v>1714517</v>
      </c>
      <c r="H66" s="4"/>
      <c r="I66" s="8">
        <v>674771</v>
      </c>
      <c r="J66" s="4"/>
      <c r="K66" s="23">
        <v>102764</v>
      </c>
      <c r="L66" s="4"/>
      <c r="M66" s="8">
        <v>127771</v>
      </c>
    </row>
    <row r="67" spans="1:13" ht="8.25" customHeight="1" x14ac:dyDescent="0.45">
      <c r="A67" s="21"/>
      <c r="B67" s="21"/>
      <c r="C67" s="21"/>
      <c r="D67" s="21"/>
      <c r="E67" s="31"/>
      <c r="F67" s="31"/>
      <c r="G67" s="20"/>
      <c r="H67" s="4"/>
      <c r="I67" s="4"/>
      <c r="J67" s="4"/>
      <c r="K67" s="20"/>
      <c r="L67" s="4"/>
      <c r="M67" s="4"/>
    </row>
    <row r="68" spans="1:13" ht="18.75" customHeight="1" x14ac:dyDescent="0.45">
      <c r="A68" s="10" t="s">
        <v>46</v>
      </c>
      <c r="B68" s="10"/>
      <c r="C68" s="10"/>
      <c r="D68" s="14"/>
      <c r="E68" s="31"/>
      <c r="F68" s="31"/>
      <c r="G68" s="23">
        <f>SUM(G60:G66)</f>
        <v>118520357</v>
      </c>
      <c r="H68" s="4"/>
      <c r="I68" s="8">
        <f>SUM(I60:I66)</f>
        <v>157371603</v>
      </c>
      <c r="J68" s="4"/>
      <c r="K68" s="23">
        <f>SUM(K60:K66)</f>
        <v>50051040</v>
      </c>
      <c r="L68" s="4"/>
      <c r="M68" s="8">
        <f>SUM(M60:M66)</f>
        <v>3373882</v>
      </c>
    </row>
    <row r="69" spans="1:13" ht="18.75" customHeight="1" x14ac:dyDescent="0.45">
      <c r="A69" s="14"/>
      <c r="B69" s="14"/>
      <c r="C69" s="14"/>
      <c r="D69" s="14"/>
      <c r="E69" s="31"/>
      <c r="F69" s="31"/>
      <c r="G69" s="20"/>
      <c r="H69" s="4"/>
      <c r="I69" s="4"/>
      <c r="J69" s="4"/>
      <c r="K69" s="20"/>
      <c r="L69" s="4"/>
      <c r="M69" s="4"/>
    </row>
    <row r="70" spans="1:13" ht="18.75" customHeight="1" x14ac:dyDescent="0.45">
      <c r="A70" s="2" t="s">
        <v>47</v>
      </c>
      <c r="B70" s="2"/>
      <c r="C70" s="2"/>
      <c r="D70" s="2"/>
      <c r="E70" s="31"/>
      <c r="F70" s="31"/>
      <c r="G70" s="20"/>
      <c r="H70" s="4"/>
      <c r="I70" s="4"/>
      <c r="J70" s="4"/>
      <c r="K70" s="20"/>
      <c r="L70" s="4"/>
      <c r="M70" s="4"/>
    </row>
    <row r="71" spans="1:13" ht="7.5" customHeight="1" x14ac:dyDescent="0.45">
      <c r="A71" s="2"/>
      <c r="B71" s="2"/>
      <c r="C71" s="2"/>
      <c r="D71" s="2"/>
      <c r="E71" s="31"/>
      <c r="F71" s="31"/>
      <c r="G71" s="20"/>
      <c r="H71" s="4"/>
      <c r="I71" s="4"/>
      <c r="J71" s="4"/>
      <c r="K71" s="20"/>
      <c r="L71" s="4"/>
      <c r="M71" s="4"/>
    </row>
    <row r="72" spans="1:13" ht="18.75" customHeight="1" x14ac:dyDescent="0.45">
      <c r="A72" s="33" t="s">
        <v>48</v>
      </c>
      <c r="B72" s="2"/>
      <c r="C72" s="2"/>
      <c r="D72" s="2"/>
      <c r="E72" s="31"/>
      <c r="F72" s="31"/>
      <c r="G72" s="20">
        <v>3466147</v>
      </c>
      <c r="H72" s="4"/>
      <c r="I72" s="4">
        <v>5674491</v>
      </c>
      <c r="J72" s="4"/>
      <c r="K72" s="20">
        <v>0</v>
      </c>
      <c r="L72" s="4"/>
      <c r="M72" s="4">
        <v>0</v>
      </c>
    </row>
    <row r="73" spans="1:13" ht="18.75" customHeight="1" x14ac:dyDescent="0.45">
      <c r="A73" s="33" t="s">
        <v>49</v>
      </c>
      <c r="B73" s="33"/>
      <c r="C73" s="33"/>
      <c r="D73" s="14"/>
      <c r="E73" s="3">
        <v>22</v>
      </c>
      <c r="F73" s="3"/>
      <c r="G73" s="23">
        <v>2590015</v>
      </c>
      <c r="H73" s="4"/>
      <c r="I73" s="8">
        <v>4353149</v>
      </c>
      <c r="J73" s="4"/>
      <c r="K73" s="23">
        <v>58660</v>
      </c>
      <c r="L73" s="4"/>
      <c r="M73" s="8">
        <v>1051256</v>
      </c>
    </row>
    <row r="74" spans="1:13" ht="8.25" customHeight="1" x14ac:dyDescent="0.45">
      <c r="A74" s="14"/>
      <c r="B74" s="14"/>
      <c r="C74" s="14"/>
      <c r="D74" s="14"/>
      <c r="E74" s="3"/>
      <c r="F74" s="3"/>
      <c r="G74" s="20"/>
      <c r="H74" s="4"/>
      <c r="I74" s="4"/>
      <c r="J74" s="4"/>
      <c r="K74" s="20"/>
      <c r="L74" s="4"/>
      <c r="M74" s="4"/>
    </row>
    <row r="75" spans="1:13" ht="18.75" customHeight="1" x14ac:dyDescent="0.45">
      <c r="A75" s="10" t="s">
        <v>50</v>
      </c>
      <c r="B75" s="10"/>
      <c r="C75" s="10"/>
      <c r="D75" s="14"/>
      <c r="E75" s="31"/>
      <c r="F75" s="31"/>
      <c r="G75" s="23">
        <f>SUM(G72:G73)</f>
        <v>6056162</v>
      </c>
      <c r="H75" s="4"/>
      <c r="I75" s="8">
        <f>SUM(I72:I73)</f>
        <v>10027640</v>
      </c>
      <c r="J75" s="4"/>
      <c r="K75" s="23">
        <f>SUM(K72:K73)</f>
        <v>58660</v>
      </c>
      <c r="L75" s="4"/>
      <c r="M75" s="8">
        <f>SUM(M72:M73)</f>
        <v>1051256</v>
      </c>
    </row>
    <row r="76" spans="1:13" ht="8.25" customHeight="1" x14ac:dyDescent="0.45">
      <c r="A76" s="14"/>
      <c r="B76" s="14"/>
      <c r="C76" s="14"/>
      <c r="D76" s="14"/>
      <c r="E76" s="31"/>
      <c r="F76" s="31"/>
      <c r="G76" s="20"/>
      <c r="H76" s="4"/>
      <c r="I76" s="4"/>
      <c r="J76" s="4"/>
      <c r="K76" s="20"/>
      <c r="L76" s="4"/>
      <c r="M76" s="4"/>
    </row>
    <row r="77" spans="1:13" ht="18.75" customHeight="1" x14ac:dyDescent="0.45">
      <c r="A77" s="10" t="s">
        <v>51</v>
      </c>
      <c r="B77" s="10"/>
      <c r="C77" s="10"/>
      <c r="D77" s="14"/>
      <c r="E77" s="35"/>
      <c r="F77" s="35"/>
      <c r="G77" s="23">
        <f>SUM(G75,G68)</f>
        <v>124576519</v>
      </c>
      <c r="H77" s="4"/>
      <c r="I77" s="8">
        <f>SUM(I75,I68)</f>
        <v>167399243</v>
      </c>
      <c r="J77" s="4"/>
      <c r="K77" s="23">
        <f>SUM(K75,K68)</f>
        <v>50109700</v>
      </c>
      <c r="L77" s="4"/>
      <c r="M77" s="8">
        <f>SUM(M75,M68)</f>
        <v>4425138</v>
      </c>
    </row>
    <row r="78" spans="1:13" ht="18.75" customHeight="1" x14ac:dyDescent="0.45">
      <c r="A78" s="10"/>
      <c r="B78" s="10"/>
      <c r="C78" s="10"/>
      <c r="D78" s="14"/>
      <c r="E78" s="35"/>
      <c r="F78" s="35"/>
      <c r="G78" s="4"/>
      <c r="H78" s="4"/>
      <c r="I78" s="4"/>
      <c r="J78" s="4"/>
      <c r="K78" s="4"/>
      <c r="L78" s="4"/>
      <c r="M78" s="4"/>
    </row>
    <row r="79" spans="1:13" ht="18.75" customHeight="1" x14ac:dyDescent="0.45">
      <c r="A79" s="10"/>
      <c r="B79" s="10"/>
      <c r="C79" s="10"/>
      <c r="D79" s="14"/>
      <c r="E79" s="35"/>
      <c r="F79" s="35"/>
      <c r="G79" s="4"/>
      <c r="H79" s="4"/>
      <c r="I79" s="4"/>
      <c r="J79" s="4"/>
      <c r="K79" s="4"/>
      <c r="L79" s="4"/>
      <c r="M79" s="4"/>
    </row>
    <row r="80" spans="1:13" ht="18.75" customHeight="1" x14ac:dyDescent="0.45">
      <c r="A80" s="10"/>
      <c r="B80" s="10"/>
      <c r="C80" s="10"/>
      <c r="D80" s="14"/>
      <c r="E80" s="35"/>
      <c r="F80" s="35"/>
      <c r="G80" s="4"/>
      <c r="H80" s="4"/>
      <c r="I80" s="4"/>
      <c r="J80" s="4"/>
      <c r="K80" s="4"/>
      <c r="L80" s="4"/>
      <c r="M80" s="4"/>
    </row>
    <row r="81" spans="1:13" ht="18.75" customHeight="1" x14ac:dyDescent="0.45">
      <c r="A81" s="10"/>
      <c r="B81" s="10"/>
      <c r="C81" s="10"/>
      <c r="D81" s="14"/>
      <c r="E81" s="35"/>
      <c r="F81" s="35"/>
      <c r="G81" s="4"/>
      <c r="H81" s="4"/>
      <c r="I81" s="4"/>
      <c r="J81" s="4"/>
      <c r="K81" s="4"/>
      <c r="L81" s="4"/>
      <c r="M81" s="4"/>
    </row>
    <row r="82" spans="1:13" ht="18.75" customHeight="1" x14ac:dyDescent="0.45">
      <c r="A82" s="10"/>
      <c r="B82" s="10"/>
      <c r="C82" s="10"/>
      <c r="D82" s="14"/>
      <c r="E82" s="35"/>
      <c r="F82" s="35"/>
      <c r="G82" s="4"/>
      <c r="H82" s="4"/>
      <c r="I82" s="4"/>
      <c r="J82" s="4"/>
      <c r="K82" s="4"/>
      <c r="L82" s="4"/>
      <c r="M82" s="4"/>
    </row>
    <row r="83" spans="1:13" ht="18.75" customHeight="1" x14ac:dyDescent="0.45">
      <c r="A83" s="10"/>
      <c r="B83" s="10"/>
      <c r="C83" s="10"/>
      <c r="D83" s="14"/>
      <c r="E83" s="35"/>
      <c r="F83" s="35"/>
      <c r="G83" s="4"/>
      <c r="H83" s="4"/>
      <c r="I83" s="4"/>
      <c r="J83" s="4"/>
      <c r="K83" s="4"/>
      <c r="L83" s="4"/>
      <c r="M83" s="4"/>
    </row>
    <row r="84" spans="1:13" ht="18.75" customHeight="1" x14ac:dyDescent="0.45">
      <c r="A84" s="10"/>
      <c r="B84" s="10"/>
      <c r="C84" s="10"/>
      <c r="D84" s="14"/>
      <c r="E84" s="35"/>
      <c r="F84" s="35"/>
      <c r="G84" s="4"/>
      <c r="H84" s="4"/>
      <c r="I84" s="4"/>
      <c r="J84" s="4"/>
      <c r="K84" s="4"/>
      <c r="L84" s="4"/>
      <c r="M84" s="4"/>
    </row>
    <row r="85" spans="1:13" ht="18.75" customHeight="1" x14ac:dyDescent="0.45">
      <c r="A85" s="10"/>
      <c r="B85" s="10"/>
      <c r="C85" s="10"/>
      <c r="D85" s="14"/>
      <c r="E85" s="35"/>
      <c r="F85" s="35"/>
      <c r="G85" s="4"/>
      <c r="H85" s="4"/>
      <c r="I85" s="4"/>
      <c r="J85" s="4"/>
      <c r="K85" s="4"/>
      <c r="L85" s="4"/>
      <c r="M85" s="4"/>
    </row>
    <row r="86" spans="1:13" ht="18.75" customHeight="1" x14ac:dyDescent="0.45">
      <c r="A86" s="10"/>
      <c r="B86" s="10"/>
      <c r="C86" s="10"/>
      <c r="D86" s="14"/>
      <c r="E86" s="35"/>
      <c r="F86" s="35"/>
      <c r="G86" s="4"/>
      <c r="H86" s="4"/>
      <c r="I86" s="4"/>
      <c r="J86" s="4"/>
      <c r="K86" s="4"/>
      <c r="L86" s="4"/>
      <c r="M86" s="4"/>
    </row>
    <row r="87" spans="1:13" ht="18.75" customHeight="1" x14ac:dyDescent="0.45">
      <c r="A87" s="10"/>
      <c r="B87" s="10"/>
      <c r="C87" s="10"/>
      <c r="D87" s="14"/>
      <c r="E87" s="35"/>
      <c r="F87" s="35"/>
      <c r="G87" s="4"/>
      <c r="H87" s="4"/>
      <c r="I87" s="4"/>
      <c r="J87" s="4"/>
      <c r="K87" s="4"/>
      <c r="L87" s="4"/>
      <c r="M87" s="4"/>
    </row>
    <row r="88" spans="1:13" ht="18.75" customHeight="1" x14ac:dyDescent="0.45">
      <c r="A88" s="10"/>
      <c r="B88" s="10"/>
      <c r="C88" s="10"/>
      <c r="D88" s="14"/>
      <c r="E88" s="35"/>
      <c r="F88" s="35"/>
      <c r="G88" s="4"/>
      <c r="H88" s="4"/>
      <c r="I88" s="4"/>
      <c r="J88" s="4"/>
      <c r="K88" s="4"/>
      <c r="L88" s="4"/>
      <c r="M88" s="4"/>
    </row>
    <row r="89" spans="1:13" ht="18.75" customHeight="1" x14ac:dyDescent="0.45">
      <c r="A89" s="10"/>
      <c r="B89" s="10"/>
      <c r="C89" s="10"/>
      <c r="D89" s="14"/>
      <c r="E89" s="35"/>
      <c r="F89" s="35"/>
      <c r="G89" s="4"/>
      <c r="H89" s="4"/>
      <c r="I89" s="4"/>
      <c r="J89" s="4"/>
      <c r="K89" s="4"/>
      <c r="L89" s="4"/>
      <c r="M89" s="4"/>
    </row>
    <row r="90" spans="1:13" ht="18.75" customHeight="1" x14ac:dyDescent="0.45">
      <c r="A90" s="10"/>
      <c r="B90" s="10"/>
      <c r="C90" s="10"/>
      <c r="D90" s="14"/>
      <c r="E90" s="35"/>
      <c r="F90" s="35"/>
      <c r="G90" s="4"/>
      <c r="H90" s="4"/>
      <c r="I90" s="4"/>
      <c r="J90" s="4"/>
      <c r="K90" s="4"/>
      <c r="L90" s="4"/>
      <c r="M90" s="4"/>
    </row>
    <row r="91" spans="1:13" ht="18.75" customHeight="1" x14ac:dyDescent="0.45">
      <c r="A91" s="10"/>
      <c r="B91" s="10"/>
      <c r="C91" s="10"/>
      <c r="D91" s="14"/>
      <c r="E91" s="35"/>
      <c r="F91" s="35"/>
      <c r="G91" s="4"/>
      <c r="H91" s="4"/>
      <c r="I91" s="4"/>
      <c r="J91" s="4"/>
      <c r="K91" s="4"/>
      <c r="L91" s="4"/>
      <c r="M91" s="4"/>
    </row>
    <row r="92" spans="1:13" ht="20.25" customHeight="1" x14ac:dyDescent="0.45">
      <c r="A92" s="10"/>
      <c r="B92" s="10"/>
      <c r="C92" s="10"/>
      <c r="D92" s="14"/>
      <c r="E92" s="35"/>
      <c r="F92" s="35"/>
      <c r="G92" s="4"/>
      <c r="H92" s="4"/>
      <c r="I92" s="4"/>
      <c r="J92" s="4"/>
      <c r="K92" s="4"/>
      <c r="L92" s="4"/>
      <c r="M92" s="4"/>
    </row>
    <row r="93" spans="1:13" ht="21.9" customHeight="1" x14ac:dyDescent="0.45">
      <c r="A93" s="29" t="str">
        <f>+A47</f>
        <v>หมายเหตุประกอบงบการเงินรวมและงบการเงินเฉพาะกิจการเป็นส่วนหนึ่งของงบการเงินนี้</v>
      </c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</row>
    <row r="94" spans="1:13" ht="21.9" customHeight="1" x14ac:dyDescent="0.55000000000000004">
      <c r="A94" s="30" t="str">
        <f>+A1</f>
        <v>บริษัท ซาเล็คต้า จำกัด (มหาชน)</v>
      </c>
      <c r="B94" s="36"/>
      <c r="C94" s="36"/>
      <c r="D94" s="36"/>
      <c r="E94" s="36"/>
      <c r="F94" s="36"/>
      <c r="G94" s="36"/>
      <c r="H94" s="36"/>
      <c r="I94" s="36"/>
      <c r="J94" s="36"/>
      <c r="K94" s="36"/>
      <c r="L94" s="36"/>
      <c r="M94" s="36"/>
    </row>
    <row r="95" spans="1:13" ht="18.75" customHeight="1" x14ac:dyDescent="0.45">
      <c r="A95" s="2" t="s">
        <v>36</v>
      </c>
      <c r="B95" s="2"/>
      <c r="C95" s="2"/>
      <c r="D95" s="2"/>
      <c r="E95" s="3"/>
      <c r="F95" s="3"/>
      <c r="G95" s="4"/>
      <c r="H95" s="4"/>
      <c r="I95" s="4"/>
      <c r="J95" s="4"/>
      <c r="K95" s="4"/>
      <c r="L95" s="4"/>
      <c r="M95" s="4"/>
    </row>
    <row r="96" spans="1:13" ht="18.75" customHeight="1" x14ac:dyDescent="0.45">
      <c r="A96" s="5" t="s">
        <v>2</v>
      </c>
      <c r="B96" s="6"/>
      <c r="C96" s="6"/>
      <c r="D96" s="6"/>
      <c r="E96" s="7"/>
      <c r="F96" s="7"/>
      <c r="G96" s="8"/>
      <c r="H96" s="8"/>
      <c r="I96" s="8"/>
      <c r="J96" s="8"/>
      <c r="K96" s="8"/>
      <c r="L96" s="8"/>
      <c r="M96" s="8"/>
    </row>
    <row r="97" spans="1:13" ht="18.75" customHeight="1" x14ac:dyDescent="0.45">
      <c r="A97" s="2"/>
      <c r="B97" s="2"/>
      <c r="C97" s="2"/>
      <c r="D97" s="2"/>
      <c r="E97" s="3"/>
      <c r="F97" s="3"/>
      <c r="G97" s="9"/>
      <c r="H97" s="9"/>
      <c r="I97" s="9"/>
      <c r="J97" s="9"/>
      <c r="K97" s="9"/>
      <c r="L97" s="9"/>
      <c r="M97" s="9"/>
    </row>
    <row r="98" spans="1:13" ht="18.75" customHeight="1" x14ac:dyDescent="0.45">
      <c r="A98" s="10"/>
      <c r="B98" s="10"/>
      <c r="C98" s="10"/>
      <c r="D98" s="10"/>
      <c r="E98" s="11"/>
      <c r="F98" s="11"/>
      <c r="G98" s="183" t="s">
        <v>3</v>
      </c>
      <c r="H98" s="184"/>
      <c r="I98" s="184"/>
      <c r="J98" s="12"/>
      <c r="K98" s="183" t="s">
        <v>4</v>
      </c>
      <c r="L98" s="184"/>
      <c r="M98" s="184"/>
    </row>
    <row r="99" spans="1:13" ht="18.75" customHeight="1" x14ac:dyDescent="0.45">
      <c r="A99" s="10"/>
      <c r="B99" s="10"/>
      <c r="C99" s="10"/>
      <c r="D99" s="10"/>
      <c r="E99" s="11"/>
      <c r="F99" s="11"/>
      <c r="G99" s="13" t="s">
        <v>5</v>
      </c>
      <c r="H99" s="14"/>
      <c r="I99" s="13" t="s">
        <v>6</v>
      </c>
      <c r="J99" s="15"/>
      <c r="K99" s="13" t="s">
        <v>5</v>
      </c>
      <c r="L99" s="14"/>
      <c r="M99" s="13" t="s">
        <v>6</v>
      </c>
    </row>
    <row r="100" spans="1:13" ht="18.75" customHeight="1" x14ac:dyDescent="0.45">
      <c r="A100" s="10"/>
      <c r="B100" s="10"/>
      <c r="C100" s="10"/>
      <c r="D100" s="10"/>
      <c r="E100" s="16" t="s">
        <v>7</v>
      </c>
      <c r="F100" s="17"/>
      <c r="G100" s="18" t="s">
        <v>8</v>
      </c>
      <c r="H100" s="19"/>
      <c r="I100" s="18" t="s">
        <v>8</v>
      </c>
      <c r="J100" s="19"/>
      <c r="K100" s="18" t="s">
        <v>8</v>
      </c>
      <c r="L100" s="19"/>
      <c r="M100" s="18" t="s">
        <v>8</v>
      </c>
    </row>
    <row r="101" spans="1:13" ht="8.25" customHeight="1" x14ac:dyDescent="0.45">
      <c r="A101" s="10"/>
      <c r="B101" s="10"/>
      <c r="C101" s="10"/>
      <c r="D101" s="10"/>
      <c r="E101" s="11"/>
      <c r="F101" s="17"/>
      <c r="G101" s="37"/>
      <c r="H101" s="19"/>
      <c r="I101" s="19"/>
      <c r="J101" s="19"/>
      <c r="K101" s="37"/>
      <c r="L101" s="19"/>
      <c r="M101" s="19"/>
    </row>
    <row r="102" spans="1:13" ht="18.75" customHeight="1" x14ac:dyDescent="0.45">
      <c r="A102" s="2" t="s">
        <v>52</v>
      </c>
      <c r="B102" s="2"/>
      <c r="C102" s="2"/>
      <c r="D102" s="14"/>
      <c r="E102" s="11"/>
      <c r="F102" s="11"/>
      <c r="G102" s="20"/>
      <c r="H102" s="19"/>
      <c r="I102" s="4"/>
      <c r="J102" s="4"/>
      <c r="K102" s="20"/>
      <c r="L102" s="4"/>
      <c r="M102" s="4"/>
    </row>
    <row r="103" spans="1:13" ht="8.25" customHeight="1" x14ac:dyDescent="0.45">
      <c r="A103" s="14"/>
      <c r="B103" s="14"/>
      <c r="C103" s="14"/>
      <c r="D103" s="14"/>
      <c r="E103" s="11"/>
      <c r="F103" s="11"/>
      <c r="G103" s="20"/>
      <c r="H103" s="19"/>
      <c r="I103" s="4"/>
      <c r="J103" s="4"/>
      <c r="K103" s="20"/>
      <c r="L103" s="4"/>
      <c r="M103" s="4"/>
    </row>
    <row r="104" spans="1:13" ht="18.75" customHeight="1" x14ac:dyDescent="0.45">
      <c r="A104" s="2" t="s">
        <v>53</v>
      </c>
      <c r="B104" s="2"/>
      <c r="C104" s="2"/>
      <c r="D104" s="2"/>
      <c r="E104" s="3"/>
      <c r="F104" s="3"/>
      <c r="G104" s="20"/>
      <c r="H104" s="4"/>
      <c r="I104" s="4"/>
      <c r="J104" s="4"/>
      <c r="K104" s="20"/>
      <c r="L104" s="4"/>
      <c r="M104" s="4"/>
    </row>
    <row r="105" spans="1:13" ht="8.25" customHeight="1" x14ac:dyDescent="0.45">
      <c r="A105" s="14"/>
      <c r="B105" s="14"/>
      <c r="C105" s="14"/>
      <c r="D105" s="14"/>
      <c r="E105" s="11"/>
      <c r="F105" s="11"/>
      <c r="G105" s="20"/>
      <c r="H105" s="19"/>
      <c r="I105" s="4"/>
      <c r="J105" s="4"/>
      <c r="K105" s="20"/>
      <c r="L105" s="4"/>
      <c r="M105" s="4"/>
    </row>
    <row r="106" spans="1:13" ht="18.75" customHeight="1" x14ac:dyDescent="0.45">
      <c r="A106" s="14" t="s">
        <v>54</v>
      </c>
      <c r="B106" s="14"/>
      <c r="C106" s="14"/>
      <c r="D106" s="14"/>
      <c r="E106" s="3"/>
      <c r="F106" s="3"/>
      <c r="G106" s="20"/>
      <c r="H106" s="4"/>
      <c r="I106" s="4"/>
      <c r="J106" s="4"/>
      <c r="K106" s="20"/>
      <c r="L106" s="4"/>
      <c r="M106" s="4"/>
    </row>
    <row r="107" spans="1:13" ht="18.75" customHeight="1" x14ac:dyDescent="0.45">
      <c r="A107" s="14"/>
      <c r="B107" s="14" t="s">
        <v>55</v>
      </c>
      <c r="C107" s="14"/>
      <c r="D107" s="14"/>
      <c r="E107" s="3">
        <v>23</v>
      </c>
      <c r="F107" s="3"/>
      <c r="G107" s="20"/>
      <c r="H107" s="4"/>
      <c r="I107" s="4"/>
      <c r="J107" s="4"/>
      <c r="K107" s="20"/>
      <c r="L107" s="4"/>
      <c r="M107" s="4"/>
    </row>
    <row r="108" spans="1:13" ht="18.75" customHeight="1" x14ac:dyDescent="0.45">
      <c r="A108" s="14"/>
      <c r="B108" s="14"/>
      <c r="C108" s="14" t="s">
        <v>56</v>
      </c>
      <c r="D108" s="14"/>
      <c r="E108" s="3"/>
      <c r="F108" s="3"/>
      <c r="G108" s="20"/>
      <c r="H108" s="4"/>
      <c r="I108" s="4"/>
      <c r="J108" s="4"/>
      <c r="K108" s="20"/>
      <c r="L108" s="4"/>
      <c r="M108" s="4"/>
    </row>
    <row r="109" spans="1:13" ht="18.75" customHeight="1" thickBot="1" x14ac:dyDescent="0.5">
      <c r="A109" s="14"/>
      <c r="B109" s="14"/>
      <c r="C109" s="14"/>
      <c r="D109" s="14" t="s">
        <v>57</v>
      </c>
      <c r="E109" s="3"/>
      <c r="F109" s="3"/>
      <c r="G109" s="26">
        <v>656558588</v>
      </c>
      <c r="H109" s="4"/>
      <c r="I109" s="27">
        <v>656558588</v>
      </c>
      <c r="J109" s="4"/>
      <c r="K109" s="26">
        <v>656558588</v>
      </c>
      <c r="L109" s="4"/>
      <c r="M109" s="27">
        <v>656558588</v>
      </c>
    </row>
    <row r="110" spans="1:13" ht="6" customHeight="1" thickTop="1" x14ac:dyDescent="0.45">
      <c r="A110" s="14"/>
      <c r="B110" s="14"/>
      <c r="C110" s="14"/>
      <c r="D110" s="14"/>
      <c r="E110" s="3"/>
      <c r="F110" s="3"/>
      <c r="G110" s="20"/>
      <c r="H110" s="4"/>
      <c r="I110" s="4"/>
      <c r="J110" s="4"/>
      <c r="K110" s="20"/>
      <c r="L110" s="4"/>
      <c r="M110" s="4"/>
    </row>
    <row r="111" spans="1:13" ht="18.75" customHeight="1" x14ac:dyDescent="0.45">
      <c r="A111" s="14"/>
      <c r="B111" s="14" t="s">
        <v>58</v>
      </c>
      <c r="C111" s="14"/>
      <c r="D111" s="14"/>
      <c r="E111" s="3"/>
      <c r="F111" s="3"/>
      <c r="G111" s="20"/>
      <c r="H111" s="4"/>
      <c r="I111" s="4"/>
      <c r="J111" s="4"/>
      <c r="K111" s="20"/>
      <c r="L111" s="4"/>
      <c r="M111" s="4"/>
    </row>
    <row r="112" spans="1:13" ht="18.75" customHeight="1" x14ac:dyDescent="0.45">
      <c r="A112" s="14"/>
      <c r="B112" s="14"/>
      <c r="C112" s="14" t="s">
        <v>59</v>
      </c>
      <c r="D112" s="14"/>
      <c r="E112" s="3"/>
      <c r="F112" s="3"/>
      <c r="G112" s="20"/>
      <c r="H112" s="4"/>
      <c r="I112" s="4"/>
      <c r="J112" s="4"/>
      <c r="K112" s="20"/>
      <c r="L112" s="4"/>
      <c r="M112" s="4"/>
    </row>
    <row r="113" spans="1:13" ht="18.75" customHeight="1" x14ac:dyDescent="0.45">
      <c r="A113" s="14"/>
      <c r="B113" s="14"/>
      <c r="C113" s="14"/>
      <c r="D113" s="14" t="s">
        <v>60</v>
      </c>
      <c r="E113" s="3">
        <v>23</v>
      </c>
      <c r="F113" s="3"/>
      <c r="G113" s="20">
        <f>'11'!E19</f>
        <v>650059588</v>
      </c>
      <c r="H113" s="4"/>
      <c r="I113" s="4">
        <v>650059588</v>
      </c>
      <c r="J113" s="4"/>
      <c r="K113" s="20">
        <f>'12'!E16</f>
        <v>650059588</v>
      </c>
      <c r="L113" s="4"/>
      <c r="M113" s="4">
        <v>650059588</v>
      </c>
    </row>
    <row r="114" spans="1:13" ht="18.75" customHeight="1" x14ac:dyDescent="0.45">
      <c r="A114" s="21" t="s">
        <v>61</v>
      </c>
      <c r="B114" s="21"/>
      <c r="C114" s="21"/>
      <c r="D114" s="21"/>
      <c r="E114" s="3">
        <v>23</v>
      </c>
      <c r="F114" s="3"/>
      <c r="G114" s="20">
        <f>'11'!G19</f>
        <v>132612302</v>
      </c>
      <c r="H114" s="4"/>
      <c r="I114" s="4">
        <v>132612302</v>
      </c>
      <c r="J114" s="4"/>
      <c r="K114" s="20">
        <f>'12'!G16</f>
        <v>132612302</v>
      </c>
      <c r="L114" s="4"/>
      <c r="M114" s="4">
        <v>132612302</v>
      </c>
    </row>
    <row r="115" spans="1:13" ht="18.600000000000001" x14ac:dyDescent="0.45">
      <c r="A115" s="21" t="s">
        <v>62</v>
      </c>
      <c r="B115" s="21"/>
      <c r="C115" s="21"/>
      <c r="D115" s="21"/>
      <c r="E115" s="3"/>
      <c r="F115" s="3"/>
      <c r="G115" s="20"/>
      <c r="H115" s="4"/>
      <c r="I115" s="4"/>
      <c r="J115" s="4"/>
      <c r="K115" s="20"/>
      <c r="L115" s="4"/>
      <c r="M115" s="4"/>
    </row>
    <row r="116" spans="1:13" ht="18.75" customHeight="1" x14ac:dyDescent="0.45">
      <c r="B116" s="21" t="s">
        <v>63</v>
      </c>
      <c r="C116" s="21"/>
      <c r="D116" s="21"/>
      <c r="E116" s="3"/>
      <c r="F116" s="3"/>
      <c r="G116" s="20">
        <f>'11'!I19</f>
        <v>-20106431</v>
      </c>
      <c r="H116" s="4"/>
      <c r="I116" s="4">
        <v>-20106431</v>
      </c>
      <c r="J116" s="4"/>
      <c r="K116" s="20">
        <v>0</v>
      </c>
      <c r="L116" s="4"/>
      <c r="M116" s="4">
        <v>0</v>
      </c>
    </row>
    <row r="117" spans="1:13" ht="18.75" customHeight="1" x14ac:dyDescent="0.45">
      <c r="A117" s="14" t="s">
        <v>64</v>
      </c>
      <c r="B117" s="14"/>
      <c r="C117" s="14"/>
      <c r="D117" s="14"/>
      <c r="E117" s="3"/>
      <c r="F117" s="3"/>
      <c r="G117" s="20">
        <f>'11'!K19</f>
        <v>-326895770</v>
      </c>
      <c r="H117" s="4"/>
      <c r="I117" s="4">
        <v>-277152157</v>
      </c>
      <c r="J117" s="4"/>
      <c r="K117" s="20">
        <f>'12'!I16</f>
        <v>-420615679</v>
      </c>
      <c r="L117" s="4"/>
      <c r="M117" s="4">
        <v>-418790322</v>
      </c>
    </row>
    <row r="118" spans="1:13" ht="18.75" customHeight="1" x14ac:dyDescent="0.45">
      <c r="A118" s="14" t="s">
        <v>65</v>
      </c>
      <c r="B118" s="14"/>
      <c r="C118" s="14"/>
      <c r="D118" s="14"/>
      <c r="E118" s="3"/>
      <c r="F118" s="3"/>
      <c r="G118" s="23">
        <f>'11'!Q19</f>
        <v>-26790605</v>
      </c>
      <c r="H118" s="4"/>
      <c r="I118" s="8">
        <v>-26729309</v>
      </c>
      <c r="J118" s="4"/>
      <c r="K118" s="23">
        <v>0</v>
      </c>
      <c r="L118" s="4"/>
      <c r="M118" s="8">
        <v>0</v>
      </c>
    </row>
    <row r="119" spans="1:13" ht="8.25" customHeight="1" x14ac:dyDescent="0.45">
      <c r="A119" s="14"/>
      <c r="B119" s="14"/>
      <c r="C119" s="14"/>
      <c r="D119" s="14"/>
      <c r="E119" s="14"/>
      <c r="F119" s="14"/>
      <c r="G119" s="20"/>
      <c r="H119" s="4"/>
      <c r="I119" s="4"/>
      <c r="J119" s="4"/>
      <c r="K119" s="20"/>
      <c r="L119" s="4"/>
      <c r="M119" s="4"/>
    </row>
    <row r="120" spans="1:13" ht="18.75" customHeight="1" x14ac:dyDescent="0.45">
      <c r="A120" s="38" t="s">
        <v>66</v>
      </c>
      <c r="B120" s="2"/>
      <c r="C120" s="2"/>
      <c r="D120" s="21"/>
      <c r="E120" s="39"/>
      <c r="F120" s="39"/>
      <c r="G120" s="20">
        <f>SUM(G113:G118)</f>
        <v>408879084</v>
      </c>
      <c r="H120" s="4"/>
      <c r="I120" s="4">
        <f>SUM(I113:I118)</f>
        <v>458683993</v>
      </c>
      <c r="J120" s="4"/>
      <c r="K120" s="20">
        <f>SUM(K113:K118)</f>
        <v>362056211</v>
      </c>
      <c r="L120" s="4"/>
      <c r="M120" s="4">
        <f>SUM(M113:M118)</f>
        <v>363881568</v>
      </c>
    </row>
    <row r="121" spans="1:13" ht="18.75" customHeight="1" x14ac:dyDescent="0.45">
      <c r="A121" s="21" t="s">
        <v>67</v>
      </c>
      <c r="B121" s="21"/>
      <c r="C121" s="21"/>
      <c r="D121" s="21"/>
      <c r="E121" s="3"/>
      <c r="F121" s="40"/>
      <c r="G121" s="23">
        <f>'11'!U19</f>
        <v>0</v>
      </c>
      <c r="H121" s="4"/>
      <c r="I121" s="8">
        <v>0</v>
      </c>
      <c r="J121" s="4"/>
      <c r="K121" s="23">
        <v>0</v>
      </c>
      <c r="L121" s="4"/>
      <c r="M121" s="8">
        <v>0</v>
      </c>
    </row>
    <row r="122" spans="1:13" ht="8.25" customHeight="1" x14ac:dyDescent="0.45">
      <c r="A122" s="14"/>
      <c r="B122" s="14"/>
      <c r="C122" s="14"/>
      <c r="D122" s="14"/>
      <c r="E122" s="14"/>
      <c r="F122" s="14"/>
      <c r="G122" s="20"/>
      <c r="H122" s="4"/>
      <c r="I122" s="4"/>
      <c r="J122" s="4"/>
      <c r="K122" s="20"/>
      <c r="L122" s="4"/>
      <c r="M122" s="4"/>
    </row>
    <row r="123" spans="1:13" ht="18.75" customHeight="1" x14ac:dyDescent="0.45">
      <c r="A123" s="2" t="s">
        <v>68</v>
      </c>
      <c r="B123" s="2"/>
      <c r="C123" s="2"/>
      <c r="D123" s="14"/>
      <c r="E123" s="3"/>
      <c r="F123" s="39"/>
      <c r="G123" s="23">
        <f>SUM(G120:G121)</f>
        <v>408879084</v>
      </c>
      <c r="H123" s="4"/>
      <c r="I123" s="8">
        <f>SUM(I120:I121)</f>
        <v>458683993</v>
      </c>
      <c r="J123" s="4"/>
      <c r="K123" s="23">
        <f>SUM(K120:K121)</f>
        <v>362056211</v>
      </c>
      <c r="L123" s="4"/>
      <c r="M123" s="8">
        <f>SUM(M120:M121)</f>
        <v>363881568</v>
      </c>
    </row>
    <row r="124" spans="1:13" ht="6" customHeight="1" x14ac:dyDescent="0.45">
      <c r="A124" s="14"/>
      <c r="B124" s="14"/>
      <c r="C124" s="14"/>
      <c r="D124" s="14"/>
      <c r="E124" s="3"/>
      <c r="F124" s="3"/>
      <c r="G124" s="20"/>
      <c r="H124" s="4"/>
      <c r="I124" s="4"/>
      <c r="J124" s="4"/>
      <c r="K124" s="20"/>
      <c r="L124" s="4"/>
      <c r="M124" s="4"/>
    </row>
    <row r="125" spans="1:13" ht="18.75" customHeight="1" thickBot="1" x14ac:dyDescent="0.5">
      <c r="A125" s="2" t="s">
        <v>69</v>
      </c>
      <c r="B125" s="2"/>
      <c r="C125" s="2"/>
      <c r="D125" s="2"/>
      <c r="E125" s="3"/>
      <c r="F125" s="3"/>
      <c r="G125" s="26">
        <f>SUM(G77,G123)</f>
        <v>533455603</v>
      </c>
      <c r="H125" s="4"/>
      <c r="I125" s="27">
        <f>SUM(I77,I123)</f>
        <v>626083236</v>
      </c>
      <c r="J125" s="4"/>
      <c r="K125" s="26">
        <f>SUM(K77,K123)</f>
        <v>412165911</v>
      </c>
      <c r="L125" s="4"/>
      <c r="M125" s="27">
        <f>SUM(M77,M123)</f>
        <v>368306706</v>
      </c>
    </row>
    <row r="126" spans="1:13" ht="18.75" customHeight="1" thickTop="1" x14ac:dyDescent="0.45">
      <c r="A126" s="2"/>
      <c r="B126" s="2"/>
      <c r="C126" s="2"/>
      <c r="D126" s="2"/>
      <c r="E126" s="3"/>
      <c r="F126" s="3"/>
      <c r="G126" s="41"/>
      <c r="H126" s="42"/>
      <c r="I126" s="41"/>
      <c r="J126" s="42"/>
      <c r="K126" s="181"/>
      <c r="L126" s="42"/>
      <c r="M126" s="41"/>
    </row>
    <row r="127" spans="1:13" ht="18.75" customHeight="1" x14ac:dyDescent="0.45">
      <c r="A127" s="2"/>
      <c r="B127" s="2"/>
      <c r="C127" s="2"/>
      <c r="D127" s="2"/>
      <c r="E127" s="3"/>
      <c r="F127" s="3"/>
      <c r="G127" s="42"/>
      <c r="H127" s="42"/>
      <c r="I127" s="42"/>
      <c r="J127" s="42"/>
      <c r="K127" s="42"/>
      <c r="L127" s="42"/>
      <c r="M127" s="42"/>
    </row>
    <row r="128" spans="1:13" ht="18.75" customHeight="1" x14ac:dyDescent="0.45">
      <c r="A128" s="2"/>
      <c r="B128" s="2"/>
      <c r="C128" s="2"/>
      <c r="D128" s="2"/>
      <c r="E128" s="3"/>
      <c r="F128" s="3"/>
      <c r="G128" s="42"/>
      <c r="H128" s="42"/>
      <c r="I128" s="42"/>
      <c r="J128" s="42"/>
      <c r="K128" s="42"/>
      <c r="L128" s="42"/>
      <c r="M128" s="42"/>
    </row>
    <row r="129" spans="1:13" ht="18.75" customHeight="1" x14ac:dyDescent="0.45">
      <c r="A129" s="2"/>
      <c r="B129" s="2"/>
      <c r="C129" s="2"/>
      <c r="D129" s="2"/>
      <c r="E129" s="3"/>
      <c r="F129" s="3"/>
      <c r="G129" s="42"/>
      <c r="H129" s="42"/>
      <c r="I129" s="42"/>
      <c r="J129" s="42"/>
      <c r="K129" s="42"/>
      <c r="L129" s="42"/>
      <c r="M129" s="42"/>
    </row>
    <row r="130" spans="1:13" ht="18.75" customHeight="1" x14ac:dyDescent="0.45">
      <c r="A130" s="2"/>
      <c r="B130" s="2"/>
      <c r="C130" s="2"/>
      <c r="D130" s="2"/>
      <c r="E130" s="3"/>
      <c r="F130" s="3"/>
      <c r="G130" s="42"/>
      <c r="H130" s="42"/>
      <c r="I130" s="42"/>
      <c r="J130" s="42"/>
      <c r="K130" s="42"/>
      <c r="L130" s="42"/>
      <c r="M130" s="42"/>
    </row>
    <row r="131" spans="1:13" ht="18.75" customHeight="1" x14ac:dyDescent="0.45">
      <c r="A131" s="2"/>
      <c r="B131" s="2"/>
      <c r="C131" s="2"/>
      <c r="D131" s="2"/>
      <c r="E131" s="3"/>
      <c r="F131" s="3"/>
      <c r="G131" s="42"/>
      <c r="H131" s="42"/>
      <c r="I131" s="42"/>
      <c r="J131" s="42"/>
      <c r="K131" s="42"/>
      <c r="L131" s="42"/>
      <c r="M131" s="42"/>
    </row>
    <row r="132" spans="1:13" ht="24.6" customHeight="1" x14ac:dyDescent="0.45">
      <c r="A132" s="2"/>
      <c r="B132" s="2"/>
      <c r="C132" s="2"/>
      <c r="D132" s="2"/>
      <c r="E132" s="3"/>
      <c r="F132" s="3"/>
      <c r="G132" s="42"/>
      <c r="H132" s="42"/>
      <c r="I132" s="42"/>
      <c r="J132" s="42"/>
      <c r="K132" s="42"/>
      <c r="L132" s="42"/>
      <c r="M132" s="42"/>
    </row>
    <row r="133" spans="1:13" ht="18.75" customHeight="1" x14ac:dyDescent="0.45">
      <c r="A133" s="2"/>
      <c r="B133" s="2"/>
      <c r="C133" s="2"/>
      <c r="D133" s="2"/>
      <c r="E133" s="3"/>
      <c r="F133" s="3"/>
      <c r="G133" s="42"/>
      <c r="H133" s="42"/>
      <c r="I133" s="42"/>
      <c r="J133" s="42"/>
      <c r="K133" s="42"/>
      <c r="L133" s="42"/>
      <c r="M133" s="42"/>
    </row>
    <row r="134" spans="1:13" ht="18.75" customHeight="1" x14ac:dyDescent="0.45">
      <c r="A134" s="2"/>
      <c r="B134" s="2"/>
      <c r="C134" s="2"/>
      <c r="D134" s="2"/>
      <c r="E134" s="3"/>
      <c r="F134" s="3"/>
      <c r="G134" s="42"/>
      <c r="H134" s="42"/>
      <c r="I134" s="42"/>
      <c r="J134" s="42"/>
      <c r="K134" s="42"/>
      <c r="L134" s="42"/>
      <c r="M134" s="42"/>
    </row>
    <row r="135" spans="1:13" ht="18.75" customHeight="1" x14ac:dyDescent="0.45">
      <c r="A135" s="2"/>
      <c r="B135" s="2"/>
      <c r="C135" s="2"/>
      <c r="D135" s="2"/>
      <c r="E135" s="3"/>
      <c r="F135" s="3"/>
      <c r="G135" s="4"/>
      <c r="H135" s="4"/>
      <c r="I135" s="4"/>
      <c r="J135" s="4"/>
      <c r="K135" s="4"/>
      <c r="L135" s="4"/>
      <c r="M135" s="4"/>
    </row>
    <row r="136" spans="1:13" ht="24" customHeight="1" x14ac:dyDescent="0.45">
      <c r="A136" s="2"/>
      <c r="B136" s="2"/>
      <c r="C136" s="2"/>
      <c r="D136" s="2"/>
      <c r="E136" s="3"/>
      <c r="F136" s="3"/>
      <c r="G136" s="4"/>
      <c r="H136" s="4"/>
      <c r="I136" s="4"/>
      <c r="J136" s="4"/>
      <c r="K136" s="4"/>
      <c r="L136" s="4"/>
      <c r="M136" s="4"/>
    </row>
    <row r="137" spans="1:13" ht="21.75" customHeight="1" x14ac:dyDescent="0.45"/>
    <row r="138" spans="1:13" ht="21.9" customHeight="1" x14ac:dyDescent="0.45">
      <c r="A138" s="28" t="str">
        <f>+A93</f>
        <v>หมายเหตุประกอบงบการเงินรวมและงบการเงินเฉพาะกิจการเป็นส่วนหนึ่งของงบการเงินนี้</v>
      </c>
      <c r="B138" s="29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</row>
  </sheetData>
  <mergeCells count="7">
    <mergeCell ref="G52:I52"/>
    <mergeCell ref="K52:M52"/>
    <mergeCell ref="G98:I98"/>
    <mergeCell ref="K98:M98"/>
    <mergeCell ref="A1:F1"/>
    <mergeCell ref="G5:I5"/>
    <mergeCell ref="K5:M5"/>
  </mergeCells>
  <pageMargins left="0.8" right="0.5" top="0.5" bottom="0.6" header="0.49" footer="0.4"/>
  <pageSetup paperSize="9" scale="95" firstPageNumber="6" orientation="portrait" useFirstPageNumber="1" r:id="rId1"/>
  <headerFooter>
    <oddFooter>&amp;R&amp;"Browallia New,Regular"&amp;13&amp;P</oddFooter>
  </headerFooter>
  <rowBreaks count="2" manualBreakCount="2">
    <brk id="47" max="16383" man="1"/>
    <brk id="9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93C05A-6E13-449E-8846-1934309B16A4}">
  <dimension ref="A1:K47"/>
  <sheetViews>
    <sheetView tabSelected="1" view="pageLayout" topLeftCell="A30" zoomScale="82" zoomScaleNormal="84" zoomScaleSheetLayoutView="59" zoomScalePageLayoutView="82" workbookViewId="0">
      <selection activeCell="K17" sqref="K17"/>
    </sheetView>
  </sheetViews>
  <sheetFormatPr defaultColWidth="9" defaultRowHeight="15" customHeight="1" x14ac:dyDescent="0.45"/>
  <cols>
    <col min="1" max="1" width="1.33203125" style="61" customWidth="1"/>
    <col min="2" max="2" width="38.88671875" style="61" customWidth="1"/>
    <col min="3" max="3" width="8.44140625" style="1" bestFit="1" customWidth="1"/>
    <col min="4" max="4" width="0.6640625" style="1" customWidth="1"/>
    <col min="5" max="5" width="10.6640625" style="1" customWidth="1"/>
    <col min="6" max="6" width="0.6640625" style="1" customWidth="1"/>
    <col min="7" max="7" width="10.6640625" style="1" customWidth="1"/>
    <col min="8" max="8" width="0.6640625" style="1" customWidth="1"/>
    <col min="9" max="9" width="10.6640625" style="1" customWidth="1"/>
    <col min="10" max="10" width="0.6640625" style="1" customWidth="1"/>
    <col min="11" max="11" width="11.21875" style="1" customWidth="1"/>
    <col min="12" max="16384" width="9" style="1"/>
  </cols>
  <sheetData>
    <row r="1" spans="1:11" ht="19.8" x14ac:dyDescent="0.55000000000000004">
      <c r="A1" s="43" t="s">
        <v>0</v>
      </c>
      <c r="B1" s="43"/>
    </row>
    <row r="2" spans="1:11" ht="19.649999999999999" customHeight="1" x14ac:dyDescent="0.45">
      <c r="A2" s="44" t="s">
        <v>70</v>
      </c>
      <c r="B2" s="45"/>
      <c r="C2" s="46"/>
      <c r="D2" s="46"/>
      <c r="E2" s="47"/>
      <c r="F2" s="47"/>
      <c r="G2" s="47"/>
      <c r="H2" s="47"/>
      <c r="I2" s="47"/>
      <c r="J2" s="47"/>
      <c r="K2" s="47"/>
    </row>
    <row r="3" spans="1:11" ht="19.649999999999999" customHeight="1" x14ac:dyDescent="0.45">
      <c r="A3" s="48" t="s">
        <v>71</v>
      </c>
      <c r="B3" s="49"/>
      <c r="C3" s="50"/>
      <c r="D3" s="50"/>
      <c r="E3" s="51"/>
      <c r="F3" s="51"/>
      <c r="G3" s="51"/>
      <c r="H3" s="51"/>
      <c r="I3" s="51"/>
      <c r="J3" s="51"/>
      <c r="K3" s="51"/>
    </row>
    <row r="4" spans="1:11" ht="19.649999999999999" customHeight="1" x14ac:dyDescent="0.45">
      <c r="A4" s="44"/>
      <c r="B4" s="45"/>
      <c r="C4" s="46"/>
      <c r="D4" s="46"/>
      <c r="E4" s="47"/>
      <c r="F4" s="47"/>
      <c r="G4" s="47"/>
      <c r="H4" s="47"/>
      <c r="I4" s="47"/>
      <c r="J4" s="47"/>
      <c r="K4" s="47"/>
    </row>
    <row r="5" spans="1:11" ht="19.649999999999999" customHeight="1" x14ac:dyDescent="0.45">
      <c r="A5" s="44"/>
      <c r="B5" s="44"/>
      <c r="C5" s="52"/>
      <c r="D5" s="52"/>
      <c r="E5" s="186" t="s">
        <v>3</v>
      </c>
      <c r="F5" s="187"/>
      <c r="G5" s="187"/>
      <c r="H5" s="12"/>
      <c r="I5" s="186" t="s">
        <v>4</v>
      </c>
      <c r="J5" s="187"/>
      <c r="K5" s="187"/>
    </row>
    <row r="6" spans="1:11" ht="19.649999999999999" customHeight="1" x14ac:dyDescent="0.45">
      <c r="A6" s="44"/>
      <c r="B6" s="44"/>
      <c r="C6" s="52"/>
      <c r="D6" s="52"/>
      <c r="E6" s="53" t="s">
        <v>5</v>
      </c>
      <c r="F6" s="54"/>
      <c r="G6" s="53" t="s">
        <v>6</v>
      </c>
      <c r="H6" s="19"/>
      <c r="I6" s="53" t="s">
        <v>5</v>
      </c>
      <c r="J6" s="54"/>
      <c r="K6" s="53" t="s">
        <v>6</v>
      </c>
    </row>
    <row r="7" spans="1:11" ht="19.649999999999999" customHeight="1" x14ac:dyDescent="0.45">
      <c r="A7" s="55"/>
      <c r="B7" s="55"/>
      <c r="C7" s="56" t="s">
        <v>7</v>
      </c>
      <c r="D7" s="57"/>
      <c r="E7" s="18" t="s">
        <v>8</v>
      </c>
      <c r="F7" s="19"/>
      <c r="G7" s="18" t="s">
        <v>8</v>
      </c>
      <c r="H7" s="19"/>
      <c r="I7" s="18" t="s">
        <v>8</v>
      </c>
      <c r="J7" s="19"/>
      <c r="K7" s="18" t="s">
        <v>8</v>
      </c>
    </row>
    <row r="8" spans="1:11" ht="8.25" customHeight="1" x14ac:dyDescent="0.45">
      <c r="A8" s="55"/>
      <c r="B8" s="55"/>
      <c r="C8" s="52"/>
      <c r="D8" s="57"/>
      <c r="E8" s="37"/>
      <c r="F8" s="19"/>
      <c r="G8" s="19"/>
      <c r="H8" s="19"/>
      <c r="I8" s="37"/>
      <c r="J8" s="19"/>
      <c r="K8" s="19"/>
    </row>
    <row r="9" spans="1:11" ht="19.649999999999999" customHeight="1" x14ac:dyDescent="0.45">
      <c r="A9" s="44" t="s">
        <v>72</v>
      </c>
      <c r="B9" s="45"/>
      <c r="C9" s="58"/>
      <c r="D9" s="46"/>
      <c r="E9" s="59"/>
      <c r="F9" s="47"/>
      <c r="G9" s="47"/>
      <c r="H9" s="47"/>
      <c r="I9" s="59"/>
      <c r="J9" s="47"/>
      <c r="K9" s="47"/>
    </row>
    <row r="10" spans="1:11" ht="8.25" customHeight="1" x14ac:dyDescent="0.45">
      <c r="A10" s="44"/>
      <c r="B10" s="45"/>
      <c r="C10" s="46"/>
      <c r="D10" s="46"/>
      <c r="E10" s="59"/>
      <c r="F10" s="47"/>
      <c r="G10" s="47"/>
      <c r="H10" s="47"/>
      <c r="I10" s="59"/>
      <c r="J10" s="47"/>
      <c r="K10" s="47"/>
    </row>
    <row r="11" spans="1:11" ht="19.649999999999999" customHeight="1" x14ac:dyDescent="0.45">
      <c r="A11" s="45" t="s">
        <v>73</v>
      </c>
      <c r="B11" s="60"/>
      <c r="C11" s="58"/>
      <c r="D11" s="58"/>
      <c r="E11" s="59">
        <v>4219000</v>
      </c>
      <c r="F11" s="47"/>
      <c r="G11" s="47">
        <v>3730000</v>
      </c>
      <c r="H11" s="47"/>
      <c r="I11" s="59">
        <v>4840000</v>
      </c>
      <c r="J11" s="47"/>
      <c r="K11" s="47">
        <v>14440000</v>
      </c>
    </row>
    <row r="12" spans="1:11" ht="19.649999999999999" customHeight="1" x14ac:dyDescent="0.45">
      <c r="A12" s="45" t="s">
        <v>74</v>
      </c>
      <c r="B12" s="60"/>
      <c r="C12" s="58"/>
      <c r="D12" s="58"/>
      <c r="E12" s="59"/>
      <c r="F12" s="47"/>
      <c r="G12" s="47"/>
      <c r="H12" s="47"/>
      <c r="I12" s="59"/>
      <c r="J12" s="47"/>
      <c r="K12" s="47"/>
    </row>
    <row r="13" spans="1:11" ht="19.649999999999999" customHeight="1" x14ac:dyDescent="0.45">
      <c r="B13" s="45" t="s">
        <v>75</v>
      </c>
      <c r="C13" s="58"/>
      <c r="D13" s="58"/>
      <c r="E13" s="59">
        <v>180598410</v>
      </c>
      <c r="F13" s="47"/>
      <c r="G13" s="47">
        <v>279091061</v>
      </c>
      <c r="H13" s="47"/>
      <c r="I13" s="59">
        <v>0</v>
      </c>
      <c r="J13" s="47"/>
      <c r="K13" s="47">
        <v>0</v>
      </c>
    </row>
    <row r="14" spans="1:11" ht="19.649999999999999" customHeight="1" x14ac:dyDescent="0.45">
      <c r="A14" s="45" t="s">
        <v>76</v>
      </c>
      <c r="B14" s="45"/>
      <c r="C14" s="58"/>
      <c r="D14" s="58"/>
      <c r="E14" s="62">
        <v>3509014</v>
      </c>
      <c r="F14" s="47"/>
      <c r="G14" s="51">
        <v>1891142</v>
      </c>
      <c r="H14" s="47"/>
      <c r="I14" s="62">
        <v>2300000</v>
      </c>
      <c r="J14" s="47"/>
      <c r="K14" s="51">
        <v>0</v>
      </c>
    </row>
    <row r="15" spans="1:11" ht="8.25" customHeight="1" x14ac:dyDescent="0.45">
      <c r="A15" s="55"/>
      <c r="B15" s="45"/>
      <c r="C15" s="58"/>
      <c r="D15" s="58"/>
      <c r="E15" s="59"/>
      <c r="F15" s="47"/>
      <c r="G15" s="47"/>
      <c r="H15" s="47"/>
      <c r="I15" s="59"/>
      <c r="J15" s="47"/>
      <c r="K15" s="47"/>
    </row>
    <row r="16" spans="1:11" ht="19.649999999999999" customHeight="1" x14ac:dyDescent="0.45">
      <c r="A16" s="44" t="s">
        <v>77</v>
      </c>
      <c r="B16" s="55"/>
      <c r="C16" s="58"/>
      <c r="D16" s="58"/>
      <c r="E16" s="62">
        <f>SUM(E11:E15)</f>
        <v>188326424</v>
      </c>
      <c r="F16" s="47"/>
      <c r="G16" s="51">
        <f>SUM(G11:G15)</f>
        <v>284712203</v>
      </c>
      <c r="H16" s="47"/>
      <c r="I16" s="62">
        <f>SUM(I11:I15)</f>
        <v>7140000</v>
      </c>
      <c r="J16" s="47"/>
      <c r="K16" s="51">
        <f>SUM(K11:K15)</f>
        <v>14440000</v>
      </c>
    </row>
    <row r="17" spans="1:11" ht="8.25" customHeight="1" x14ac:dyDescent="0.45">
      <c r="A17" s="55"/>
      <c r="B17" s="45"/>
      <c r="C17" s="58"/>
      <c r="D17" s="58"/>
      <c r="E17" s="59"/>
      <c r="F17" s="47"/>
      <c r="G17" s="47"/>
      <c r="H17" s="47"/>
      <c r="I17" s="59"/>
      <c r="J17" s="47"/>
      <c r="K17" s="47"/>
    </row>
    <row r="18" spans="1:11" ht="19.649999999999999" customHeight="1" x14ac:dyDescent="0.45">
      <c r="A18" s="44" t="s">
        <v>78</v>
      </c>
      <c r="B18" s="55"/>
      <c r="C18" s="58"/>
      <c r="D18" s="58"/>
      <c r="E18" s="59"/>
      <c r="F18" s="47"/>
      <c r="G18" s="47"/>
      <c r="H18" s="47"/>
      <c r="I18" s="59"/>
      <c r="J18" s="47"/>
      <c r="K18" s="47"/>
    </row>
    <row r="19" spans="1:11" ht="8.25" customHeight="1" x14ac:dyDescent="0.45">
      <c r="A19" s="44"/>
      <c r="B19" s="45"/>
      <c r="C19" s="58"/>
      <c r="D19" s="58"/>
      <c r="E19" s="59"/>
      <c r="F19" s="47"/>
      <c r="G19" s="47"/>
      <c r="H19" s="47"/>
      <c r="I19" s="59"/>
      <c r="J19" s="47"/>
      <c r="K19" s="47"/>
    </row>
    <row r="20" spans="1:11" ht="19.649999999999999" customHeight="1" x14ac:dyDescent="0.45">
      <c r="A20" s="55" t="s">
        <v>79</v>
      </c>
      <c r="B20" s="45"/>
      <c r="C20" s="58"/>
      <c r="D20" s="58"/>
      <c r="E20" s="59">
        <v>88099879</v>
      </c>
      <c r="F20" s="47"/>
      <c r="G20" s="47">
        <v>170840241</v>
      </c>
      <c r="H20" s="47"/>
      <c r="I20" s="59">
        <v>0</v>
      </c>
      <c r="J20" s="47"/>
      <c r="K20" s="47">
        <v>0</v>
      </c>
    </row>
    <row r="21" spans="1:11" ht="19.649999999999999" customHeight="1" x14ac:dyDescent="0.45">
      <c r="A21" s="55" t="s">
        <v>80</v>
      </c>
      <c r="B21" s="45"/>
      <c r="C21" s="58"/>
      <c r="D21" s="58"/>
      <c r="E21" s="63">
        <v>3876670</v>
      </c>
      <c r="F21" s="47"/>
      <c r="G21" s="51">
        <v>0</v>
      </c>
      <c r="H21" s="47"/>
      <c r="I21" s="62">
        <v>3424184</v>
      </c>
      <c r="J21" s="47"/>
      <c r="K21" s="51">
        <v>0</v>
      </c>
    </row>
    <row r="22" spans="1:11" ht="8.25" customHeight="1" x14ac:dyDescent="0.45">
      <c r="A22" s="55"/>
      <c r="B22" s="45"/>
      <c r="C22" s="58"/>
      <c r="D22" s="58"/>
      <c r="E22" s="59"/>
      <c r="F22" s="4"/>
      <c r="G22" s="47"/>
      <c r="H22" s="4"/>
      <c r="I22" s="59"/>
      <c r="J22" s="4"/>
      <c r="K22" s="47"/>
    </row>
    <row r="23" spans="1:11" ht="19.649999999999999" customHeight="1" x14ac:dyDescent="0.45">
      <c r="A23" s="44" t="s">
        <v>81</v>
      </c>
      <c r="B23" s="45"/>
      <c r="C23" s="58"/>
      <c r="D23" s="58"/>
      <c r="E23" s="62">
        <f>SUM(E20:E22)</f>
        <v>91976549</v>
      </c>
      <c r="F23" s="4"/>
      <c r="G23" s="51">
        <f>SUM(G20:G22)</f>
        <v>170840241</v>
      </c>
      <c r="H23" s="4"/>
      <c r="I23" s="62">
        <f>SUM(I20:I22)</f>
        <v>3424184</v>
      </c>
      <c r="J23" s="4"/>
      <c r="K23" s="51">
        <f>SUM(K20:K22)</f>
        <v>0</v>
      </c>
    </row>
    <row r="24" spans="1:11" ht="8.25" customHeight="1" x14ac:dyDescent="0.45">
      <c r="A24" s="44"/>
      <c r="B24" s="45"/>
      <c r="C24" s="58"/>
      <c r="D24" s="58"/>
      <c r="E24" s="59"/>
      <c r="F24" s="4"/>
      <c r="G24" s="47"/>
      <c r="H24" s="4"/>
      <c r="I24" s="59"/>
      <c r="J24" s="4"/>
      <c r="K24" s="47"/>
    </row>
    <row r="25" spans="1:11" ht="19.649999999999999" customHeight="1" x14ac:dyDescent="0.45">
      <c r="A25" s="64" t="s">
        <v>82</v>
      </c>
      <c r="B25" s="45"/>
      <c r="C25" s="58"/>
      <c r="D25" s="58"/>
      <c r="E25" s="59">
        <f>E16-E23</f>
        <v>96349875</v>
      </c>
      <c r="F25" s="4"/>
      <c r="G25" s="47">
        <f>G16-G23</f>
        <v>113871962</v>
      </c>
      <c r="H25" s="4"/>
      <c r="I25" s="59">
        <f>I16-I23</f>
        <v>3715816</v>
      </c>
      <c r="J25" s="4"/>
      <c r="K25" s="47">
        <f>K16-K23</f>
        <v>14440000</v>
      </c>
    </row>
    <row r="26" spans="1:11" ht="19.649999999999999" customHeight="1" x14ac:dyDescent="0.45">
      <c r="A26" s="55" t="s">
        <v>83</v>
      </c>
      <c r="B26" s="45"/>
      <c r="C26" s="58">
        <v>26</v>
      </c>
      <c r="D26" s="58"/>
      <c r="E26" s="59">
        <v>3713742</v>
      </c>
      <c r="F26" s="4"/>
      <c r="G26" s="4">
        <v>7814078</v>
      </c>
      <c r="H26" s="4"/>
      <c r="I26" s="20">
        <v>81955624</v>
      </c>
      <c r="J26" s="4"/>
      <c r="K26" s="4">
        <v>3161717</v>
      </c>
    </row>
    <row r="27" spans="1:11" ht="19.649999999999999" customHeight="1" x14ac:dyDescent="0.45">
      <c r="A27" s="55" t="s">
        <v>84</v>
      </c>
      <c r="B27" s="45"/>
      <c r="C27" s="58"/>
      <c r="D27" s="58"/>
      <c r="E27" s="59">
        <v>11841612</v>
      </c>
      <c r="F27" s="4"/>
      <c r="G27" s="4">
        <v>23744</v>
      </c>
      <c r="H27" s="4"/>
      <c r="I27" s="20">
        <v>11829769</v>
      </c>
      <c r="J27" s="4"/>
      <c r="K27" s="4">
        <v>23744</v>
      </c>
    </row>
    <row r="28" spans="1:11" ht="19.649999999999999" customHeight="1" x14ac:dyDescent="0.45">
      <c r="A28" s="55" t="s">
        <v>205</v>
      </c>
      <c r="B28" s="45"/>
      <c r="C28" s="58"/>
      <c r="D28" s="58"/>
      <c r="E28" s="59">
        <v>486676</v>
      </c>
      <c r="F28" s="4"/>
      <c r="G28" s="4">
        <v>0</v>
      </c>
      <c r="H28" s="4"/>
      <c r="I28" s="20">
        <v>-4867345</v>
      </c>
      <c r="J28" s="4"/>
      <c r="K28" s="4">
        <v>0</v>
      </c>
    </row>
    <row r="29" spans="1:11" ht="19.649999999999999" customHeight="1" x14ac:dyDescent="0.45">
      <c r="A29" s="55" t="s">
        <v>85</v>
      </c>
      <c r="B29" s="45"/>
      <c r="C29" s="58"/>
      <c r="D29" s="58"/>
      <c r="E29" s="20">
        <v>-26490339</v>
      </c>
      <c r="F29" s="4"/>
      <c r="G29" s="4">
        <v>-10186089</v>
      </c>
      <c r="H29" s="4"/>
      <c r="I29" s="20">
        <v>-3932950</v>
      </c>
      <c r="J29" s="4"/>
      <c r="K29" s="4">
        <v>0</v>
      </c>
    </row>
    <row r="30" spans="1:11" ht="19.649999999999999" customHeight="1" x14ac:dyDescent="0.45">
      <c r="A30" s="55" t="s">
        <v>86</v>
      </c>
      <c r="B30" s="45"/>
      <c r="C30" s="58"/>
      <c r="D30" s="58"/>
      <c r="E30" s="20">
        <v>-74699472</v>
      </c>
      <c r="F30" s="4"/>
      <c r="G30" s="4">
        <v>-67700463</v>
      </c>
      <c r="H30" s="4"/>
      <c r="I30" s="20">
        <v>-22510010</v>
      </c>
      <c r="J30" s="4"/>
      <c r="K30" s="4">
        <v>-19550267</v>
      </c>
    </row>
    <row r="31" spans="1:11" ht="19.649999999999999" customHeight="1" x14ac:dyDescent="0.45">
      <c r="A31" s="65" t="s">
        <v>87</v>
      </c>
      <c r="B31" s="45"/>
      <c r="C31" s="58"/>
      <c r="D31" s="58"/>
      <c r="E31" s="20">
        <v>2600000</v>
      </c>
      <c r="F31" s="4"/>
      <c r="G31" s="4">
        <v>-3300000</v>
      </c>
      <c r="H31" s="4"/>
      <c r="I31" s="20">
        <v>2800000</v>
      </c>
      <c r="J31" s="4"/>
      <c r="K31" s="4">
        <v>85000000</v>
      </c>
    </row>
    <row r="32" spans="1:11" ht="19.649999999999999" customHeight="1" x14ac:dyDescent="0.45">
      <c r="A32" s="65" t="s">
        <v>88</v>
      </c>
      <c r="B32" s="45"/>
      <c r="C32" s="58"/>
      <c r="D32" s="58"/>
      <c r="E32" s="20"/>
      <c r="F32" s="4"/>
      <c r="G32" s="4"/>
      <c r="H32" s="4"/>
      <c r="I32" s="20"/>
      <c r="J32" s="4"/>
      <c r="K32" s="4"/>
    </row>
    <row r="33" spans="1:11" ht="19.649999999999999" customHeight="1" x14ac:dyDescent="0.45">
      <c r="A33" s="65"/>
      <c r="B33" s="45" t="s">
        <v>89</v>
      </c>
      <c r="C33" s="58" t="s">
        <v>209</v>
      </c>
      <c r="D33" s="58"/>
      <c r="E33" s="20">
        <v>0</v>
      </c>
      <c r="F33" s="4"/>
      <c r="G33" s="4">
        <v>-5822</v>
      </c>
      <c r="H33" s="4"/>
      <c r="I33" s="20">
        <f>-41304000-29000000</f>
        <v>-70304000</v>
      </c>
      <c r="J33" s="4"/>
      <c r="K33" s="4">
        <f>-120000000</f>
        <v>-120000000</v>
      </c>
    </row>
    <row r="34" spans="1:11" ht="19.649999999999999" customHeight="1" x14ac:dyDescent="0.45">
      <c r="A34" s="65" t="s">
        <v>213</v>
      </c>
      <c r="B34" s="45"/>
      <c r="C34" s="58">
        <v>18</v>
      </c>
      <c r="D34" s="58"/>
      <c r="E34" s="20">
        <v>-56000000</v>
      </c>
      <c r="F34" s="4"/>
      <c r="G34" s="4">
        <v>0</v>
      </c>
      <c r="H34" s="4"/>
      <c r="I34" s="20">
        <v>0</v>
      </c>
      <c r="J34" s="4"/>
      <c r="K34" s="4">
        <v>0</v>
      </c>
    </row>
    <row r="35" spans="1:11" ht="19.649999999999999" customHeight="1" x14ac:dyDescent="0.45">
      <c r="A35" s="55" t="s">
        <v>90</v>
      </c>
      <c r="B35" s="45"/>
      <c r="C35" s="58">
        <v>28</v>
      </c>
      <c r="D35" s="58"/>
      <c r="E35" s="20">
        <v>-285451</v>
      </c>
      <c r="F35" s="4"/>
      <c r="G35" s="4">
        <v>-882565</v>
      </c>
      <c r="H35" s="4"/>
      <c r="I35" s="20">
        <v>-290832</v>
      </c>
      <c r="J35" s="4"/>
      <c r="K35" s="4">
        <v>0</v>
      </c>
    </row>
    <row r="36" spans="1:11" ht="19.649999999999999" customHeight="1" x14ac:dyDescent="0.45">
      <c r="A36" s="55" t="s">
        <v>91</v>
      </c>
      <c r="B36" s="45"/>
      <c r="C36" s="58"/>
      <c r="D36" s="58"/>
      <c r="E36" s="20"/>
      <c r="F36" s="4"/>
      <c r="G36" s="4"/>
      <c r="H36" s="4"/>
      <c r="I36" s="20"/>
      <c r="J36" s="4"/>
      <c r="K36" s="4"/>
    </row>
    <row r="37" spans="1:11" ht="20.100000000000001" customHeight="1" x14ac:dyDescent="0.45">
      <c r="A37" s="1"/>
      <c r="B37" s="55" t="s">
        <v>92</v>
      </c>
      <c r="C37" s="66" t="s">
        <v>200</v>
      </c>
      <c r="E37" s="23">
        <v>2885961</v>
      </c>
      <c r="F37" s="4"/>
      <c r="G37" s="8">
        <v>-19549269</v>
      </c>
      <c r="H37" s="4"/>
      <c r="I37" s="23">
        <v>0</v>
      </c>
      <c r="J37" s="4"/>
      <c r="K37" s="8">
        <v>0</v>
      </c>
    </row>
    <row r="38" spans="1:11" ht="8.25" customHeight="1" x14ac:dyDescent="0.45">
      <c r="A38" s="44"/>
      <c r="B38" s="45"/>
      <c r="C38" s="52"/>
      <c r="D38" s="52"/>
      <c r="E38" s="59"/>
      <c r="F38" s="47"/>
      <c r="G38" s="47"/>
      <c r="H38" s="47"/>
      <c r="I38" s="59"/>
      <c r="J38" s="47"/>
      <c r="K38" s="47"/>
    </row>
    <row r="39" spans="1:11" ht="19.649999999999999" customHeight="1" x14ac:dyDescent="0.45">
      <c r="A39" s="64" t="s">
        <v>93</v>
      </c>
      <c r="B39" s="45"/>
      <c r="C39" s="58"/>
      <c r="D39" s="58"/>
      <c r="E39" s="59">
        <f>SUM(E25:E37)</f>
        <v>-39597396</v>
      </c>
      <c r="F39" s="47"/>
      <c r="G39" s="47">
        <f>SUM(G25:G37)</f>
        <v>20085576</v>
      </c>
      <c r="H39" s="47"/>
      <c r="I39" s="59">
        <f>SUM(I25:I37)</f>
        <v>-1603928</v>
      </c>
      <c r="J39" s="47"/>
      <c r="K39" s="47">
        <f>SUM(K25:K37)</f>
        <v>-36924806</v>
      </c>
    </row>
    <row r="40" spans="1:11" ht="19.649999999999999" customHeight="1" x14ac:dyDescent="0.45">
      <c r="A40" s="45" t="s">
        <v>94</v>
      </c>
      <c r="B40" s="45"/>
      <c r="C40" s="58">
        <v>29</v>
      </c>
      <c r="D40" s="58"/>
      <c r="E40" s="23">
        <v>-10128997</v>
      </c>
      <c r="F40" s="4"/>
      <c r="G40" s="8">
        <v>4885061</v>
      </c>
      <c r="H40" s="4"/>
      <c r="I40" s="23">
        <v>-204209</v>
      </c>
      <c r="J40" s="4"/>
      <c r="K40" s="8">
        <v>11312</v>
      </c>
    </row>
    <row r="41" spans="1:11" ht="8.25" customHeight="1" x14ac:dyDescent="0.45">
      <c r="A41" s="45"/>
      <c r="B41" s="45"/>
      <c r="C41" s="58"/>
      <c r="D41" s="58"/>
      <c r="E41" s="59"/>
      <c r="F41" s="47"/>
      <c r="G41" s="47"/>
      <c r="H41" s="47"/>
      <c r="I41" s="59"/>
      <c r="J41" s="47"/>
      <c r="K41" s="47"/>
    </row>
    <row r="42" spans="1:11" ht="19.649999999999999" customHeight="1" x14ac:dyDescent="0.45">
      <c r="A42" s="44" t="s">
        <v>95</v>
      </c>
      <c r="B42" s="45"/>
      <c r="C42" s="58"/>
      <c r="D42" s="58"/>
      <c r="E42" s="63">
        <f>E39+E40</f>
        <v>-49726393</v>
      </c>
      <c r="F42" s="47"/>
      <c r="G42" s="67">
        <f>G39+G40</f>
        <v>24970637</v>
      </c>
      <c r="H42" s="47"/>
      <c r="I42" s="63">
        <f>I39+I40</f>
        <v>-1808137</v>
      </c>
      <c r="J42" s="47"/>
      <c r="K42" s="67">
        <f>K39+K40</f>
        <v>-36913494</v>
      </c>
    </row>
    <row r="43" spans="1:11" ht="19.649999999999999" customHeight="1" x14ac:dyDescent="0.45">
      <c r="E43" s="22"/>
      <c r="I43" s="68"/>
    </row>
    <row r="44" spans="1:11" ht="19.649999999999999" customHeight="1" x14ac:dyDescent="0.45">
      <c r="A44" s="55"/>
      <c r="B44" s="45"/>
      <c r="C44" s="58"/>
      <c r="D44" s="58"/>
      <c r="E44" s="4"/>
      <c r="F44" s="4"/>
      <c r="G44" s="4"/>
      <c r="H44" s="4"/>
      <c r="I44" s="4"/>
      <c r="J44" s="4"/>
      <c r="K44" s="4"/>
    </row>
    <row r="45" spans="1:11" ht="18" customHeight="1" x14ac:dyDescent="0.45"/>
    <row r="46" spans="1:11" ht="23.25" customHeight="1" x14ac:dyDescent="0.45"/>
    <row r="47" spans="1:11" ht="21.9" customHeight="1" x14ac:dyDescent="0.45">
      <c r="A47" s="28" t="str">
        <f>'6-8'!A138</f>
        <v>หมายเหตุประกอบงบการเงินรวมและงบการเงินเฉพาะกิจการเป็นส่วนหนึ่งของงบการเงินนี้</v>
      </c>
      <c r="B47" s="29"/>
      <c r="C47" s="29"/>
      <c r="D47" s="29"/>
      <c r="E47" s="29"/>
      <c r="F47" s="29"/>
      <c r="G47" s="29"/>
      <c r="H47" s="29"/>
      <c r="I47" s="29"/>
      <c r="J47" s="29"/>
      <c r="K47" s="29"/>
    </row>
  </sheetData>
  <mergeCells count="2">
    <mergeCell ref="E5:G5"/>
    <mergeCell ref="I5:K5"/>
  </mergeCells>
  <pageMargins left="0.8" right="0.5" top="0.5" bottom="0.6" header="0.49" footer="0.4"/>
  <pageSetup paperSize="9" scale="90" firstPageNumber="9" orientation="portrait" useFirstPageNumber="1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A193A6-4C32-4F47-A7CC-3795942D94FE}">
  <dimension ref="A1:K48"/>
  <sheetViews>
    <sheetView tabSelected="1" showWhiteSpace="0" view="pageLayout" topLeftCell="A29" zoomScale="82" zoomScaleNormal="100" zoomScaleSheetLayoutView="120" zoomScalePageLayoutView="82" workbookViewId="0">
      <selection activeCell="K17" sqref="K17"/>
    </sheetView>
  </sheetViews>
  <sheetFormatPr defaultColWidth="9" defaultRowHeight="15" customHeight="1" x14ac:dyDescent="0.45"/>
  <cols>
    <col min="1" max="1" width="1.33203125" style="1" customWidth="1"/>
    <col min="2" max="2" width="37.5546875" style="1" customWidth="1"/>
    <col min="3" max="3" width="6.88671875" style="1" customWidth="1"/>
    <col min="4" max="4" width="0.5546875" style="1" customWidth="1"/>
    <col min="5" max="5" width="10.44140625" style="1" customWidth="1"/>
    <col min="6" max="6" width="0.5546875" style="1" customWidth="1"/>
    <col min="7" max="7" width="10.44140625" style="1" customWidth="1"/>
    <col min="8" max="8" width="0.5546875" style="1" customWidth="1"/>
    <col min="9" max="9" width="10.44140625" style="1" customWidth="1"/>
    <col min="10" max="10" width="0.5546875" style="1" customWidth="1"/>
    <col min="11" max="11" width="10.44140625" style="1" customWidth="1"/>
    <col min="12" max="16384" width="9" style="1"/>
  </cols>
  <sheetData>
    <row r="1" spans="1:11" ht="15" customHeight="1" x14ac:dyDescent="0.45">
      <c r="A1" s="71" t="s">
        <v>0</v>
      </c>
      <c r="B1" s="71"/>
    </row>
    <row r="2" spans="1:11" ht="18.899999999999999" customHeight="1" x14ac:dyDescent="0.45">
      <c r="A2" s="71" t="s">
        <v>96</v>
      </c>
      <c r="B2" s="46"/>
      <c r="C2" s="46"/>
      <c r="D2" s="46"/>
      <c r="E2" s="47"/>
      <c r="F2" s="47"/>
      <c r="G2" s="47"/>
      <c r="H2" s="47"/>
      <c r="I2" s="47"/>
      <c r="J2" s="47"/>
      <c r="K2" s="47"/>
    </row>
    <row r="3" spans="1:11" ht="18.899999999999999" customHeight="1" x14ac:dyDescent="0.45">
      <c r="A3" s="72" t="s">
        <v>71</v>
      </c>
      <c r="B3" s="50"/>
      <c r="C3" s="50"/>
      <c r="D3" s="50"/>
      <c r="E3" s="51"/>
      <c r="F3" s="51"/>
      <c r="G3" s="51"/>
      <c r="H3" s="51"/>
      <c r="I3" s="51"/>
      <c r="J3" s="51"/>
      <c r="K3" s="51"/>
    </row>
    <row r="4" spans="1:11" ht="19.8" x14ac:dyDescent="0.45">
      <c r="A4" s="71"/>
      <c r="B4" s="46"/>
      <c r="C4" s="46"/>
      <c r="D4" s="46"/>
      <c r="E4" s="47"/>
      <c r="F4" s="47"/>
      <c r="G4" s="47"/>
      <c r="H4" s="47"/>
      <c r="I4" s="47"/>
      <c r="J4" s="47"/>
      <c r="K4" s="47"/>
    </row>
    <row r="5" spans="1:11" ht="20.100000000000001" customHeight="1" x14ac:dyDescent="0.45">
      <c r="A5" s="71"/>
      <c r="B5" s="71"/>
      <c r="C5" s="71"/>
      <c r="D5" s="71"/>
      <c r="E5" s="183" t="s">
        <v>3</v>
      </c>
      <c r="F5" s="184"/>
      <c r="G5" s="184"/>
      <c r="H5" s="12"/>
      <c r="I5" s="183" t="s">
        <v>4</v>
      </c>
      <c r="J5" s="184"/>
      <c r="K5" s="184"/>
    </row>
    <row r="6" spans="1:11" ht="20.100000000000001" customHeight="1" x14ac:dyDescent="0.45">
      <c r="A6" s="71"/>
      <c r="B6" s="71"/>
      <c r="C6" s="71"/>
      <c r="D6" s="71"/>
      <c r="E6" s="73" t="s">
        <v>5</v>
      </c>
      <c r="F6" s="19"/>
      <c r="G6" s="73" t="s">
        <v>6</v>
      </c>
      <c r="H6" s="19"/>
      <c r="I6" s="73" t="s">
        <v>5</v>
      </c>
      <c r="J6" s="19"/>
      <c r="K6" s="73" t="s">
        <v>6</v>
      </c>
    </row>
    <row r="7" spans="1:11" ht="20.100000000000001" customHeight="1" x14ac:dyDescent="0.45">
      <c r="A7" s="74"/>
      <c r="B7" s="74"/>
      <c r="C7" s="16" t="s">
        <v>7</v>
      </c>
      <c r="D7" s="11"/>
      <c r="E7" s="18" t="s">
        <v>8</v>
      </c>
      <c r="F7" s="19"/>
      <c r="G7" s="18" t="s">
        <v>8</v>
      </c>
      <c r="H7" s="19"/>
      <c r="I7" s="18" t="s">
        <v>8</v>
      </c>
      <c r="J7" s="19"/>
      <c r="K7" s="18" t="s">
        <v>8</v>
      </c>
    </row>
    <row r="8" spans="1:11" ht="20.100000000000001" customHeight="1" x14ac:dyDescent="0.45">
      <c r="A8" s="71" t="s">
        <v>199</v>
      </c>
      <c r="B8" s="46"/>
      <c r="C8" s="46"/>
      <c r="D8" s="46"/>
      <c r="E8" s="59"/>
      <c r="F8" s="4"/>
      <c r="G8" s="47"/>
      <c r="H8" s="4"/>
      <c r="I8" s="59"/>
      <c r="J8" s="4"/>
      <c r="K8" s="47"/>
    </row>
    <row r="9" spans="1:11" ht="6" customHeight="1" x14ac:dyDescent="0.45">
      <c r="A9" s="46"/>
      <c r="B9" s="46"/>
      <c r="C9" s="46"/>
      <c r="D9" s="46"/>
      <c r="E9" s="59"/>
      <c r="F9" s="47"/>
      <c r="G9" s="47"/>
      <c r="H9" s="47"/>
      <c r="I9" s="59"/>
      <c r="J9" s="47"/>
      <c r="K9" s="47"/>
    </row>
    <row r="10" spans="1:11" ht="20.100000000000001" customHeight="1" x14ac:dyDescent="0.55000000000000004">
      <c r="A10" s="30" t="s">
        <v>97</v>
      </c>
      <c r="B10" s="71"/>
      <c r="C10" s="71"/>
      <c r="D10" s="71"/>
      <c r="E10" s="59"/>
      <c r="F10" s="47"/>
      <c r="G10" s="47"/>
      <c r="H10" s="47"/>
      <c r="I10" s="59"/>
      <c r="J10" s="47"/>
      <c r="K10" s="47"/>
    </row>
    <row r="11" spans="1:11" ht="20.100000000000001" customHeight="1" x14ac:dyDescent="0.55000000000000004">
      <c r="A11" s="30"/>
      <c r="B11" s="71" t="s">
        <v>98</v>
      </c>
      <c r="C11" s="71"/>
      <c r="D11" s="71"/>
      <c r="E11" s="75"/>
      <c r="F11" s="47"/>
      <c r="G11" s="76"/>
      <c r="H11" s="47"/>
      <c r="I11" s="59"/>
      <c r="J11" s="47"/>
      <c r="K11" s="47"/>
    </row>
    <row r="12" spans="1:11" ht="20.100000000000001" customHeight="1" x14ac:dyDescent="0.45">
      <c r="A12" s="36" t="s">
        <v>206</v>
      </c>
      <c r="B12" s="71"/>
      <c r="C12" s="58">
        <v>22</v>
      </c>
      <c r="D12" s="46"/>
      <c r="E12" s="59">
        <v>-21525</v>
      </c>
      <c r="F12" s="47"/>
      <c r="G12" s="47">
        <v>0</v>
      </c>
      <c r="H12" s="47"/>
      <c r="I12" s="59">
        <v>-21525</v>
      </c>
      <c r="J12" s="47"/>
      <c r="K12" s="47">
        <v>0</v>
      </c>
    </row>
    <row r="13" spans="1:11" ht="20.100000000000001" customHeight="1" x14ac:dyDescent="0.45">
      <c r="A13" s="46" t="s">
        <v>99</v>
      </c>
      <c r="B13" s="46"/>
      <c r="C13" s="46"/>
      <c r="D13" s="46"/>
      <c r="E13" s="59"/>
      <c r="F13" s="47"/>
      <c r="G13" s="47"/>
      <c r="H13" s="47"/>
      <c r="I13" s="59"/>
      <c r="J13" s="47"/>
      <c r="K13" s="47"/>
    </row>
    <row r="14" spans="1:11" ht="20.100000000000001" customHeight="1" x14ac:dyDescent="0.45">
      <c r="A14" s="46"/>
      <c r="B14" s="46" t="s">
        <v>100</v>
      </c>
      <c r="C14" s="58">
        <v>29</v>
      </c>
      <c r="D14" s="46"/>
      <c r="E14" s="59">
        <v>4305</v>
      </c>
      <c r="F14" s="47"/>
      <c r="G14" s="47">
        <v>0</v>
      </c>
      <c r="H14" s="47"/>
      <c r="I14" s="59">
        <v>4305</v>
      </c>
      <c r="J14" s="47"/>
      <c r="K14" s="47">
        <v>0</v>
      </c>
    </row>
    <row r="15" spans="1:11" ht="20.100000000000001" customHeight="1" x14ac:dyDescent="0.45">
      <c r="A15" s="46" t="s">
        <v>101</v>
      </c>
      <c r="B15" s="46"/>
      <c r="C15" s="46"/>
      <c r="D15" s="46"/>
      <c r="E15" s="77">
        <v>0</v>
      </c>
      <c r="F15" s="47"/>
      <c r="G15" s="51">
        <v>-940391</v>
      </c>
      <c r="H15" s="47"/>
      <c r="I15" s="62">
        <v>0</v>
      </c>
      <c r="J15" s="47"/>
      <c r="K15" s="51">
        <v>0</v>
      </c>
    </row>
    <row r="16" spans="1:11" ht="6" customHeight="1" x14ac:dyDescent="0.45">
      <c r="A16" s="71"/>
      <c r="B16" s="46"/>
      <c r="C16" s="46"/>
      <c r="D16" s="46"/>
      <c r="E16" s="59"/>
      <c r="F16" s="47"/>
      <c r="G16" s="47"/>
      <c r="H16" s="47"/>
      <c r="I16" s="59"/>
      <c r="J16" s="47"/>
      <c r="K16" s="47"/>
    </row>
    <row r="17" spans="1:11" ht="20.100000000000001" customHeight="1" x14ac:dyDescent="0.55000000000000004">
      <c r="A17" s="30" t="s">
        <v>102</v>
      </c>
      <c r="B17" s="74"/>
      <c r="C17" s="74"/>
      <c r="D17" s="74"/>
      <c r="E17" s="78"/>
      <c r="F17" s="74"/>
      <c r="G17" s="74"/>
      <c r="H17" s="74"/>
      <c r="I17" s="78"/>
      <c r="J17" s="74"/>
      <c r="K17" s="74"/>
    </row>
    <row r="18" spans="1:11" ht="20.100000000000001" customHeight="1" x14ac:dyDescent="0.45">
      <c r="A18" s="74"/>
      <c r="B18" s="71" t="s">
        <v>98</v>
      </c>
      <c r="C18" s="71"/>
      <c r="D18" s="71"/>
      <c r="E18" s="62">
        <f>SUM(E12:E15)</f>
        <v>-17220</v>
      </c>
      <c r="F18" s="47"/>
      <c r="G18" s="51">
        <f>SUM(G12:G15)</f>
        <v>-940391</v>
      </c>
      <c r="H18" s="47"/>
      <c r="I18" s="62">
        <f>SUM(I12:I15)</f>
        <v>-17220</v>
      </c>
      <c r="J18" s="47"/>
      <c r="K18" s="51">
        <f>SUM(K12:K15)</f>
        <v>0</v>
      </c>
    </row>
    <row r="19" spans="1:11" ht="6" customHeight="1" x14ac:dyDescent="0.45">
      <c r="A19" s="71"/>
      <c r="B19" s="46"/>
      <c r="C19" s="46"/>
      <c r="D19" s="46"/>
      <c r="E19" s="59"/>
      <c r="F19" s="47"/>
      <c r="G19" s="47"/>
      <c r="H19" s="47"/>
      <c r="I19" s="59"/>
      <c r="J19" s="47"/>
      <c r="K19" s="47"/>
    </row>
    <row r="20" spans="1:11" ht="20.100000000000001" customHeight="1" x14ac:dyDescent="0.55000000000000004">
      <c r="A20" s="30" t="s">
        <v>103</v>
      </c>
      <c r="B20" s="71"/>
      <c r="C20" s="71"/>
      <c r="D20" s="71"/>
      <c r="E20" s="59"/>
      <c r="F20" s="47"/>
      <c r="G20" s="47"/>
      <c r="H20" s="47"/>
      <c r="I20" s="59"/>
      <c r="J20" s="47"/>
      <c r="K20" s="47"/>
    </row>
    <row r="21" spans="1:11" ht="20.100000000000001" customHeight="1" x14ac:dyDescent="0.55000000000000004">
      <c r="A21" s="30"/>
      <c r="B21" s="71" t="s">
        <v>98</v>
      </c>
      <c r="C21" s="71"/>
      <c r="D21" s="71"/>
      <c r="E21" s="59"/>
      <c r="F21" s="47"/>
      <c r="G21" s="47"/>
      <c r="H21" s="47"/>
      <c r="I21" s="59"/>
      <c r="J21" s="47"/>
      <c r="K21" s="47"/>
    </row>
    <row r="22" spans="1:11" ht="20.100000000000001" customHeight="1" x14ac:dyDescent="0.45">
      <c r="A22" s="36" t="s">
        <v>104</v>
      </c>
      <c r="B22" s="71"/>
      <c r="C22" s="71"/>
      <c r="D22" s="71"/>
      <c r="E22" s="78"/>
      <c r="F22" s="74"/>
      <c r="G22" s="74"/>
      <c r="H22" s="74"/>
      <c r="I22" s="78"/>
      <c r="J22" s="74"/>
      <c r="K22" s="74"/>
    </row>
    <row r="23" spans="1:11" ht="20.100000000000001" customHeight="1" x14ac:dyDescent="0.45">
      <c r="A23" s="36"/>
      <c r="B23" s="46" t="s">
        <v>105</v>
      </c>
      <c r="C23" s="58" t="s">
        <v>200</v>
      </c>
      <c r="D23" s="58"/>
      <c r="E23" s="62">
        <v>-61296</v>
      </c>
      <c r="F23" s="47"/>
      <c r="G23" s="51">
        <v>163456</v>
      </c>
      <c r="H23" s="47"/>
      <c r="I23" s="62">
        <v>0</v>
      </c>
      <c r="J23" s="47"/>
      <c r="K23" s="51">
        <v>0</v>
      </c>
    </row>
    <row r="24" spans="1:11" ht="6" customHeight="1" x14ac:dyDescent="0.45">
      <c r="A24" s="71"/>
      <c r="B24" s="46"/>
      <c r="C24" s="46"/>
      <c r="D24" s="46"/>
      <c r="E24" s="59"/>
      <c r="F24" s="47"/>
      <c r="G24" s="47"/>
      <c r="H24" s="47"/>
      <c r="I24" s="59"/>
      <c r="J24" s="47"/>
      <c r="K24" s="47"/>
    </row>
    <row r="25" spans="1:11" ht="20.100000000000001" customHeight="1" x14ac:dyDescent="0.55000000000000004">
      <c r="A25" s="30" t="s">
        <v>106</v>
      </c>
      <c r="B25" s="71"/>
      <c r="C25" s="71"/>
      <c r="D25" s="71"/>
      <c r="E25" s="59"/>
      <c r="F25" s="47"/>
      <c r="G25" s="47"/>
      <c r="H25" s="47"/>
      <c r="I25" s="59"/>
      <c r="J25" s="47"/>
      <c r="K25" s="47"/>
    </row>
    <row r="26" spans="1:11" ht="20.100000000000001" customHeight="1" x14ac:dyDescent="0.45">
      <c r="A26" s="36"/>
      <c r="B26" s="71" t="s">
        <v>98</v>
      </c>
      <c r="C26" s="71"/>
      <c r="D26" s="71"/>
      <c r="E26" s="62">
        <f>E23</f>
        <v>-61296</v>
      </c>
      <c r="F26" s="47"/>
      <c r="G26" s="51">
        <f>G23</f>
        <v>163456</v>
      </c>
      <c r="H26" s="47"/>
      <c r="I26" s="62">
        <f>I23</f>
        <v>0</v>
      </c>
      <c r="J26" s="47"/>
      <c r="K26" s="51">
        <f>K23</f>
        <v>0</v>
      </c>
    </row>
    <row r="27" spans="1:11" ht="6" customHeight="1" x14ac:dyDescent="0.45">
      <c r="A27" s="71"/>
      <c r="B27" s="46"/>
      <c r="C27" s="46"/>
      <c r="D27" s="46"/>
      <c r="E27" s="59"/>
      <c r="F27" s="47"/>
      <c r="G27" s="47"/>
      <c r="H27" s="47"/>
      <c r="I27" s="59"/>
      <c r="J27" s="47"/>
      <c r="K27" s="47"/>
    </row>
    <row r="28" spans="1:11" ht="20.100000000000001" customHeight="1" x14ac:dyDescent="0.45">
      <c r="A28" s="79" t="s">
        <v>201</v>
      </c>
      <c r="B28" s="71"/>
      <c r="C28" s="71"/>
      <c r="D28" s="71"/>
      <c r="E28" s="62">
        <f>SUM(E18,E25:E26)</f>
        <v>-78516</v>
      </c>
      <c r="F28" s="47"/>
      <c r="G28" s="51">
        <f>SUM(G18,G25:G26)</f>
        <v>-776935</v>
      </c>
      <c r="H28" s="47"/>
      <c r="I28" s="62">
        <f>SUM(I18,I25:I26)</f>
        <v>-17220</v>
      </c>
      <c r="J28" s="47"/>
      <c r="K28" s="51">
        <f>SUM(K18,K25:K26)</f>
        <v>0</v>
      </c>
    </row>
    <row r="29" spans="1:11" ht="6" customHeight="1" x14ac:dyDescent="0.45">
      <c r="A29" s="71"/>
      <c r="B29" s="46"/>
      <c r="C29" s="46"/>
      <c r="D29" s="46"/>
      <c r="E29" s="59"/>
      <c r="F29" s="47"/>
      <c r="G29" s="47"/>
      <c r="H29" s="47"/>
      <c r="I29" s="59"/>
      <c r="J29" s="47"/>
      <c r="K29" s="47"/>
    </row>
    <row r="30" spans="1:11" ht="20.100000000000001" customHeight="1" thickBot="1" x14ac:dyDescent="0.5">
      <c r="A30" s="71" t="s">
        <v>107</v>
      </c>
      <c r="B30" s="46"/>
      <c r="C30" s="46"/>
      <c r="D30" s="46"/>
      <c r="E30" s="80">
        <f>+E33+E28</f>
        <v>-49804909</v>
      </c>
      <c r="F30" s="47"/>
      <c r="G30" s="81">
        <f>+G33+G28</f>
        <v>24193702</v>
      </c>
      <c r="H30" s="47"/>
      <c r="I30" s="80">
        <f>+I33+I28</f>
        <v>-1825357</v>
      </c>
      <c r="J30" s="47"/>
      <c r="K30" s="81">
        <f>+K33+K28</f>
        <v>-36913494</v>
      </c>
    </row>
    <row r="31" spans="1:11" ht="6" customHeight="1" thickTop="1" x14ac:dyDescent="0.45">
      <c r="A31" s="71"/>
      <c r="B31" s="46"/>
      <c r="C31" s="46"/>
      <c r="D31" s="46"/>
      <c r="E31" s="59"/>
      <c r="F31" s="47"/>
      <c r="G31" s="47"/>
      <c r="H31" s="47"/>
      <c r="I31" s="59"/>
      <c r="J31" s="47"/>
      <c r="K31" s="47"/>
    </row>
    <row r="32" spans="1:11" ht="20.100000000000001" customHeight="1" x14ac:dyDescent="0.45">
      <c r="A32" s="71" t="s">
        <v>108</v>
      </c>
      <c r="B32" s="46"/>
      <c r="C32" s="58"/>
      <c r="D32" s="58"/>
      <c r="E32" s="59"/>
      <c r="F32" s="47"/>
      <c r="G32" s="47"/>
      <c r="H32" s="47"/>
      <c r="I32" s="59"/>
      <c r="J32" s="47"/>
      <c r="K32" s="47"/>
    </row>
    <row r="33" spans="1:11" ht="20.100000000000001" customHeight="1" x14ac:dyDescent="0.45">
      <c r="A33" s="38" t="s">
        <v>109</v>
      </c>
      <c r="B33" s="79"/>
      <c r="C33" s="58"/>
      <c r="D33" s="74"/>
      <c r="E33" s="20">
        <f>'9'!E42</f>
        <v>-49726393</v>
      </c>
      <c r="F33" s="4">
        <v>0</v>
      </c>
      <c r="G33" s="4">
        <f>'9'!G42</f>
        <v>24970637</v>
      </c>
      <c r="H33" s="4">
        <v>0</v>
      </c>
      <c r="I33" s="20">
        <f>'9'!I42</f>
        <v>-1808137</v>
      </c>
      <c r="J33" s="4">
        <v>0</v>
      </c>
      <c r="K33" s="4">
        <f>'9'!K42</f>
        <v>-36913494</v>
      </c>
    </row>
    <row r="34" spans="1:11" ht="20.100000000000001" customHeight="1" x14ac:dyDescent="0.45">
      <c r="A34" s="74" t="s">
        <v>110</v>
      </c>
      <c r="B34" s="74"/>
      <c r="C34" s="58"/>
      <c r="D34" s="74"/>
      <c r="E34" s="23">
        <v>0</v>
      </c>
      <c r="F34" s="82"/>
      <c r="G34" s="8">
        <v>0</v>
      </c>
      <c r="H34" s="82"/>
      <c r="I34" s="23">
        <v>0</v>
      </c>
      <c r="J34" s="82"/>
      <c r="K34" s="8">
        <v>0</v>
      </c>
    </row>
    <row r="35" spans="1:11" ht="6" customHeight="1" x14ac:dyDescent="0.45">
      <c r="A35" s="71"/>
      <c r="B35" s="46"/>
      <c r="C35" s="46"/>
      <c r="D35" s="46"/>
      <c r="E35" s="59"/>
      <c r="F35" s="47"/>
      <c r="G35" s="47"/>
      <c r="H35" s="47"/>
      <c r="I35" s="59"/>
      <c r="J35" s="47"/>
      <c r="K35" s="47"/>
    </row>
    <row r="36" spans="1:11" ht="20.100000000000001" customHeight="1" thickBot="1" x14ac:dyDescent="0.5">
      <c r="A36" s="71"/>
      <c r="B36" s="71"/>
      <c r="C36" s="58"/>
      <c r="D36" s="58"/>
      <c r="E36" s="83">
        <f>SUM(E33:E34)</f>
        <v>-49726393</v>
      </c>
      <c r="F36" s="47"/>
      <c r="G36" s="84">
        <f>SUM(G33:G34)</f>
        <v>24970637</v>
      </c>
      <c r="H36" s="47"/>
      <c r="I36" s="83">
        <f>SUM(I33:I34)</f>
        <v>-1808137</v>
      </c>
      <c r="J36" s="47"/>
      <c r="K36" s="84">
        <f>SUM(K33:K34)</f>
        <v>-36913494</v>
      </c>
    </row>
    <row r="37" spans="1:11" ht="6" customHeight="1" thickTop="1" x14ac:dyDescent="0.45">
      <c r="A37" s="71"/>
      <c r="B37" s="46"/>
      <c r="C37" s="46"/>
      <c r="D37" s="46"/>
      <c r="E37" s="59"/>
      <c r="F37" s="47"/>
      <c r="G37" s="47"/>
      <c r="H37" s="47"/>
      <c r="I37" s="59"/>
      <c r="J37" s="47"/>
      <c r="K37" s="47"/>
    </row>
    <row r="38" spans="1:11" ht="20.100000000000001" customHeight="1" x14ac:dyDescent="0.45">
      <c r="A38" s="71" t="s">
        <v>111</v>
      </c>
      <c r="B38" s="46"/>
      <c r="C38" s="46"/>
      <c r="D38" s="46"/>
      <c r="E38" s="59"/>
      <c r="F38" s="47"/>
      <c r="G38" s="47"/>
      <c r="H38" s="47"/>
      <c r="I38" s="59"/>
      <c r="J38" s="47"/>
      <c r="K38" s="47"/>
    </row>
    <row r="39" spans="1:11" ht="20.100000000000001" customHeight="1" x14ac:dyDescent="0.45">
      <c r="A39" s="74" t="s">
        <v>109</v>
      </c>
      <c r="B39" s="79"/>
      <c r="C39" s="79"/>
      <c r="D39" s="79"/>
      <c r="E39" s="20">
        <f>E30</f>
        <v>-49804909</v>
      </c>
      <c r="F39" s="4"/>
      <c r="G39" s="4">
        <f>G30</f>
        <v>24193702</v>
      </c>
      <c r="H39" s="4"/>
      <c r="I39" s="20">
        <f>I30</f>
        <v>-1825357</v>
      </c>
      <c r="J39" s="4"/>
      <c r="K39" s="4">
        <f>K30</f>
        <v>-36913494</v>
      </c>
    </row>
    <row r="40" spans="1:11" ht="20.100000000000001" customHeight="1" x14ac:dyDescent="0.45">
      <c r="A40" s="74" t="s">
        <v>110</v>
      </c>
      <c r="B40" s="74"/>
      <c r="C40" s="74"/>
      <c r="D40" s="74"/>
      <c r="E40" s="62">
        <v>0</v>
      </c>
      <c r="F40" s="4"/>
      <c r="G40" s="51">
        <v>0</v>
      </c>
      <c r="H40" s="4"/>
      <c r="I40" s="23">
        <v>0</v>
      </c>
      <c r="J40" s="4"/>
      <c r="K40" s="8">
        <v>0</v>
      </c>
    </row>
    <row r="41" spans="1:11" ht="6" customHeight="1" x14ac:dyDescent="0.45">
      <c r="A41" s="71"/>
      <c r="B41" s="46"/>
      <c r="C41" s="46"/>
      <c r="D41" s="46"/>
      <c r="E41" s="59"/>
      <c r="F41" s="47"/>
      <c r="G41" s="47"/>
      <c r="H41" s="47"/>
      <c r="I41" s="59"/>
      <c r="J41" s="47"/>
      <c r="K41" s="47"/>
    </row>
    <row r="42" spans="1:11" ht="20.100000000000001" customHeight="1" thickBot="1" x14ac:dyDescent="0.5">
      <c r="A42" s="71"/>
      <c r="B42" s="71"/>
      <c r="C42" s="71"/>
      <c r="D42" s="71"/>
      <c r="E42" s="80">
        <f>SUM(E39:E41)</f>
        <v>-49804909</v>
      </c>
      <c r="F42" s="47"/>
      <c r="G42" s="81">
        <f>SUM(G39:G41)</f>
        <v>24193702</v>
      </c>
      <c r="H42" s="47"/>
      <c r="I42" s="80">
        <f>SUM(I39:I41)</f>
        <v>-1825357</v>
      </c>
      <c r="J42" s="47"/>
      <c r="K42" s="81">
        <f>SUM(K39:K41)</f>
        <v>-36913494</v>
      </c>
    </row>
    <row r="43" spans="1:11" ht="11.25" customHeight="1" thickTop="1" x14ac:dyDescent="0.45">
      <c r="A43" s="74"/>
      <c r="B43" s="74"/>
      <c r="C43" s="74"/>
      <c r="D43" s="58"/>
      <c r="E43" s="85"/>
      <c r="F43" s="86"/>
      <c r="G43" s="86"/>
      <c r="H43" s="86"/>
      <c r="I43" s="85"/>
      <c r="J43" s="86"/>
      <c r="K43" s="86"/>
    </row>
    <row r="44" spans="1:11" ht="20.100000000000001" customHeight="1" x14ac:dyDescent="0.45">
      <c r="A44" s="79" t="s">
        <v>112</v>
      </c>
      <c r="B44" s="74"/>
      <c r="C44" s="58">
        <v>30</v>
      </c>
      <c r="D44" s="58"/>
      <c r="E44" s="85"/>
      <c r="F44" s="86"/>
      <c r="G44" s="86"/>
      <c r="H44" s="86"/>
      <c r="I44" s="85"/>
      <c r="J44" s="86"/>
      <c r="K44" s="86"/>
    </row>
    <row r="45" spans="1:11" ht="6" customHeight="1" x14ac:dyDescent="0.45">
      <c r="A45" s="46"/>
      <c r="B45" s="46"/>
      <c r="C45" s="58"/>
      <c r="D45" s="58"/>
      <c r="E45" s="59"/>
      <c r="F45" s="47"/>
      <c r="G45" s="47"/>
      <c r="H45" s="47"/>
      <c r="I45" s="59"/>
      <c r="J45" s="47"/>
      <c r="K45" s="47"/>
    </row>
    <row r="46" spans="1:11" ht="20.100000000000001" customHeight="1" x14ac:dyDescent="0.45">
      <c r="A46" s="74" t="s">
        <v>113</v>
      </c>
      <c r="B46" s="74"/>
      <c r="C46" s="74"/>
      <c r="D46" s="58"/>
      <c r="E46" s="182">
        <f>E33/1300119176</f>
        <v>-3.8247565237050238E-2</v>
      </c>
      <c r="F46" s="87"/>
      <c r="G46" s="88">
        <f>G33/1300119176</f>
        <v>1.9206421581155111E-2</v>
      </c>
      <c r="H46" s="87"/>
      <c r="I46" s="182">
        <f>I33/1300119176</f>
        <v>-1.390747120247075E-3</v>
      </c>
      <c r="J46" s="87"/>
      <c r="K46" s="88">
        <v>-2.8299999999999999E-2</v>
      </c>
    </row>
    <row r="47" spans="1:11" ht="18.600000000000001" customHeight="1" x14ac:dyDescent="0.45">
      <c r="A47" s="74"/>
      <c r="B47" s="74"/>
      <c r="C47" s="74"/>
      <c r="D47" s="58"/>
      <c r="E47" s="86"/>
      <c r="F47" s="86"/>
      <c r="G47" s="86"/>
      <c r="H47" s="86"/>
      <c r="I47" s="86"/>
      <c r="J47" s="86"/>
      <c r="K47" s="86"/>
    </row>
    <row r="48" spans="1:11" ht="21.9" customHeight="1" x14ac:dyDescent="0.45">
      <c r="A48" s="69" t="s">
        <v>35</v>
      </c>
      <c r="B48" s="69"/>
      <c r="C48" s="69"/>
      <c r="D48" s="69"/>
      <c r="E48" s="69"/>
      <c r="F48" s="69"/>
      <c r="G48" s="69"/>
      <c r="H48" s="69"/>
      <c r="I48" s="69"/>
      <c r="J48" s="69"/>
      <c r="K48" s="69"/>
    </row>
  </sheetData>
  <mergeCells count="2">
    <mergeCell ref="E5:G5"/>
    <mergeCell ref="I5:K5"/>
  </mergeCells>
  <pageMargins left="0.8" right="0.5" top="0.5" bottom="0.6" header="0.49" footer="0.4"/>
  <pageSetup paperSize="9" scale="94" firstPageNumber="10" orientation="portrait" useFirstPageNumber="1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16F1D1-CFE8-4A42-B8F1-61A2864FFE70}">
  <dimension ref="A1:W39"/>
  <sheetViews>
    <sheetView tabSelected="1" view="pageLayout" topLeftCell="A24" zoomScale="82" zoomScaleNormal="90" zoomScaleSheetLayoutView="80" zoomScalePageLayoutView="82" workbookViewId="0">
      <selection activeCell="K17" sqref="K17"/>
    </sheetView>
  </sheetViews>
  <sheetFormatPr defaultColWidth="9" defaultRowHeight="15" customHeight="1" x14ac:dyDescent="0.45"/>
  <cols>
    <col min="1" max="1" width="1.33203125" style="61" customWidth="1"/>
    <col min="2" max="2" width="32.109375" style="61" customWidth="1"/>
    <col min="3" max="3" width="4.6640625" style="61" customWidth="1"/>
    <col min="4" max="4" width="0.6640625" style="61" customWidth="1"/>
    <col min="5" max="5" width="10.6640625" style="61" customWidth="1"/>
    <col min="6" max="6" width="0.6640625" style="61" customWidth="1"/>
    <col min="7" max="7" width="9.6640625" style="61" customWidth="1"/>
    <col min="8" max="8" width="0.6640625" style="61" customWidth="1"/>
    <col min="9" max="9" width="14.44140625" style="61" customWidth="1"/>
    <col min="10" max="10" width="0.6640625" style="61" customWidth="1"/>
    <col min="11" max="11" width="12.6640625" style="61" customWidth="1"/>
    <col min="12" max="12" width="0.6640625" style="61" customWidth="1"/>
    <col min="13" max="13" width="11.6640625" style="61" customWidth="1"/>
    <col min="14" max="14" width="0.6640625" style="61" customWidth="1"/>
    <col min="15" max="15" width="15" style="61" customWidth="1"/>
    <col min="16" max="16" width="0.6640625" style="61" customWidth="1"/>
    <col min="17" max="17" width="11.6640625" style="61" customWidth="1"/>
    <col min="18" max="18" width="0.6640625" style="61" customWidth="1"/>
    <col min="19" max="19" width="12.6640625" style="61" customWidth="1"/>
    <col min="20" max="20" width="0.6640625" style="61" customWidth="1"/>
    <col min="21" max="21" width="11.44140625" style="61" bestFit="1" customWidth="1"/>
    <col min="22" max="22" width="0.6640625" style="61" customWidth="1"/>
    <col min="23" max="23" width="9.6640625" style="61" bestFit="1" customWidth="1"/>
    <col min="24" max="16384" width="9" style="61"/>
  </cols>
  <sheetData>
    <row r="1" spans="1:23" ht="15" customHeight="1" x14ac:dyDescent="0.45">
      <c r="A1" s="89" t="s">
        <v>0</v>
      </c>
      <c r="B1" s="89"/>
    </row>
    <row r="2" spans="1:23" ht="18" customHeight="1" x14ac:dyDescent="0.45">
      <c r="A2" s="89" t="s">
        <v>114</v>
      </c>
      <c r="B2" s="89"/>
      <c r="C2" s="89"/>
      <c r="D2" s="89"/>
      <c r="E2" s="90"/>
      <c r="F2" s="90"/>
      <c r="G2" s="90"/>
      <c r="H2" s="90"/>
      <c r="I2" s="90"/>
      <c r="J2" s="90"/>
      <c r="K2" s="91"/>
      <c r="L2" s="91"/>
      <c r="M2" s="90"/>
      <c r="N2" s="90"/>
      <c r="O2" s="90"/>
      <c r="P2" s="91"/>
      <c r="Q2" s="90"/>
      <c r="R2" s="91"/>
      <c r="S2" s="90"/>
      <c r="T2" s="91"/>
      <c r="U2" s="90"/>
      <c r="V2" s="90"/>
      <c r="W2" s="32"/>
    </row>
    <row r="3" spans="1:23" ht="18" customHeight="1" x14ac:dyDescent="0.45">
      <c r="A3" s="92" t="s">
        <v>71</v>
      </c>
      <c r="B3" s="92"/>
      <c r="C3" s="92"/>
      <c r="D3" s="92"/>
      <c r="E3" s="93"/>
      <c r="F3" s="93"/>
      <c r="G3" s="93"/>
      <c r="H3" s="93"/>
      <c r="I3" s="93"/>
      <c r="J3" s="93"/>
      <c r="K3" s="94"/>
      <c r="L3" s="94"/>
      <c r="M3" s="93"/>
      <c r="N3" s="93"/>
      <c r="O3" s="93"/>
      <c r="P3" s="94"/>
      <c r="Q3" s="93"/>
      <c r="R3" s="94"/>
      <c r="S3" s="93"/>
      <c r="T3" s="94"/>
      <c r="U3" s="93"/>
      <c r="V3" s="93"/>
      <c r="W3" s="95"/>
    </row>
    <row r="4" spans="1:23" ht="18" customHeight="1" x14ac:dyDescent="0.45">
      <c r="A4" s="89"/>
      <c r="B4" s="89"/>
      <c r="C4" s="89"/>
      <c r="D4" s="89"/>
      <c r="E4" s="90"/>
      <c r="F4" s="90"/>
      <c r="G4" s="90"/>
      <c r="H4" s="90"/>
      <c r="I4" s="90"/>
      <c r="J4" s="90"/>
      <c r="K4" s="91"/>
      <c r="L4" s="91"/>
      <c r="M4" s="90"/>
      <c r="N4" s="90"/>
      <c r="O4" s="90"/>
      <c r="P4" s="91"/>
      <c r="Q4" s="90"/>
      <c r="R4" s="91"/>
      <c r="S4" s="90"/>
      <c r="T4" s="91"/>
      <c r="U4" s="90"/>
      <c r="V4" s="90"/>
      <c r="W4" s="96"/>
    </row>
    <row r="5" spans="1:23" s="100" customFormat="1" ht="18.899999999999999" customHeight="1" x14ac:dyDescent="0.45">
      <c r="A5" s="97"/>
      <c r="B5" s="97"/>
      <c r="C5" s="97"/>
      <c r="D5" s="97"/>
      <c r="E5" s="188" t="s">
        <v>115</v>
      </c>
      <c r="F5" s="189"/>
      <c r="G5" s="189"/>
      <c r="H5" s="189"/>
      <c r="I5" s="189"/>
      <c r="J5" s="189"/>
      <c r="K5" s="189"/>
      <c r="L5" s="189"/>
      <c r="M5" s="189"/>
      <c r="N5" s="189"/>
      <c r="O5" s="189"/>
      <c r="P5" s="189"/>
      <c r="Q5" s="189"/>
      <c r="R5" s="189"/>
      <c r="S5" s="189"/>
      <c r="T5" s="189"/>
      <c r="U5" s="189"/>
      <c r="V5" s="98"/>
      <c r="W5" s="99"/>
    </row>
    <row r="6" spans="1:23" s="100" customFormat="1" ht="18.899999999999999" customHeight="1" x14ac:dyDescent="0.45">
      <c r="A6" s="97"/>
      <c r="B6" s="97"/>
      <c r="C6" s="101"/>
      <c r="D6" s="97"/>
      <c r="E6" s="190" t="s">
        <v>116</v>
      </c>
      <c r="F6" s="191"/>
      <c r="G6" s="191"/>
      <c r="H6" s="191"/>
      <c r="I6" s="191"/>
      <c r="J6" s="191"/>
      <c r="K6" s="191"/>
      <c r="L6" s="191"/>
      <c r="M6" s="191"/>
      <c r="N6" s="191"/>
      <c r="O6" s="191"/>
      <c r="P6" s="191"/>
      <c r="Q6" s="191"/>
      <c r="R6" s="191"/>
      <c r="S6" s="191"/>
      <c r="T6" s="102"/>
      <c r="U6" s="102"/>
      <c r="V6" s="102"/>
      <c r="W6" s="103"/>
    </row>
    <row r="7" spans="1:23" s="100" customFormat="1" ht="18.899999999999999" customHeight="1" x14ac:dyDescent="0.5">
      <c r="A7" s="97"/>
      <c r="B7" s="97"/>
      <c r="C7" s="101"/>
      <c r="D7" s="97"/>
      <c r="E7" s="168"/>
      <c r="F7" s="169"/>
      <c r="G7" s="169"/>
      <c r="H7" s="169"/>
      <c r="I7" s="169"/>
      <c r="J7" s="169"/>
      <c r="K7" s="169"/>
      <c r="L7" s="169"/>
      <c r="M7" s="192" t="s">
        <v>65</v>
      </c>
      <c r="N7" s="192"/>
      <c r="O7" s="192"/>
      <c r="P7" s="192"/>
      <c r="Q7" s="192"/>
      <c r="R7" s="169"/>
      <c r="S7" s="169"/>
      <c r="T7" s="102"/>
      <c r="U7" s="102"/>
      <c r="V7" s="102"/>
      <c r="W7" s="103"/>
    </row>
    <row r="8" spans="1:23" s="100" customFormat="1" ht="18.899999999999999" customHeight="1" x14ac:dyDescent="0.45">
      <c r="A8" s="97"/>
      <c r="B8" s="97"/>
      <c r="C8" s="97"/>
      <c r="D8" s="97"/>
      <c r="E8" s="102"/>
      <c r="F8" s="102"/>
      <c r="G8" s="102"/>
      <c r="H8" s="102"/>
      <c r="I8" s="102"/>
      <c r="J8" s="102"/>
      <c r="K8" s="102"/>
      <c r="L8" s="102"/>
      <c r="M8" s="104" t="s">
        <v>117</v>
      </c>
      <c r="N8" s="102"/>
      <c r="O8" s="104" t="s">
        <v>118</v>
      </c>
      <c r="P8" s="102"/>
      <c r="Q8" s="104" t="s">
        <v>119</v>
      </c>
      <c r="R8" s="102"/>
      <c r="S8" s="102"/>
      <c r="T8" s="102"/>
      <c r="U8" s="102"/>
      <c r="V8" s="102"/>
      <c r="W8" s="102"/>
    </row>
    <row r="9" spans="1:23" s="100" customFormat="1" ht="18.899999999999999" customHeight="1" x14ac:dyDescent="0.45">
      <c r="A9" s="97"/>
      <c r="B9" s="97"/>
      <c r="C9" s="97"/>
      <c r="D9" s="97"/>
      <c r="E9" s="104" t="s">
        <v>120</v>
      </c>
      <c r="F9" s="102"/>
      <c r="G9" s="102"/>
      <c r="H9" s="102"/>
      <c r="I9" s="104" t="s">
        <v>121</v>
      </c>
      <c r="J9" s="102"/>
      <c r="K9" s="102"/>
      <c r="L9" s="102"/>
      <c r="M9" s="104" t="s">
        <v>122</v>
      </c>
      <c r="N9" s="102"/>
      <c r="O9" s="104" t="s">
        <v>123</v>
      </c>
      <c r="P9" s="102"/>
      <c r="Q9" s="104" t="s">
        <v>124</v>
      </c>
      <c r="R9" s="102"/>
      <c r="S9" s="104" t="s">
        <v>125</v>
      </c>
      <c r="T9" s="102"/>
      <c r="U9" s="102"/>
      <c r="V9" s="102"/>
      <c r="W9" s="102"/>
    </row>
    <row r="10" spans="1:23" s="100" customFormat="1" ht="18.899999999999999" customHeight="1" x14ac:dyDescent="0.45">
      <c r="A10" s="97"/>
      <c r="B10" s="97"/>
      <c r="C10" s="97"/>
      <c r="D10" s="97"/>
      <c r="E10" s="104" t="s">
        <v>126</v>
      </c>
      <c r="F10" s="104"/>
      <c r="G10" s="104" t="s">
        <v>127</v>
      </c>
      <c r="H10" s="104"/>
      <c r="I10" s="104" t="s">
        <v>128</v>
      </c>
      <c r="J10" s="104"/>
      <c r="K10" s="104" t="s">
        <v>64</v>
      </c>
      <c r="L10" s="104"/>
      <c r="M10" s="105" t="s">
        <v>129</v>
      </c>
      <c r="N10" s="104"/>
      <c r="O10" s="104" t="s">
        <v>130</v>
      </c>
      <c r="P10" s="104"/>
      <c r="Q10" s="105" t="s">
        <v>131</v>
      </c>
      <c r="R10" s="104"/>
      <c r="S10" s="104" t="s">
        <v>132</v>
      </c>
      <c r="T10" s="104"/>
      <c r="U10" s="104" t="s">
        <v>133</v>
      </c>
      <c r="V10" s="104"/>
      <c r="W10" s="104" t="s">
        <v>125</v>
      </c>
    </row>
    <row r="11" spans="1:23" s="100" customFormat="1" ht="18.899999999999999" customHeight="1" x14ac:dyDescent="0.5">
      <c r="A11" s="97"/>
      <c r="B11" s="97"/>
      <c r="C11" s="97"/>
      <c r="D11" s="97"/>
      <c r="E11" s="104" t="s">
        <v>134</v>
      </c>
      <c r="F11" s="104"/>
      <c r="G11" s="104" t="s">
        <v>135</v>
      </c>
      <c r="H11" s="104"/>
      <c r="I11" s="104" t="s">
        <v>63</v>
      </c>
      <c r="J11" s="104"/>
      <c r="K11" s="104" t="s">
        <v>136</v>
      </c>
      <c r="L11" s="104"/>
      <c r="M11" s="104" t="s">
        <v>137</v>
      </c>
      <c r="N11" s="104"/>
      <c r="O11" s="106" t="s">
        <v>92</v>
      </c>
      <c r="P11" s="104"/>
      <c r="Q11" s="104" t="s">
        <v>138</v>
      </c>
      <c r="R11" s="104"/>
      <c r="S11" s="104" t="s">
        <v>139</v>
      </c>
      <c r="T11" s="104"/>
      <c r="U11" s="104" t="s">
        <v>140</v>
      </c>
      <c r="V11" s="104"/>
      <c r="W11" s="105" t="s">
        <v>138</v>
      </c>
    </row>
    <row r="12" spans="1:23" s="100" customFormat="1" ht="18.899999999999999" customHeight="1" x14ac:dyDescent="0.45">
      <c r="A12" s="97"/>
      <c r="B12" s="97"/>
      <c r="C12" s="97"/>
      <c r="D12" s="97"/>
      <c r="E12" s="107" t="s">
        <v>8</v>
      </c>
      <c r="F12" s="104"/>
      <c r="G12" s="107" t="s">
        <v>8</v>
      </c>
      <c r="H12" s="104"/>
      <c r="I12" s="107" t="s">
        <v>8</v>
      </c>
      <c r="J12" s="104"/>
      <c r="K12" s="107" t="s">
        <v>8</v>
      </c>
      <c r="L12" s="104"/>
      <c r="M12" s="107" t="s">
        <v>8</v>
      </c>
      <c r="N12" s="104"/>
      <c r="O12" s="107" t="s">
        <v>8</v>
      </c>
      <c r="P12" s="104"/>
      <c r="Q12" s="107" t="s">
        <v>8</v>
      </c>
      <c r="R12" s="104"/>
      <c r="S12" s="107" t="s">
        <v>8</v>
      </c>
      <c r="T12" s="104"/>
      <c r="U12" s="107" t="s">
        <v>8</v>
      </c>
      <c r="V12" s="104"/>
      <c r="W12" s="107" t="s">
        <v>8</v>
      </c>
    </row>
    <row r="13" spans="1:23" s="100" customFormat="1" ht="8.25" customHeight="1" x14ac:dyDescent="0.45">
      <c r="A13" s="97"/>
      <c r="B13" s="97"/>
      <c r="C13" s="97"/>
      <c r="D13" s="97"/>
      <c r="E13" s="108"/>
      <c r="F13" s="109"/>
      <c r="G13" s="108"/>
      <c r="H13" s="109"/>
      <c r="I13" s="108"/>
      <c r="J13" s="109"/>
      <c r="K13" s="108"/>
      <c r="L13" s="109"/>
      <c r="M13" s="110"/>
      <c r="N13" s="111"/>
      <c r="O13" s="108"/>
      <c r="P13" s="111"/>
      <c r="Q13" s="108"/>
      <c r="R13" s="109"/>
      <c r="S13" s="108"/>
      <c r="T13" s="109"/>
      <c r="U13" s="108"/>
      <c r="V13" s="109"/>
      <c r="W13" s="108"/>
    </row>
    <row r="14" spans="1:23" s="100" customFormat="1" ht="18" customHeight="1" x14ac:dyDescent="0.45">
      <c r="A14" s="112" t="s">
        <v>141</v>
      </c>
      <c r="B14" s="97"/>
      <c r="C14" s="97"/>
      <c r="D14" s="97"/>
      <c r="E14" s="108">
        <v>650059588</v>
      </c>
      <c r="F14" s="109"/>
      <c r="G14" s="108">
        <v>132612302</v>
      </c>
      <c r="H14" s="109"/>
      <c r="I14" s="108">
        <v>-20106431</v>
      </c>
      <c r="J14" s="109"/>
      <c r="K14" s="108">
        <v>-277152157</v>
      </c>
      <c r="L14" s="109"/>
      <c r="M14" s="108">
        <v>-27340683</v>
      </c>
      <c r="N14" s="111"/>
      <c r="O14" s="108">
        <v>611374</v>
      </c>
      <c r="P14" s="111"/>
      <c r="Q14" s="108">
        <f>SUM(M14:O14)</f>
        <v>-26729309</v>
      </c>
      <c r="R14" s="109"/>
      <c r="S14" s="108">
        <f>SUM(E14:K14,Q14)</f>
        <v>458683993</v>
      </c>
      <c r="T14" s="109"/>
      <c r="U14" s="108">
        <v>0</v>
      </c>
      <c r="V14" s="109"/>
      <c r="W14" s="108">
        <f>SUM(S14:U14)</f>
        <v>458683993</v>
      </c>
    </row>
    <row r="15" spans="1:23" s="100" customFormat="1" ht="6" customHeight="1" x14ac:dyDescent="0.45">
      <c r="A15" s="113"/>
      <c r="B15" s="97"/>
      <c r="C15" s="97"/>
      <c r="D15" s="97"/>
      <c r="E15" s="108"/>
      <c r="F15" s="109"/>
      <c r="G15" s="108"/>
      <c r="H15" s="109"/>
      <c r="I15" s="108"/>
      <c r="J15" s="109"/>
      <c r="K15" s="108"/>
      <c r="L15" s="109"/>
      <c r="M15" s="108"/>
      <c r="N15" s="109"/>
      <c r="O15" s="108"/>
      <c r="P15" s="109"/>
      <c r="Q15" s="108"/>
      <c r="R15" s="109"/>
      <c r="S15" s="108"/>
      <c r="T15" s="109"/>
      <c r="U15" s="108"/>
      <c r="V15" s="109"/>
      <c r="W15" s="108"/>
    </row>
    <row r="16" spans="1:23" s="100" customFormat="1" ht="18" x14ac:dyDescent="0.45">
      <c r="A16" s="114" t="s">
        <v>149</v>
      </c>
      <c r="B16" s="115"/>
      <c r="C16" s="115"/>
      <c r="D16" s="115"/>
      <c r="E16" s="108"/>
      <c r="F16" s="109"/>
      <c r="G16" s="108"/>
      <c r="H16" s="109"/>
      <c r="I16" s="108"/>
      <c r="J16" s="109"/>
      <c r="K16" s="108"/>
      <c r="L16" s="109"/>
      <c r="M16" s="108"/>
      <c r="N16" s="109"/>
      <c r="O16" s="108"/>
      <c r="P16" s="109"/>
      <c r="Q16" s="108"/>
      <c r="R16" s="109"/>
      <c r="S16" s="108"/>
      <c r="T16" s="109"/>
      <c r="U16" s="108"/>
      <c r="V16" s="109"/>
      <c r="W16" s="108"/>
    </row>
    <row r="17" spans="1:23" s="100" customFormat="1" ht="17.399999999999999" x14ac:dyDescent="0.45">
      <c r="A17" s="101" t="s">
        <v>150</v>
      </c>
      <c r="B17" s="115"/>
      <c r="C17" s="115"/>
      <c r="D17" s="115"/>
      <c r="E17" s="116">
        <v>0</v>
      </c>
      <c r="F17" s="109"/>
      <c r="G17" s="116">
        <v>0</v>
      </c>
      <c r="H17" s="109"/>
      <c r="I17" s="116">
        <v>0</v>
      </c>
      <c r="J17" s="109"/>
      <c r="K17" s="116">
        <f>'9'!E42+'10'!E18</f>
        <v>-49743613</v>
      </c>
      <c r="L17" s="109"/>
      <c r="M17" s="116">
        <v>0</v>
      </c>
      <c r="N17" s="109"/>
      <c r="O17" s="116">
        <v>-61296</v>
      </c>
      <c r="P17" s="109"/>
      <c r="Q17" s="117">
        <f>SUM(M17:O17)</f>
        <v>-61296</v>
      </c>
      <c r="R17" s="118"/>
      <c r="S17" s="117">
        <f>SUM(E17:K17,Q17)</f>
        <v>-49804909</v>
      </c>
      <c r="T17" s="118"/>
      <c r="U17" s="117">
        <v>0</v>
      </c>
      <c r="V17" s="109"/>
      <c r="W17" s="117">
        <f t="shared" ref="W17" si="0">SUM(S17:U17)</f>
        <v>-49804909</v>
      </c>
    </row>
    <row r="18" spans="1:23" s="100" customFormat="1" ht="8.25" customHeight="1" x14ac:dyDescent="0.45">
      <c r="A18" s="97"/>
      <c r="B18" s="97"/>
      <c r="C18" s="97"/>
      <c r="D18" s="97"/>
      <c r="E18" s="119"/>
      <c r="F18" s="104"/>
      <c r="G18" s="119"/>
      <c r="H18" s="104"/>
      <c r="I18" s="119"/>
      <c r="J18" s="104"/>
      <c r="K18" s="119"/>
      <c r="L18" s="104"/>
      <c r="M18" s="119"/>
      <c r="N18" s="104"/>
      <c r="O18" s="119"/>
      <c r="P18" s="104"/>
      <c r="Q18" s="119"/>
      <c r="R18" s="104"/>
      <c r="S18" s="119"/>
      <c r="T18" s="104"/>
      <c r="U18" s="119"/>
      <c r="V18" s="104"/>
      <c r="W18" s="119"/>
    </row>
    <row r="19" spans="1:23" s="100" customFormat="1" ht="18.600000000000001" thickBot="1" x14ac:dyDescent="0.5">
      <c r="A19" s="112" t="s">
        <v>143</v>
      </c>
      <c r="B19" s="113"/>
      <c r="C19" s="113"/>
      <c r="D19" s="113"/>
      <c r="E19" s="120">
        <f>SUM(E14:E17)</f>
        <v>650059588</v>
      </c>
      <c r="F19" s="109"/>
      <c r="G19" s="120">
        <f>SUM(G14:G17)</f>
        <v>132612302</v>
      </c>
      <c r="H19" s="109"/>
      <c r="I19" s="120">
        <f>SUM(I14:I17)</f>
        <v>-20106431</v>
      </c>
      <c r="J19" s="109"/>
      <c r="K19" s="120">
        <f>SUM(K14:K17)</f>
        <v>-326895770</v>
      </c>
      <c r="L19" s="109"/>
      <c r="M19" s="120">
        <f>SUM(M14:M17)</f>
        <v>-27340683</v>
      </c>
      <c r="N19" s="109"/>
      <c r="O19" s="120">
        <f>SUM(O14:O17)</f>
        <v>550078</v>
      </c>
      <c r="P19" s="109"/>
      <c r="Q19" s="120">
        <f>SUM(Q14:Q17)</f>
        <v>-26790605</v>
      </c>
      <c r="R19" s="109"/>
      <c r="S19" s="120">
        <f>SUM(S14:S17)</f>
        <v>408879084</v>
      </c>
      <c r="T19" s="109"/>
      <c r="U19" s="120">
        <f>SUM(U14:U17)</f>
        <v>0</v>
      </c>
      <c r="V19" s="109"/>
      <c r="W19" s="120">
        <f>SUM(W14:W17)</f>
        <v>408879084</v>
      </c>
    </row>
    <row r="20" spans="1:23" s="100" customFormat="1" ht="18.600000000000001" thickTop="1" x14ac:dyDescent="0.45">
      <c r="A20" s="113"/>
      <c r="B20" s="113"/>
      <c r="C20" s="113"/>
      <c r="D20" s="113"/>
      <c r="E20" s="109"/>
      <c r="F20" s="109"/>
      <c r="G20" s="109"/>
      <c r="H20" s="109"/>
      <c r="I20" s="109"/>
      <c r="J20" s="109"/>
      <c r="K20" s="109"/>
      <c r="L20" s="109"/>
      <c r="M20" s="109"/>
      <c r="N20" s="109"/>
      <c r="O20" s="109"/>
      <c r="P20" s="109"/>
      <c r="Q20" s="109"/>
      <c r="R20" s="109"/>
      <c r="S20" s="109"/>
      <c r="T20" s="109"/>
      <c r="U20" s="109"/>
      <c r="V20" s="109"/>
      <c r="W20" s="109"/>
    </row>
    <row r="21" spans="1:23" s="100" customFormat="1" ht="18" customHeight="1" x14ac:dyDescent="0.45">
      <c r="A21" s="112" t="s">
        <v>144</v>
      </c>
      <c r="B21" s="97"/>
      <c r="C21" s="97"/>
      <c r="D21" s="97"/>
      <c r="E21" s="109">
        <v>650059588</v>
      </c>
      <c r="F21" s="109"/>
      <c r="G21" s="109">
        <v>132612302</v>
      </c>
      <c r="H21" s="109"/>
      <c r="I21" s="109">
        <v>-20106431</v>
      </c>
      <c r="J21" s="109"/>
      <c r="K21" s="109">
        <v>-301182403</v>
      </c>
      <c r="L21" s="109"/>
      <c r="M21" s="121">
        <v>-27340683</v>
      </c>
      <c r="N21" s="111"/>
      <c r="O21" s="109">
        <v>447918</v>
      </c>
      <c r="P21" s="111"/>
      <c r="Q21" s="109">
        <f>SUM(M21:O21)</f>
        <v>-26892765</v>
      </c>
      <c r="R21" s="109"/>
      <c r="S21" s="109">
        <f>SUM(E21:K21,Q21)</f>
        <v>434490291</v>
      </c>
      <c r="T21" s="109"/>
      <c r="U21" s="109">
        <v>0</v>
      </c>
      <c r="V21" s="109"/>
      <c r="W21" s="109">
        <f t="shared" ref="W21" si="1">SUM(S21:U21)</f>
        <v>434490291</v>
      </c>
    </row>
    <row r="22" spans="1:23" s="100" customFormat="1" ht="6" customHeight="1" x14ac:dyDescent="0.45">
      <c r="A22" s="113"/>
      <c r="B22" s="97"/>
      <c r="C22" s="97"/>
      <c r="D22" s="97"/>
      <c r="E22" s="109"/>
      <c r="F22" s="109"/>
      <c r="G22" s="109"/>
      <c r="H22" s="109"/>
      <c r="I22" s="109"/>
      <c r="J22" s="109"/>
      <c r="K22" s="109"/>
      <c r="L22" s="109"/>
      <c r="M22" s="109"/>
      <c r="N22" s="109"/>
      <c r="O22" s="109"/>
      <c r="P22" s="109"/>
      <c r="Q22" s="109"/>
      <c r="R22" s="109"/>
      <c r="S22" s="109"/>
      <c r="T22" s="109"/>
      <c r="U22" s="109"/>
      <c r="V22" s="109"/>
      <c r="W22" s="109"/>
    </row>
    <row r="23" spans="1:23" s="100" customFormat="1" ht="18" x14ac:dyDescent="0.45">
      <c r="A23" s="114" t="s">
        <v>149</v>
      </c>
      <c r="B23" s="115"/>
      <c r="C23" s="115"/>
      <c r="D23" s="115"/>
      <c r="E23" s="109"/>
      <c r="F23" s="109"/>
      <c r="G23" s="109"/>
      <c r="H23" s="109"/>
      <c r="I23" s="109"/>
      <c r="J23" s="109"/>
      <c r="K23" s="109"/>
      <c r="L23" s="109"/>
      <c r="M23" s="109"/>
      <c r="N23" s="109"/>
      <c r="O23" s="109"/>
      <c r="P23" s="109"/>
      <c r="Q23" s="109"/>
      <c r="R23" s="109"/>
      <c r="S23" s="109"/>
      <c r="T23" s="109"/>
      <c r="U23" s="109"/>
      <c r="V23" s="109"/>
      <c r="W23" s="109"/>
    </row>
    <row r="24" spans="1:23" s="100" customFormat="1" ht="17.399999999999999" x14ac:dyDescent="0.45">
      <c r="A24" s="101" t="s">
        <v>142</v>
      </c>
      <c r="B24" s="115"/>
      <c r="C24" s="115"/>
      <c r="D24" s="115"/>
      <c r="E24" s="122">
        <v>0</v>
      </c>
      <c r="F24" s="109"/>
      <c r="G24" s="122">
        <v>0</v>
      </c>
      <c r="H24" s="109"/>
      <c r="I24" s="122">
        <v>0</v>
      </c>
      <c r="J24" s="109"/>
      <c r="K24" s="122">
        <v>24030246</v>
      </c>
      <c r="L24" s="109"/>
      <c r="M24" s="122">
        <v>0</v>
      </c>
      <c r="N24" s="109"/>
      <c r="O24" s="122">
        <v>163456</v>
      </c>
      <c r="P24" s="109"/>
      <c r="Q24" s="123">
        <f>SUM(M24:O24)</f>
        <v>163456</v>
      </c>
      <c r="R24" s="118"/>
      <c r="S24" s="123">
        <f>SUM(E24:K24,Q24)</f>
        <v>24193702</v>
      </c>
      <c r="T24" s="118"/>
      <c r="U24" s="123">
        <v>0</v>
      </c>
      <c r="V24" s="109"/>
      <c r="W24" s="123">
        <f t="shared" ref="W24" si="2">SUM(S24:U24)</f>
        <v>24193702</v>
      </c>
    </row>
    <row r="25" spans="1:23" s="100" customFormat="1" ht="8.25" customHeight="1" x14ac:dyDescent="0.45">
      <c r="A25" s="97"/>
      <c r="B25" s="97"/>
      <c r="C25" s="97"/>
      <c r="D25" s="97"/>
      <c r="E25" s="104"/>
      <c r="F25" s="104"/>
      <c r="G25" s="104"/>
      <c r="H25" s="104"/>
      <c r="I25" s="104"/>
      <c r="J25" s="104"/>
      <c r="K25" s="104"/>
      <c r="L25" s="104"/>
      <c r="M25" s="104"/>
      <c r="N25" s="104"/>
      <c r="O25" s="104"/>
      <c r="P25" s="104"/>
      <c r="Q25" s="104"/>
      <c r="R25" s="104"/>
      <c r="S25" s="104"/>
      <c r="T25" s="104"/>
      <c r="U25" s="104"/>
      <c r="V25" s="104"/>
      <c r="W25" s="104"/>
    </row>
    <row r="26" spans="1:23" s="100" customFormat="1" ht="18.600000000000001" thickBot="1" x14ac:dyDescent="0.5">
      <c r="A26" s="112" t="s">
        <v>145</v>
      </c>
      <c r="B26" s="113"/>
      <c r="C26" s="113"/>
      <c r="D26" s="113"/>
      <c r="E26" s="124">
        <f>SUM(E21:E24)</f>
        <v>650059588</v>
      </c>
      <c r="F26" s="109"/>
      <c r="G26" s="124">
        <f>SUM(G21:G24)</f>
        <v>132612302</v>
      </c>
      <c r="H26" s="109"/>
      <c r="I26" s="124">
        <f>SUM(I21:I24)</f>
        <v>-20106431</v>
      </c>
      <c r="J26" s="109"/>
      <c r="K26" s="124">
        <f>SUM(K21:K24)</f>
        <v>-277152157</v>
      </c>
      <c r="L26" s="109"/>
      <c r="M26" s="124">
        <f>SUM(M21:M24)</f>
        <v>-27340683</v>
      </c>
      <c r="N26" s="109"/>
      <c r="O26" s="124">
        <f>SUM(O21:O24)</f>
        <v>611374</v>
      </c>
      <c r="P26" s="109"/>
      <c r="Q26" s="124">
        <f>SUM(Q21:Q24)</f>
        <v>-26729309</v>
      </c>
      <c r="R26" s="109"/>
      <c r="S26" s="124">
        <f>SUM(S21:S24)</f>
        <v>458683993</v>
      </c>
      <c r="T26" s="109"/>
      <c r="U26" s="124">
        <f>SUM(U21:U24)</f>
        <v>0</v>
      </c>
      <c r="V26" s="109"/>
      <c r="W26" s="124">
        <f>SUM(W21:W24)</f>
        <v>458683993</v>
      </c>
    </row>
    <row r="27" spans="1:23" s="100" customFormat="1" ht="18" thickTop="1" x14ac:dyDescent="0.45">
      <c r="A27" s="101"/>
      <c r="B27" s="115"/>
      <c r="C27" s="125"/>
      <c r="D27" s="115"/>
      <c r="E27" s="109"/>
      <c r="F27" s="109"/>
      <c r="G27" s="109"/>
      <c r="H27" s="109"/>
      <c r="I27" s="109"/>
      <c r="J27" s="109"/>
      <c r="K27" s="109"/>
      <c r="L27" s="126"/>
      <c r="M27" s="109"/>
      <c r="N27" s="109"/>
      <c r="O27" s="109"/>
      <c r="P27" s="109"/>
      <c r="Q27" s="109"/>
      <c r="R27" s="118"/>
      <c r="S27" s="109"/>
      <c r="T27" s="118"/>
      <c r="U27" s="109"/>
      <c r="V27" s="109"/>
      <c r="W27" s="109"/>
    </row>
    <row r="28" spans="1:23" s="100" customFormat="1" ht="18" customHeight="1" x14ac:dyDescent="0.45">
      <c r="A28" s="113"/>
      <c r="B28" s="113"/>
      <c r="C28" s="113"/>
      <c r="D28" s="113"/>
      <c r="E28" s="109"/>
      <c r="F28" s="109"/>
      <c r="G28" s="109"/>
      <c r="H28" s="109"/>
      <c r="I28" s="109"/>
      <c r="J28" s="109"/>
      <c r="K28" s="109"/>
      <c r="L28" s="109"/>
      <c r="M28" s="109"/>
      <c r="N28" s="109"/>
      <c r="O28" s="109"/>
      <c r="P28" s="109"/>
      <c r="Q28" s="109"/>
      <c r="R28" s="109"/>
      <c r="S28" s="109"/>
      <c r="T28" s="109"/>
      <c r="U28" s="109"/>
      <c r="V28" s="109"/>
      <c r="W28" s="101"/>
    </row>
    <row r="29" spans="1:23" s="100" customFormat="1" ht="18" customHeight="1" x14ac:dyDescent="0.45">
      <c r="A29" s="113"/>
      <c r="B29" s="113"/>
      <c r="C29" s="113"/>
      <c r="D29" s="113"/>
      <c r="E29" s="109"/>
      <c r="F29" s="109"/>
      <c r="G29" s="109"/>
      <c r="H29" s="109"/>
      <c r="I29" s="109"/>
      <c r="J29" s="109"/>
      <c r="K29" s="109"/>
      <c r="L29" s="109"/>
      <c r="M29" s="109"/>
      <c r="N29" s="109"/>
      <c r="O29" s="109"/>
      <c r="P29" s="109"/>
      <c r="Q29" s="109"/>
      <c r="R29" s="109"/>
      <c r="S29" s="109"/>
      <c r="T29" s="109"/>
      <c r="U29" s="109"/>
      <c r="V29" s="109"/>
      <c r="W29" s="101"/>
    </row>
    <row r="30" spans="1:23" s="100" customFormat="1" ht="18" customHeight="1" x14ac:dyDescent="0.45">
      <c r="A30" s="113"/>
      <c r="B30" s="113"/>
      <c r="C30" s="113"/>
      <c r="D30" s="113"/>
      <c r="E30" s="109"/>
      <c r="F30" s="109"/>
      <c r="G30" s="109"/>
      <c r="H30" s="109"/>
      <c r="I30" s="109"/>
      <c r="J30" s="109"/>
      <c r="K30" s="109"/>
      <c r="L30" s="109"/>
      <c r="M30" s="109"/>
      <c r="N30" s="109"/>
      <c r="O30" s="109"/>
      <c r="P30" s="109"/>
      <c r="Q30" s="109"/>
      <c r="R30" s="109"/>
      <c r="S30" s="109"/>
      <c r="T30" s="109"/>
      <c r="U30" s="109"/>
      <c r="V30" s="109"/>
      <c r="W30" s="101"/>
    </row>
    <row r="31" spans="1:23" s="100" customFormat="1" ht="18" customHeight="1" x14ac:dyDescent="0.45">
      <c r="A31" s="113"/>
      <c r="B31" s="113"/>
      <c r="C31" s="113"/>
      <c r="D31" s="113"/>
      <c r="E31" s="109"/>
      <c r="F31" s="109"/>
      <c r="G31" s="109"/>
      <c r="H31" s="109"/>
      <c r="I31" s="109"/>
      <c r="J31" s="109"/>
      <c r="K31" s="109"/>
      <c r="L31" s="109"/>
      <c r="M31" s="109"/>
      <c r="N31" s="109"/>
      <c r="O31" s="109"/>
      <c r="P31" s="109"/>
      <c r="Q31" s="109"/>
      <c r="R31" s="109"/>
      <c r="S31" s="109"/>
      <c r="T31" s="109"/>
      <c r="U31" s="109"/>
      <c r="V31" s="109"/>
      <c r="W31" s="101"/>
    </row>
    <row r="32" spans="1:23" s="100" customFormat="1" ht="18" customHeight="1" x14ac:dyDescent="0.45">
      <c r="A32" s="113"/>
      <c r="B32" s="113"/>
      <c r="C32" s="113"/>
      <c r="D32" s="113"/>
      <c r="E32" s="109"/>
      <c r="F32" s="109"/>
      <c r="G32" s="109"/>
      <c r="H32" s="109"/>
      <c r="I32" s="109"/>
      <c r="J32" s="109"/>
      <c r="K32" s="109"/>
      <c r="L32" s="109"/>
      <c r="M32" s="109"/>
      <c r="N32" s="109"/>
      <c r="O32" s="109"/>
      <c r="P32" s="109"/>
      <c r="Q32" s="109"/>
      <c r="R32" s="109"/>
      <c r="S32" s="109"/>
      <c r="T32" s="109"/>
      <c r="U32" s="109"/>
      <c r="V32" s="109"/>
      <c r="W32" s="101"/>
    </row>
    <row r="33" spans="1:23" ht="18" customHeight="1" x14ac:dyDescent="0.45">
      <c r="A33" s="89"/>
      <c r="B33" s="89"/>
      <c r="C33" s="89"/>
      <c r="D33" s="89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91"/>
      <c r="U33" s="91"/>
      <c r="V33" s="91"/>
      <c r="W33" s="127"/>
    </row>
    <row r="34" spans="1:23" ht="18" customHeight="1" x14ac:dyDescent="0.45">
      <c r="A34" s="89"/>
      <c r="B34" s="89"/>
      <c r="C34" s="89"/>
      <c r="D34" s="89"/>
      <c r="E34" s="91"/>
      <c r="F34" s="91"/>
      <c r="G34" s="91"/>
      <c r="H34" s="91"/>
      <c r="I34" s="91"/>
      <c r="J34" s="91"/>
      <c r="K34" s="91"/>
      <c r="L34" s="91"/>
      <c r="M34" s="91"/>
      <c r="N34" s="91"/>
      <c r="O34" s="91"/>
      <c r="P34" s="91"/>
      <c r="Q34" s="91"/>
      <c r="R34" s="91"/>
      <c r="S34" s="91"/>
      <c r="T34" s="91"/>
      <c r="U34" s="91"/>
      <c r="V34" s="91"/>
      <c r="W34" s="127"/>
    </row>
    <row r="35" spans="1:23" ht="18" customHeight="1" x14ac:dyDescent="0.45">
      <c r="A35" s="89"/>
      <c r="B35" s="89"/>
      <c r="C35" s="89"/>
      <c r="D35" s="89"/>
      <c r="E35" s="91"/>
      <c r="F35" s="91"/>
      <c r="G35" s="91"/>
      <c r="H35" s="91"/>
      <c r="I35" s="91"/>
      <c r="J35" s="91"/>
      <c r="K35" s="91"/>
      <c r="L35" s="91"/>
      <c r="M35" s="91"/>
      <c r="N35" s="91"/>
      <c r="O35" s="91"/>
      <c r="P35" s="91"/>
      <c r="Q35" s="91"/>
      <c r="R35" s="91"/>
      <c r="S35" s="91"/>
      <c r="T35" s="91"/>
      <c r="U35" s="91"/>
      <c r="V35" s="91"/>
      <c r="W35" s="127"/>
    </row>
    <row r="36" spans="1:23" ht="10.5" customHeight="1" x14ac:dyDescent="0.45">
      <c r="A36" s="89"/>
      <c r="B36" s="89"/>
      <c r="C36" s="89"/>
      <c r="D36" s="89"/>
      <c r="E36" s="91"/>
      <c r="F36" s="91"/>
      <c r="G36" s="91"/>
      <c r="H36" s="91"/>
      <c r="I36" s="91"/>
      <c r="J36" s="91"/>
      <c r="K36" s="91"/>
      <c r="L36" s="91"/>
      <c r="M36" s="91"/>
      <c r="N36" s="91"/>
      <c r="O36" s="91"/>
      <c r="P36" s="91"/>
      <c r="Q36" s="91"/>
      <c r="R36" s="91"/>
      <c r="S36" s="91"/>
      <c r="T36" s="91"/>
      <c r="U36" s="91"/>
      <c r="V36" s="91"/>
      <c r="W36" s="127"/>
    </row>
    <row r="38" spans="1:23" ht="21.9" customHeight="1" x14ac:dyDescent="0.45">
      <c r="A38" s="29" t="s">
        <v>35</v>
      </c>
      <c r="B38" s="70"/>
      <c r="C38" s="70"/>
      <c r="D38" s="70"/>
      <c r="E38" s="70"/>
      <c r="F38" s="70"/>
      <c r="G38" s="70"/>
      <c r="H38" s="70"/>
      <c r="I38" s="70"/>
      <c r="J38" s="70"/>
      <c r="K38" s="128"/>
      <c r="L38" s="128"/>
      <c r="M38" s="128"/>
      <c r="N38" s="128"/>
      <c r="O38" s="128"/>
      <c r="P38" s="128"/>
      <c r="Q38" s="128"/>
      <c r="R38" s="128"/>
      <c r="S38" s="128"/>
      <c r="T38" s="128"/>
      <c r="U38" s="128"/>
      <c r="V38" s="128"/>
      <c r="W38" s="129"/>
    </row>
    <row r="39" spans="1:23" ht="21.9" customHeight="1" x14ac:dyDescent="0.45"/>
  </sheetData>
  <mergeCells count="3">
    <mergeCell ref="E5:U5"/>
    <mergeCell ref="E6:S6"/>
    <mergeCell ref="M7:Q7"/>
  </mergeCells>
  <pageMargins left="0.4" right="0.4" top="0.5" bottom="0.6" header="0.49" footer="0.4"/>
  <pageSetup paperSize="9" scale="81" firstPageNumber="11" orientation="landscape" useFirstPageNumber="1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5A7FD6-B0CC-47CB-AC1E-ACB355C0BA91}">
  <dimension ref="A1:N30"/>
  <sheetViews>
    <sheetView tabSelected="1" view="pageLayout" zoomScale="82" zoomScaleNormal="110" zoomScaleSheetLayoutView="59" zoomScalePageLayoutView="82" workbookViewId="0">
      <selection activeCell="K17" sqref="K17"/>
    </sheetView>
  </sheetViews>
  <sheetFormatPr defaultColWidth="9" defaultRowHeight="15" customHeight="1" x14ac:dyDescent="0.3"/>
  <cols>
    <col min="1" max="1" width="1.5546875" style="65" customWidth="1"/>
    <col min="2" max="2" width="41.88671875" style="65" customWidth="1"/>
    <col min="3" max="3" width="6.88671875" style="65" customWidth="1"/>
    <col min="4" max="4" width="0.6640625" style="65" customWidth="1"/>
    <col min="5" max="5" width="16.6640625" style="65" customWidth="1"/>
    <col min="6" max="6" width="0.88671875" style="65" customWidth="1"/>
    <col min="7" max="7" width="14.6640625" style="65" customWidth="1"/>
    <col min="8" max="8" width="0.88671875" style="65" customWidth="1"/>
    <col min="9" max="9" width="14.6640625" style="65" customWidth="1"/>
    <col min="10" max="10" width="0.88671875" style="65" customWidth="1"/>
    <col min="11" max="11" width="14.6640625" style="65" customWidth="1"/>
    <col min="12" max="12" width="0.88671875" style="65" customWidth="1"/>
    <col min="13" max="13" width="14.6640625" style="65" customWidth="1"/>
    <col min="14" max="16384" width="9" style="65"/>
  </cols>
  <sheetData>
    <row r="1" spans="1:14" ht="15" customHeight="1" x14ac:dyDescent="0.3">
      <c r="A1" s="130" t="s">
        <v>0</v>
      </c>
      <c r="B1" s="130"/>
    </row>
    <row r="2" spans="1:14" ht="21" customHeight="1" x14ac:dyDescent="0.3">
      <c r="A2" s="89" t="s">
        <v>146</v>
      </c>
      <c r="B2" s="89"/>
      <c r="C2" s="89"/>
      <c r="D2" s="89"/>
      <c r="E2" s="32"/>
      <c r="F2" s="32"/>
      <c r="G2" s="32"/>
      <c r="H2" s="32"/>
      <c r="I2" s="131"/>
      <c r="J2" s="131"/>
      <c r="K2" s="131"/>
      <c r="L2" s="131"/>
      <c r="M2" s="32"/>
    </row>
    <row r="3" spans="1:14" ht="21" customHeight="1" x14ac:dyDescent="0.3">
      <c r="A3" s="92" t="s">
        <v>71</v>
      </c>
      <c r="B3" s="92"/>
      <c r="C3" s="92"/>
      <c r="D3" s="92"/>
      <c r="E3" s="132"/>
      <c r="F3" s="132"/>
      <c r="G3" s="132"/>
      <c r="H3" s="132"/>
      <c r="I3" s="133"/>
      <c r="J3" s="133"/>
      <c r="K3" s="133"/>
      <c r="L3" s="133"/>
      <c r="M3" s="132"/>
    </row>
    <row r="4" spans="1:14" ht="20.100000000000001" customHeight="1" x14ac:dyDescent="0.3">
      <c r="A4" s="89"/>
      <c r="B4" s="89"/>
      <c r="C4" s="89"/>
      <c r="D4" s="89"/>
      <c r="E4" s="32"/>
      <c r="F4" s="32"/>
      <c r="G4" s="32"/>
      <c r="H4" s="32"/>
      <c r="I4" s="131"/>
      <c r="J4" s="131"/>
      <c r="K4" s="131"/>
      <c r="L4" s="131"/>
      <c r="M4" s="32"/>
    </row>
    <row r="5" spans="1:14" ht="20.100000000000001" customHeight="1" x14ac:dyDescent="0.3">
      <c r="A5" s="89"/>
      <c r="B5" s="89"/>
      <c r="C5" s="89"/>
      <c r="D5" s="89"/>
      <c r="E5" s="193" t="s">
        <v>4</v>
      </c>
      <c r="F5" s="193"/>
      <c r="G5" s="193"/>
      <c r="H5" s="193"/>
      <c r="I5" s="193"/>
      <c r="J5" s="193"/>
      <c r="K5" s="193"/>
      <c r="L5" s="193"/>
      <c r="M5" s="193"/>
    </row>
    <row r="6" spans="1:14" ht="20.100000000000001" customHeight="1" x14ac:dyDescent="0.3">
      <c r="A6" s="134"/>
      <c r="B6" s="134"/>
      <c r="C6" s="134"/>
      <c r="D6" s="89"/>
      <c r="E6" s="96"/>
      <c r="F6" s="96"/>
      <c r="G6" s="96"/>
      <c r="H6" s="96"/>
      <c r="I6" s="96"/>
      <c r="J6" s="96"/>
      <c r="K6" s="96" t="s">
        <v>124</v>
      </c>
      <c r="L6" s="96"/>
      <c r="M6" s="96"/>
    </row>
    <row r="7" spans="1:14" ht="20.100000000000001" customHeight="1" x14ac:dyDescent="0.3">
      <c r="A7" s="134"/>
      <c r="B7" s="134"/>
      <c r="C7" s="134"/>
      <c r="D7" s="89"/>
      <c r="E7" s="96" t="s">
        <v>147</v>
      </c>
      <c r="F7" s="96"/>
      <c r="G7" s="96" t="s">
        <v>127</v>
      </c>
      <c r="H7" s="96"/>
      <c r="I7" s="96"/>
      <c r="J7" s="96"/>
      <c r="K7" s="96" t="s">
        <v>131</v>
      </c>
      <c r="L7" s="96"/>
      <c r="M7" s="96" t="s">
        <v>125</v>
      </c>
    </row>
    <row r="8" spans="1:14" ht="20.100000000000001" customHeight="1" x14ac:dyDescent="0.3">
      <c r="A8" s="134"/>
      <c r="B8" s="134"/>
      <c r="C8" s="134"/>
      <c r="D8" s="89"/>
      <c r="E8" s="96" t="s">
        <v>148</v>
      </c>
      <c r="F8" s="96"/>
      <c r="G8" s="96" t="s">
        <v>135</v>
      </c>
      <c r="H8" s="96"/>
      <c r="I8" s="96" t="s">
        <v>64</v>
      </c>
      <c r="J8" s="96"/>
      <c r="K8" s="96" t="s">
        <v>138</v>
      </c>
      <c r="L8" s="96"/>
      <c r="M8" s="96" t="s">
        <v>138</v>
      </c>
    </row>
    <row r="9" spans="1:14" ht="20.100000000000001" customHeight="1" x14ac:dyDescent="0.3">
      <c r="A9" s="134"/>
      <c r="B9" s="134"/>
      <c r="C9" s="134"/>
      <c r="D9" s="89"/>
      <c r="E9" s="95" t="s">
        <v>8</v>
      </c>
      <c r="F9" s="96"/>
      <c r="G9" s="95" t="s">
        <v>8</v>
      </c>
      <c r="H9" s="96"/>
      <c r="I9" s="95" t="s">
        <v>8</v>
      </c>
      <c r="J9" s="96"/>
      <c r="K9" s="95" t="s">
        <v>8</v>
      </c>
      <c r="L9" s="96"/>
      <c r="M9" s="95" t="s">
        <v>8</v>
      </c>
    </row>
    <row r="10" spans="1:14" ht="6" customHeight="1" x14ac:dyDescent="0.3">
      <c r="A10" s="134"/>
      <c r="B10" s="134"/>
      <c r="C10" s="134"/>
      <c r="D10" s="89"/>
      <c r="E10" s="24"/>
      <c r="F10" s="136"/>
      <c r="G10" s="24"/>
      <c r="H10" s="136"/>
      <c r="I10" s="24"/>
      <c r="J10" s="136"/>
      <c r="K10" s="24"/>
      <c r="L10" s="136"/>
      <c r="M10" s="138"/>
    </row>
    <row r="11" spans="1:14" ht="21.75" customHeight="1" x14ac:dyDescent="0.3">
      <c r="A11" s="89" t="s">
        <v>141</v>
      </c>
      <c r="B11" s="89"/>
      <c r="C11" s="134"/>
      <c r="D11" s="32"/>
      <c r="E11" s="24">
        <v>650059588</v>
      </c>
      <c r="F11" s="136"/>
      <c r="G11" s="24">
        <v>132612302</v>
      </c>
      <c r="H11" s="136"/>
      <c r="I11" s="24">
        <v>-418790322</v>
      </c>
      <c r="J11" s="136"/>
      <c r="K11" s="24">
        <v>0</v>
      </c>
      <c r="L11" s="136"/>
      <c r="M11" s="138">
        <f>SUM(E11:I11)</f>
        <v>363881568</v>
      </c>
    </row>
    <row r="12" spans="1:14" ht="6" customHeight="1" x14ac:dyDescent="0.3">
      <c r="A12" s="89"/>
      <c r="B12" s="89"/>
      <c r="C12" s="134"/>
      <c r="D12" s="32"/>
      <c r="E12" s="24"/>
      <c r="F12" s="136"/>
      <c r="G12" s="24"/>
      <c r="H12" s="136"/>
      <c r="I12" s="24"/>
      <c r="J12" s="136"/>
      <c r="K12" s="24"/>
      <c r="L12" s="136"/>
      <c r="M12" s="138"/>
    </row>
    <row r="13" spans="1:14" ht="21" customHeight="1" x14ac:dyDescent="0.3">
      <c r="A13" s="137" t="s">
        <v>149</v>
      </c>
      <c r="B13" s="140"/>
      <c r="C13" s="140"/>
      <c r="D13" s="140"/>
      <c r="E13" s="141"/>
      <c r="F13" s="137"/>
      <c r="G13" s="141"/>
      <c r="H13" s="137"/>
      <c r="I13" s="141"/>
      <c r="J13" s="137"/>
      <c r="K13" s="141"/>
      <c r="L13" s="137"/>
      <c r="M13" s="141"/>
    </row>
    <row r="14" spans="1:14" ht="21" customHeight="1" x14ac:dyDescent="0.3">
      <c r="A14" s="127" t="s">
        <v>150</v>
      </c>
      <c r="B14" s="140"/>
      <c r="C14" s="140"/>
      <c r="D14" s="140"/>
      <c r="E14" s="25">
        <v>0</v>
      </c>
      <c r="F14" s="135"/>
      <c r="G14" s="25">
        <v>0</v>
      </c>
      <c r="H14" s="135"/>
      <c r="I14" s="25">
        <f>'10'!I30</f>
        <v>-1825357</v>
      </c>
      <c r="J14" s="135"/>
      <c r="K14" s="25">
        <v>0</v>
      </c>
      <c r="L14" s="135"/>
      <c r="M14" s="142">
        <f>SUM(E14:I14)</f>
        <v>-1825357</v>
      </c>
    </row>
    <row r="15" spans="1:14" ht="6" customHeight="1" x14ac:dyDescent="0.3">
      <c r="A15" s="134"/>
      <c r="B15" s="134"/>
      <c r="C15" s="134"/>
      <c r="D15" s="134"/>
      <c r="E15" s="143"/>
      <c r="F15" s="96"/>
      <c r="G15" s="143"/>
      <c r="H15" s="96"/>
      <c r="I15" s="143"/>
      <c r="J15" s="96"/>
      <c r="K15" s="143"/>
      <c r="L15" s="96"/>
      <c r="M15" s="143"/>
    </row>
    <row r="16" spans="1:14" ht="21" customHeight="1" thickBot="1" x14ac:dyDescent="0.35">
      <c r="A16" s="144" t="s">
        <v>143</v>
      </c>
      <c r="B16" s="89"/>
      <c r="C16" s="89"/>
      <c r="D16" s="89"/>
      <c r="E16" s="145">
        <f>SUM(E11:E14)</f>
        <v>650059588</v>
      </c>
      <c r="F16" s="139"/>
      <c r="G16" s="145">
        <f>SUM(G11:G14)</f>
        <v>132612302</v>
      </c>
      <c r="H16" s="139"/>
      <c r="I16" s="145">
        <f>SUM(I11:I14)</f>
        <v>-420615679</v>
      </c>
      <c r="J16" s="139"/>
      <c r="K16" s="145">
        <f>SUM(K11:K14)</f>
        <v>0</v>
      </c>
      <c r="L16" s="139"/>
      <c r="M16" s="145">
        <f>SUM(E16:I16)</f>
        <v>362056211</v>
      </c>
      <c r="N16" s="139"/>
    </row>
    <row r="17" spans="1:13" ht="21" customHeight="1" thickTop="1" x14ac:dyDescent="0.3">
      <c r="A17" s="144"/>
      <c r="B17" s="89"/>
      <c r="C17" s="89"/>
      <c r="D17" s="89"/>
      <c r="E17" s="139"/>
      <c r="F17" s="139"/>
      <c r="G17" s="139"/>
      <c r="H17" s="139"/>
      <c r="I17" s="139"/>
      <c r="J17" s="139"/>
      <c r="K17" s="139"/>
      <c r="L17" s="139"/>
      <c r="M17" s="139"/>
    </row>
    <row r="18" spans="1:13" ht="21.75" customHeight="1" x14ac:dyDescent="0.3">
      <c r="A18" s="89" t="s">
        <v>144</v>
      </c>
      <c r="B18" s="89"/>
      <c r="C18" s="32"/>
      <c r="D18" s="32"/>
      <c r="E18" s="91">
        <v>650059588</v>
      </c>
      <c r="F18" s="136"/>
      <c r="G18" s="91">
        <v>132612302</v>
      </c>
      <c r="H18" s="136"/>
      <c r="I18" s="91">
        <v>-381876828</v>
      </c>
      <c r="J18" s="136"/>
      <c r="K18" s="91">
        <v>0</v>
      </c>
      <c r="L18" s="136"/>
      <c r="M18" s="139">
        <f>SUM(E18:I18)</f>
        <v>400795062</v>
      </c>
    </row>
    <row r="19" spans="1:13" ht="6" customHeight="1" x14ac:dyDescent="0.3">
      <c r="A19" s="89"/>
      <c r="B19" s="89"/>
      <c r="C19" s="32"/>
      <c r="D19" s="32"/>
      <c r="E19" s="91"/>
      <c r="F19" s="136"/>
      <c r="G19" s="91"/>
      <c r="H19" s="136"/>
      <c r="I19" s="91"/>
      <c r="J19" s="136"/>
      <c r="K19" s="91"/>
      <c r="L19" s="136"/>
      <c r="M19" s="139"/>
    </row>
    <row r="20" spans="1:13" ht="21" customHeight="1" x14ac:dyDescent="0.3">
      <c r="A20" s="137" t="s">
        <v>149</v>
      </c>
      <c r="B20" s="140"/>
      <c r="C20" s="140"/>
      <c r="D20" s="140"/>
      <c r="E20" s="137"/>
      <c r="F20" s="137"/>
      <c r="G20" s="137"/>
      <c r="H20" s="137"/>
      <c r="I20" s="137"/>
      <c r="J20" s="137"/>
      <c r="K20" s="137"/>
      <c r="L20" s="137"/>
      <c r="M20" s="137"/>
    </row>
    <row r="21" spans="1:13" ht="21" customHeight="1" x14ac:dyDescent="0.3">
      <c r="A21" s="127" t="s">
        <v>150</v>
      </c>
      <c r="B21" s="140"/>
      <c r="C21" s="140"/>
      <c r="D21" s="140"/>
      <c r="E21" s="94">
        <v>0</v>
      </c>
      <c r="F21" s="135"/>
      <c r="G21" s="94">
        <v>0</v>
      </c>
      <c r="H21" s="135"/>
      <c r="I21" s="94">
        <v>-36913494</v>
      </c>
      <c r="J21" s="135"/>
      <c r="K21" s="94">
        <v>0</v>
      </c>
      <c r="L21" s="135"/>
      <c r="M21" s="128">
        <f>SUM(E21:I21)</f>
        <v>-36913494</v>
      </c>
    </row>
    <row r="22" spans="1:13" ht="6" customHeight="1" x14ac:dyDescent="0.3">
      <c r="A22" s="134"/>
      <c r="B22" s="134"/>
      <c r="C22" s="134"/>
      <c r="D22" s="134"/>
      <c r="E22" s="96"/>
      <c r="F22" s="96"/>
      <c r="G22" s="96"/>
      <c r="H22" s="96"/>
      <c r="I22" s="96"/>
      <c r="J22" s="96"/>
      <c r="K22" s="96"/>
      <c r="L22" s="96"/>
      <c r="M22" s="96"/>
    </row>
    <row r="23" spans="1:13" ht="21" customHeight="1" thickBot="1" x14ac:dyDescent="0.35">
      <c r="A23" s="144" t="s">
        <v>145</v>
      </c>
      <c r="B23" s="89"/>
      <c r="C23" s="89"/>
      <c r="D23" s="89"/>
      <c r="E23" s="146">
        <f>SUM(E18:E21)</f>
        <v>650059588</v>
      </c>
      <c r="F23" s="139"/>
      <c r="G23" s="146">
        <f>SUM(G18:G21)</f>
        <v>132612302</v>
      </c>
      <c r="H23" s="139"/>
      <c r="I23" s="146">
        <f>SUM(I18:I21)</f>
        <v>-418790322</v>
      </c>
      <c r="J23" s="139"/>
      <c r="K23" s="146">
        <f>SUM(K18:K21)</f>
        <v>0</v>
      </c>
      <c r="L23" s="139"/>
      <c r="M23" s="146">
        <f>SUM(E23:I23)</f>
        <v>363881568</v>
      </c>
    </row>
    <row r="24" spans="1:13" ht="21" customHeight="1" thickTop="1" x14ac:dyDescent="0.3">
      <c r="A24" s="144"/>
      <c r="B24" s="89"/>
      <c r="C24" s="89"/>
      <c r="D24" s="89"/>
      <c r="E24" s="139"/>
      <c r="F24" s="139"/>
      <c r="G24" s="139"/>
      <c r="H24" s="139"/>
      <c r="I24" s="139"/>
      <c r="J24" s="139"/>
      <c r="K24" s="139"/>
      <c r="L24" s="139"/>
      <c r="M24" s="139"/>
    </row>
    <row r="25" spans="1:13" ht="21" customHeight="1" x14ac:dyDescent="0.3">
      <c r="A25" s="144"/>
      <c r="B25" s="89"/>
      <c r="C25" s="89"/>
      <c r="D25" s="89"/>
      <c r="E25" s="139"/>
      <c r="F25" s="139"/>
      <c r="G25" s="139"/>
      <c r="H25" s="139"/>
      <c r="I25" s="139"/>
      <c r="J25" s="139"/>
      <c r="K25" s="139"/>
      <c r="L25" s="139"/>
      <c r="M25" s="139"/>
    </row>
    <row r="26" spans="1:13" ht="21" customHeight="1" x14ac:dyDescent="0.3">
      <c r="A26" s="144"/>
      <c r="B26" s="89"/>
      <c r="C26" s="89"/>
      <c r="D26" s="89"/>
      <c r="E26" s="139"/>
      <c r="F26" s="139"/>
      <c r="G26" s="139"/>
      <c r="H26" s="139"/>
      <c r="I26" s="139"/>
      <c r="J26" s="139"/>
      <c r="K26" s="139"/>
      <c r="L26" s="139"/>
      <c r="M26" s="139"/>
    </row>
    <row r="28" spans="1:13" ht="18" customHeight="1" x14ac:dyDescent="0.3"/>
    <row r="29" spans="1:13" ht="20.25" customHeight="1" x14ac:dyDescent="0.3"/>
    <row r="30" spans="1:13" ht="21.9" customHeight="1" x14ac:dyDescent="0.3">
      <c r="A30" s="147" t="s">
        <v>35</v>
      </c>
      <c r="B30" s="147"/>
      <c r="C30" s="147"/>
      <c r="D30" s="147"/>
      <c r="E30" s="147"/>
      <c r="F30" s="147"/>
      <c r="G30" s="147"/>
      <c r="H30" s="147"/>
      <c r="I30" s="147"/>
      <c r="J30" s="129"/>
      <c r="K30" s="147"/>
      <c r="L30" s="129"/>
      <c r="M30" s="129"/>
    </row>
  </sheetData>
  <mergeCells count="1">
    <mergeCell ref="E5:M5"/>
  </mergeCells>
  <pageMargins left="0.8" right="0.8" top="0.5" bottom="0.6" header="0.49" footer="0.4"/>
  <pageSetup paperSize="9" scale="95" firstPageNumber="12" orientation="landscape" useFirstPageNumber="1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6B4B2F-5596-4003-8CDF-AC20AC484DB9}">
  <dimension ref="A1:L108"/>
  <sheetViews>
    <sheetView view="pageLayout" topLeftCell="A73" zoomScale="48" zoomScaleNormal="92" zoomScaleSheetLayoutView="92" zoomScalePageLayoutView="48" workbookViewId="0">
      <selection activeCell="D135" sqref="D135"/>
    </sheetView>
  </sheetViews>
  <sheetFormatPr defaultColWidth="9" defaultRowHeight="15" customHeight="1" x14ac:dyDescent="0.3"/>
  <cols>
    <col min="1" max="2" width="1.5546875" style="65" customWidth="1"/>
    <col min="3" max="3" width="49.109375" style="65" customWidth="1"/>
    <col min="4" max="4" width="8.33203125" style="65" bestFit="1" customWidth="1"/>
    <col min="5" max="5" width="0.6640625" style="65" customWidth="1"/>
    <col min="6" max="6" width="10.44140625" style="65" customWidth="1"/>
    <col min="7" max="7" width="0.6640625" style="65" customWidth="1"/>
    <col min="8" max="8" width="10.44140625" style="65" customWidth="1"/>
    <col min="9" max="9" width="0.6640625" style="65" customWidth="1"/>
    <col min="10" max="10" width="10.44140625" style="65" customWidth="1"/>
    <col min="11" max="11" width="0.6640625" style="65" customWidth="1"/>
    <col min="12" max="12" width="10.6640625" style="65" bestFit="1" customWidth="1"/>
    <col min="13" max="16384" width="9" style="65"/>
  </cols>
  <sheetData>
    <row r="1" spans="1:12" ht="15" customHeight="1" x14ac:dyDescent="0.3">
      <c r="A1" s="130" t="s">
        <v>0</v>
      </c>
      <c r="B1" s="130"/>
      <c r="F1" s="171"/>
      <c r="H1" s="148"/>
      <c r="J1" s="139"/>
    </row>
    <row r="2" spans="1:12" ht="18.899999999999999" customHeight="1" x14ac:dyDescent="0.3">
      <c r="A2" s="144" t="s">
        <v>151</v>
      </c>
      <c r="B2" s="89"/>
      <c r="C2" s="89"/>
      <c r="D2" s="32"/>
      <c r="E2" s="32"/>
      <c r="F2" s="171"/>
      <c r="G2" s="90"/>
      <c r="H2" s="90"/>
      <c r="I2" s="91"/>
      <c r="J2" s="90"/>
      <c r="K2" s="90"/>
      <c r="L2" s="90"/>
    </row>
    <row r="3" spans="1:12" ht="18.899999999999999" customHeight="1" x14ac:dyDescent="0.3">
      <c r="A3" s="92" t="s">
        <v>71</v>
      </c>
      <c r="B3" s="92"/>
      <c r="C3" s="92"/>
      <c r="D3" s="132"/>
      <c r="E3" s="132"/>
      <c r="F3" s="172"/>
      <c r="G3" s="166"/>
      <c r="H3" s="166"/>
      <c r="I3" s="167"/>
      <c r="J3" s="166"/>
      <c r="K3" s="166"/>
      <c r="L3" s="166"/>
    </row>
    <row r="4" spans="1:12" ht="15.9" customHeight="1" x14ac:dyDescent="0.3">
      <c r="A4" s="140"/>
      <c r="B4" s="140"/>
      <c r="C4" s="140"/>
      <c r="D4" s="149"/>
      <c r="E4" s="150"/>
      <c r="F4" s="151"/>
      <c r="G4" s="151"/>
      <c r="H4" s="151"/>
      <c r="I4" s="151"/>
      <c r="J4" s="151"/>
      <c r="K4" s="135"/>
      <c r="L4" s="151"/>
    </row>
    <row r="5" spans="1:12" ht="18.600000000000001" customHeight="1" x14ac:dyDescent="0.3">
      <c r="A5" s="137"/>
      <c r="B5" s="137"/>
      <c r="C5" s="137"/>
      <c r="D5" s="134"/>
      <c r="E5" s="134"/>
      <c r="F5" s="194" t="s">
        <v>3</v>
      </c>
      <c r="G5" s="194"/>
      <c r="H5" s="194"/>
      <c r="I5" s="152"/>
      <c r="J5" s="194" t="s">
        <v>4</v>
      </c>
      <c r="K5" s="194"/>
      <c r="L5" s="194"/>
    </row>
    <row r="6" spans="1:12" ht="18.600000000000001" customHeight="1" x14ac:dyDescent="0.3">
      <c r="A6" s="137"/>
      <c r="B6" s="137"/>
      <c r="C6" s="137"/>
      <c r="D6" s="134"/>
      <c r="E6" s="134"/>
      <c r="F6" s="153" t="s">
        <v>5</v>
      </c>
      <c r="G6" s="135"/>
      <c r="H6" s="153" t="s">
        <v>6</v>
      </c>
      <c r="I6" s="135"/>
      <c r="J6" s="153" t="s">
        <v>5</v>
      </c>
      <c r="K6" s="135"/>
      <c r="L6" s="153" t="s">
        <v>6</v>
      </c>
    </row>
    <row r="7" spans="1:12" ht="18.600000000000001" customHeight="1" x14ac:dyDescent="0.3">
      <c r="A7" s="127"/>
      <c r="B7" s="127"/>
      <c r="C7" s="127"/>
      <c r="D7" s="154" t="s">
        <v>7</v>
      </c>
      <c r="E7" s="150"/>
      <c r="F7" s="155" t="s">
        <v>8</v>
      </c>
      <c r="G7" s="135"/>
      <c r="H7" s="155" t="s">
        <v>8</v>
      </c>
      <c r="I7" s="135"/>
      <c r="J7" s="155" t="s">
        <v>8</v>
      </c>
      <c r="K7" s="135"/>
      <c r="L7" s="155" t="s">
        <v>8</v>
      </c>
    </row>
    <row r="8" spans="1:12" ht="18.600000000000001" customHeight="1" x14ac:dyDescent="0.3">
      <c r="A8" s="130" t="s">
        <v>152</v>
      </c>
      <c r="B8" s="130"/>
      <c r="C8" s="89"/>
      <c r="D8" s="157"/>
      <c r="E8" s="150"/>
      <c r="F8" s="156"/>
      <c r="G8" s="135"/>
      <c r="H8" s="151"/>
      <c r="I8" s="135"/>
      <c r="J8" s="156"/>
      <c r="K8" s="135"/>
      <c r="L8" s="151"/>
    </row>
    <row r="9" spans="1:12" ht="18.600000000000001" customHeight="1" x14ac:dyDescent="0.3">
      <c r="A9" s="140" t="s">
        <v>93</v>
      </c>
      <c r="B9" s="140"/>
      <c r="C9" s="140"/>
      <c r="D9" s="149"/>
      <c r="E9" s="150"/>
      <c r="F9" s="156">
        <f>'9'!E39</f>
        <v>-39597396</v>
      </c>
      <c r="G9" s="135"/>
      <c r="H9" s="151">
        <f>'9'!G39</f>
        <v>20085576</v>
      </c>
      <c r="I9" s="135"/>
      <c r="J9" s="156">
        <f>'9'!I39</f>
        <v>-1603928</v>
      </c>
      <c r="K9" s="135"/>
      <c r="L9" s="151">
        <f>'9'!K39</f>
        <v>-36924806</v>
      </c>
    </row>
    <row r="10" spans="1:12" ht="18.600000000000001" customHeight="1" x14ac:dyDescent="0.3">
      <c r="A10" s="140" t="s">
        <v>153</v>
      </c>
      <c r="B10" s="140"/>
      <c r="C10" s="140"/>
      <c r="D10" s="149"/>
      <c r="E10" s="150"/>
      <c r="F10" s="156"/>
      <c r="G10" s="135"/>
      <c r="H10" s="151"/>
      <c r="I10" s="135"/>
      <c r="J10" s="156"/>
      <c r="K10" s="135"/>
      <c r="L10" s="151"/>
    </row>
    <row r="11" spans="1:12" ht="18.600000000000001" customHeight="1" x14ac:dyDescent="0.3">
      <c r="B11" s="140" t="s">
        <v>154</v>
      </c>
      <c r="D11" s="149" t="s">
        <v>155</v>
      </c>
      <c r="E11" s="150"/>
      <c r="F11" s="156">
        <v>86708117</v>
      </c>
      <c r="G11" s="135"/>
      <c r="H11" s="151">
        <v>181556145</v>
      </c>
      <c r="I11" s="135"/>
      <c r="J11" s="156">
        <v>66763</v>
      </c>
      <c r="K11" s="135"/>
      <c r="L11" s="151">
        <v>275610</v>
      </c>
    </row>
    <row r="12" spans="1:12" ht="18.600000000000001" customHeight="1" x14ac:dyDescent="0.3">
      <c r="B12" s="140" t="s">
        <v>156</v>
      </c>
      <c r="D12" s="149">
        <v>26</v>
      </c>
      <c r="E12" s="150"/>
      <c r="F12" s="156">
        <v>-1288428</v>
      </c>
      <c r="G12" s="135"/>
      <c r="H12" s="151">
        <v>-255519</v>
      </c>
      <c r="I12" s="135"/>
      <c r="J12" s="156">
        <v>-724063</v>
      </c>
      <c r="K12" s="135"/>
      <c r="L12" s="151">
        <v>-2817288</v>
      </c>
    </row>
    <row r="13" spans="1:12" ht="18.600000000000001" customHeight="1" x14ac:dyDescent="0.3">
      <c r="B13" s="140" t="s">
        <v>157</v>
      </c>
      <c r="D13" s="149">
        <v>28</v>
      </c>
      <c r="E13" s="150"/>
      <c r="F13" s="156">
        <v>285451</v>
      </c>
      <c r="G13" s="135"/>
      <c r="H13" s="151">
        <v>882565</v>
      </c>
      <c r="I13" s="135"/>
      <c r="J13" s="156">
        <v>290832</v>
      </c>
      <c r="K13" s="135"/>
      <c r="L13" s="151">
        <v>0</v>
      </c>
    </row>
    <row r="14" spans="1:12" ht="18.600000000000001" customHeight="1" x14ac:dyDescent="0.3">
      <c r="B14" s="140" t="s">
        <v>158</v>
      </c>
      <c r="D14" s="149"/>
      <c r="E14" s="150"/>
      <c r="F14" s="156">
        <v>-2600000</v>
      </c>
      <c r="G14" s="135"/>
      <c r="H14" s="151">
        <v>3300000</v>
      </c>
      <c r="I14" s="135"/>
      <c r="J14" s="156">
        <v>-2800000</v>
      </c>
      <c r="K14" s="135"/>
      <c r="L14" s="151">
        <v>-85000000</v>
      </c>
    </row>
    <row r="15" spans="1:12" ht="18.600000000000001" customHeight="1" x14ac:dyDescent="0.3">
      <c r="B15" s="140" t="s">
        <v>159</v>
      </c>
      <c r="D15" s="149"/>
      <c r="E15" s="150"/>
      <c r="F15" s="156">
        <v>-11841618</v>
      </c>
      <c r="G15" s="135"/>
      <c r="H15" s="151">
        <v>-23744</v>
      </c>
      <c r="I15" s="135"/>
      <c r="J15" s="156">
        <v>-11829769</v>
      </c>
      <c r="K15" s="135"/>
      <c r="L15" s="151">
        <v>-23744</v>
      </c>
    </row>
    <row r="16" spans="1:12" ht="18.600000000000001" customHeight="1" x14ac:dyDescent="0.3">
      <c r="B16" s="140" t="s">
        <v>160</v>
      </c>
      <c r="D16" s="149">
        <v>16</v>
      </c>
      <c r="E16" s="150"/>
      <c r="F16" s="156">
        <v>15651</v>
      </c>
      <c r="G16" s="135"/>
      <c r="H16" s="151">
        <v>0</v>
      </c>
      <c r="I16" s="135"/>
      <c r="J16" s="156">
        <v>15651</v>
      </c>
      <c r="K16" s="135"/>
      <c r="L16" s="151">
        <v>0</v>
      </c>
    </row>
    <row r="17" spans="1:12" ht="18.600000000000001" customHeight="1" x14ac:dyDescent="0.3">
      <c r="B17" s="140" t="s">
        <v>161</v>
      </c>
      <c r="D17" s="149">
        <v>19</v>
      </c>
      <c r="E17" s="150"/>
      <c r="F17" s="156">
        <v>16042</v>
      </c>
      <c r="G17" s="135"/>
      <c r="H17" s="151">
        <v>0</v>
      </c>
      <c r="I17" s="135"/>
      <c r="J17" s="156">
        <v>16042</v>
      </c>
      <c r="K17" s="135"/>
      <c r="L17" s="151">
        <v>0</v>
      </c>
    </row>
    <row r="18" spans="1:12" ht="18.600000000000001" customHeight="1" x14ac:dyDescent="0.3">
      <c r="B18" s="140" t="s">
        <v>162</v>
      </c>
      <c r="D18" s="149">
        <v>19</v>
      </c>
      <c r="E18" s="150"/>
      <c r="F18" s="156">
        <v>475051</v>
      </c>
      <c r="G18" s="135"/>
      <c r="H18" s="151">
        <v>0</v>
      </c>
      <c r="I18" s="135"/>
      <c r="J18" s="156">
        <v>0</v>
      </c>
      <c r="K18" s="135"/>
      <c r="L18" s="151">
        <v>0</v>
      </c>
    </row>
    <row r="19" spans="1:12" ht="18.600000000000001" customHeight="1" x14ac:dyDescent="0.3">
      <c r="B19" s="140" t="s">
        <v>163</v>
      </c>
      <c r="D19" s="149">
        <v>19</v>
      </c>
      <c r="E19" s="150"/>
      <c r="F19" s="156">
        <v>6147</v>
      </c>
      <c r="G19" s="135"/>
      <c r="H19" s="151">
        <v>1003516</v>
      </c>
      <c r="I19" s="135"/>
      <c r="J19" s="156">
        <v>0</v>
      </c>
      <c r="K19" s="135"/>
      <c r="L19" s="151">
        <v>0</v>
      </c>
    </row>
    <row r="20" spans="1:12" ht="18.600000000000001" customHeight="1" x14ac:dyDescent="0.3">
      <c r="B20" s="140" t="s">
        <v>212</v>
      </c>
      <c r="D20" s="149">
        <v>19</v>
      </c>
      <c r="E20" s="150"/>
      <c r="F20" s="156">
        <v>658947</v>
      </c>
      <c r="G20" s="135"/>
      <c r="H20" s="151">
        <v>-450000</v>
      </c>
      <c r="I20" s="135"/>
      <c r="J20" s="156">
        <v>0</v>
      </c>
      <c r="K20" s="135"/>
      <c r="L20" s="151">
        <v>0</v>
      </c>
    </row>
    <row r="21" spans="1:12" ht="18.600000000000001" customHeight="1" x14ac:dyDescent="0.3">
      <c r="B21" s="140" t="s">
        <v>88</v>
      </c>
      <c r="D21" s="149">
        <v>13</v>
      </c>
      <c r="E21" s="150"/>
      <c r="F21" s="156">
        <v>0</v>
      </c>
      <c r="G21" s="135"/>
      <c r="H21" s="151">
        <v>0</v>
      </c>
      <c r="I21" s="135"/>
      <c r="J21" s="156">
        <f>40000000+29000000</f>
        <v>69000000</v>
      </c>
      <c r="K21" s="135"/>
      <c r="L21" s="151">
        <v>90000000</v>
      </c>
    </row>
    <row r="22" spans="1:12" ht="18.600000000000001" customHeight="1" x14ac:dyDescent="0.3">
      <c r="B22" s="140" t="s">
        <v>164</v>
      </c>
      <c r="D22" s="149" t="s">
        <v>200</v>
      </c>
      <c r="E22" s="150"/>
      <c r="F22" s="156">
        <v>0</v>
      </c>
      <c r="G22" s="135"/>
      <c r="H22" s="151">
        <v>5822</v>
      </c>
      <c r="I22" s="135"/>
      <c r="J22" s="156">
        <v>1304000</v>
      </c>
      <c r="K22" s="135"/>
      <c r="L22" s="151">
        <v>30000000</v>
      </c>
    </row>
    <row r="23" spans="1:12" ht="18.600000000000001" customHeight="1" x14ac:dyDescent="0.3">
      <c r="B23" s="140" t="s">
        <v>165</v>
      </c>
      <c r="D23" s="149" t="s">
        <v>200</v>
      </c>
      <c r="E23" s="150"/>
      <c r="F23" s="156">
        <v>-2885961</v>
      </c>
      <c r="G23" s="135"/>
      <c r="H23" s="151">
        <v>19549269</v>
      </c>
      <c r="I23" s="135"/>
      <c r="J23" s="156">
        <v>0</v>
      </c>
      <c r="K23" s="135"/>
      <c r="L23" s="151">
        <v>0</v>
      </c>
    </row>
    <row r="24" spans="1:12" ht="18.600000000000001" customHeight="1" x14ac:dyDescent="0.3">
      <c r="B24" s="140" t="s">
        <v>210</v>
      </c>
      <c r="D24" s="149">
        <v>22</v>
      </c>
      <c r="E24" s="150"/>
      <c r="F24" s="156">
        <v>-959129</v>
      </c>
      <c r="G24" s="135"/>
      <c r="H24" s="151">
        <v>554689</v>
      </c>
      <c r="I24" s="135"/>
      <c r="J24" s="156">
        <v>52739</v>
      </c>
      <c r="K24" s="135"/>
      <c r="L24" s="151">
        <v>82868</v>
      </c>
    </row>
    <row r="25" spans="1:12" ht="18.600000000000001" customHeight="1" x14ac:dyDescent="0.3">
      <c r="B25" s="140" t="s">
        <v>166</v>
      </c>
      <c r="D25" s="149"/>
      <c r="E25" s="150"/>
      <c r="F25" s="156">
        <v>-486676</v>
      </c>
      <c r="G25" s="135"/>
      <c r="H25" s="151">
        <v>0</v>
      </c>
      <c r="I25" s="135"/>
      <c r="J25" s="156">
        <v>4867345</v>
      </c>
      <c r="K25" s="135"/>
      <c r="L25" s="151">
        <v>0</v>
      </c>
    </row>
    <row r="26" spans="1:12" ht="18.600000000000001" customHeight="1" x14ac:dyDescent="0.3">
      <c r="B26" s="140" t="s">
        <v>213</v>
      </c>
      <c r="D26" s="149">
        <v>18</v>
      </c>
      <c r="E26" s="150"/>
      <c r="F26" s="156">
        <v>56000000</v>
      </c>
      <c r="G26" s="135"/>
      <c r="H26" s="151">
        <v>0</v>
      </c>
      <c r="I26" s="135"/>
      <c r="J26" s="156">
        <v>0</v>
      </c>
      <c r="K26" s="135"/>
      <c r="L26" s="151">
        <v>0</v>
      </c>
    </row>
    <row r="27" spans="1:12" ht="18.600000000000001" customHeight="1" x14ac:dyDescent="0.3">
      <c r="B27" s="140" t="s">
        <v>167</v>
      </c>
      <c r="D27" s="149">
        <v>32</v>
      </c>
      <c r="E27" s="150"/>
      <c r="F27" s="156">
        <v>0</v>
      </c>
      <c r="G27" s="135"/>
      <c r="H27" s="151">
        <v>0</v>
      </c>
      <c r="I27" s="135"/>
      <c r="J27" s="156">
        <v>-81000000</v>
      </c>
      <c r="K27" s="135"/>
      <c r="L27" s="151">
        <v>0</v>
      </c>
    </row>
    <row r="28" spans="1:12" ht="20.399999999999999" customHeight="1" x14ac:dyDescent="0.3">
      <c r="B28" s="140" t="s">
        <v>168</v>
      </c>
      <c r="D28" s="89"/>
      <c r="E28" s="150"/>
      <c r="F28" s="156">
        <v>2166111</v>
      </c>
      <c r="G28" s="135"/>
      <c r="H28" s="151">
        <v>3498556</v>
      </c>
      <c r="I28" s="135"/>
      <c r="J28" s="156">
        <v>0</v>
      </c>
      <c r="K28" s="135"/>
      <c r="L28" s="151">
        <v>0</v>
      </c>
    </row>
    <row r="29" spans="1:12" ht="6" customHeight="1" x14ac:dyDescent="0.3">
      <c r="C29" s="89"/>
      <c r="D29" s="89"/>
      <c r="E29" s="150"/>
      <c r="F29" s="156"/>
      <c r="G29" s="135"/>
      <c r="H29" s="151"/>
      <c r="I29" s="135"/>
      <c r="J29" s="156"/>
      <c r="K29" s="135"/>
      <c r="L29" s="151"/>
    </row>
    <row r="30" spans="1:12" ht="18.600000000000001" customHeight="1" x14ac:dyDescent="0.3">
      <c r="A30" s="140" t="s">
        <v>169</v>
      </c>
      <c r="B30" s="140"/>
      <c r="D30" s="140"/>
      <c r="E30" s="150"/>
      <c r="F30" s="156"/>
      <c r="G30" s="135"/>
      <c r="H30" s="151"/>
      <c r="I30" s="135"/>
      <c r="J30" s="156"/>
      <c r="K30" s="135"/>
      <c r="L30" s="139"/>
    </row>
    <row r="31" spans="1:12" ht="18.600000000000001" customHeight="1" x14ac:dyDescent="0.3">
      <c r="B31" s="158" t="s">
        <v>170</v>
      </c>
      <c r="D31" s="140"/>
      <c r="E31" s="150"/>
      <c r="F31" s="156">
        <v>11367782</v>
      </c>
      <c r="G31" s="135"/>
      <c r="H31" s="151">
        <v>57168771</v>
      </c>
      <c r="I31" s="135"/>
      <c r="J31" s="156">
        <v>403723</v>
      </c>
      <c r="K31" s="135"/>
      <c r="L31" s="151">
        <v>-274200</v>
      </c>
    </row>
    <row r="32" spans="1:12" ht="18.600000000000001" customHeight="1" x14ac:dyDescent="0.3">
      <c r="B32" s="159" t="s">
        <v>16</v>
      </c>
      <c r="D32" s="89"/>
      <c r="E32" s="150"/>
      <c r="F32" s="156">
        <v>-7900792</v>
      </c>
      <c r="G32" s="135"/>
      <c r="H32" s="151">
        <v>-75009970</v>
      </c>
      <c r="I32" s="135"/>
      <c r="J32" s="156">
        <v>0</v>
      </c>
      <c r="K32" s="135"/>
      <c r="L32" s="151">
        <v>0</v>
      </c>
    </row>
    <row r="33" spans="1:12" ht="18.600000000000001" customHeight="1" x14ac:dyDescent="0.3">
      <c r="B33" s="158" t="s">
        <v>17</v>
      </c>
      <c r="D33" s="89"/>
      <c r="E33" s="150"/>
      <c r="F33" s="156">
        <v>308289</v>
      </c>
      <c r="G33" s="135"/>
      <c r="H33" s="151">
        <v>2982175</v>
      </c>
      <c r="I33" s="135"/>
      <c r="J33" s="156">
        <v>-681276</v>
      </c>
      <c r="K33" s="135"/>
      <c r="L33" s="151">
        <v>0</v>
      </c>
    </row>
    <row r="34" spans="1:12" ht="18.600000000000001" customHeight="1" x14ac:dyDescent="0.3">
      <c r="B34" s="158" t="s">
        <v>19</v>
      </c>
      <c r="D34" s="89"/>
      <c r="E34" s="150"/>
      <c r="F34" s="156">
        <v>428976</v>
      </c>
      <c r="G34" s="135"/>
      <c r="H34" s="151">
        <v>-780464</v>
      </c>
      <c r="I34" s="135"/>
      <c r="J34" s="156">
        <v>-143912</v>
      </c>
      <c r="K34" s="135"/>
      <c r="L34" s="151">
        <v>-33010</v>
      </c>
    </row>
    <row r="35" spans="1:12" ht="18.600000000000001" customHeight="1" x14ac:dyDescent="0.3">
      <c r="B35" s="158" t="s">
        <v>31</v>
      </c>
      <c r="D35" s="89"/>
      <c r="E35" s="150"/>
      <c r="F35" s="156">
        <v>-994399</v>
      </c>
      <c r="G35" s="135"/>
      <c r="H35" s="151">
        <v>0</v>
      </c>
      <c r="I35" s="135"/>
      <c r="J35" s="156">
        <v>-297130</v>
      </c>
      <c r="K35" s="135"/>
      <c r="L35" s="151">
        <v>0</v>
      </c>
    </row>
    <row r="36" spans="1:12" ht="18.600000000000001" customHeight="1" x14ac:dyDescent="0.3">
      <c r="B36" s="158" t="s">
        <v>39</v>
      </c>
      <c r="D36" s="89"/>
      <c r="E36" s="150"/>
      <c r="F36" s="156">
        <v>2424043</v>
      </c>
      <c r="G36" s="135"/>
      <c r="H36" s="151">
        <v>-56846640</v>
      </c>
      <c r="I36" s="135"/>
      <c r="J36" s="156">
        <v>-687835</v>
      </c>
      <c r="K36" s="135"/>
      <c r="L36" s="151">
        <v>-101893</v>
      </c>
    </row>
    <row r="37" spans="1:12" ht="18.600000000000001" customHeight="1" x14ac:dyDescent="0.3">
      <c r="B37" s="158" t="s">
        <v>41</v>
      </c>
      <c r="D37" s="89"/>
      <c r="E37" s="150"/>
      <c r="F37" s="156">
        <v>-41918315</v>
      </c>
      <c r="G37" s="135"/>
      <c r="H37" s="151">
        <v>13170347</v>
      </c>
      <c r="I37" s="135"/>
      <c r="J37" s="156">
        <v>0</v>
      </c>
      <c r="K37" s="135"/>
      <c r="L37" s="151">
        <v>0</v>
      </c>
    </row>
    <row r="38" spans="1:12" ht="18.600000000000001" customHeight="1" x14ac:dyDescent="0.3">
      <c r="B38" s="158" t="s">
        <v>44</v>
      </c>
      <c r="D38" s="89"/>
      <c r="E38" s="150"/>
      <c r="F38" s="156">
        <v>-429099</v>
      </c>
      <c r="G38" s="135"/>
      <c r="H38" s="151">
        <v>384094</v>
      </c>
      <c r="I38" s="135"/>
      <c r="J38" s="156">
        <v>0</v>
      </c>
      <c r="K38" s="135"/>
      <c r="L38" s="151">
        <v>0</v>
      </c>
    </row>
    <row r="39" spans="1:12" ht="18.600000000000001" customHeight="1" x14ac:dyDescent="0.3">
      <c r="B39" s="158" t="s">
        <v>45</v>
      </c>
      <c r="D39" s="89"/>
      <c r="E39" s="150"/>
      <c r="F39" s="156">
        <v>1039746</v>
      </c>
      <c r="G39" s="135"/>
      <c r="H39" s="151">
        <v>-584708</v>
      </c>
      <c r="I39" s="135"/>
      <c r="J39" s="156">
        <v>-25007</v>
      </c>
      <c r="K39" s="135"/>
      <c r="L39" s="151">
        <v>34123</v>
      </c>
    </row>
    <row r="40" spans="1:12" ht="19.2" customHeight="1" x14ac:dyDescent="0.3">
      <c r="B40" s="158" t="s">
        <v>171</v>
      </c>
      <c r="D40" s="89"/>
      <c r="E40" s="150"/>
      <c r="F40" s="160">
        <v>-825530</v>
      </c>
      <c r="G40" s="135"/>
      <c r="H40" s="161">
        <v>0</v>
      </c>
      <c r="I40" s="135"/>
      <c r="J40" s="160">
        <v>-1066860</v>
      </c>
      <c r="K40" s="135"/>
      <c r="L40" s="161">
        <v>0</v>
      </c>
    </row>
    <row r="41" spans="1:12" ht="6" customHeight="1" x14ac:dyDescent="0.3">
      <c r="A41" s="140"/>
      <c r="B41" s="89"/>
      <c r="C41" s="89"/>
      <c r="D41" s="89"/>
      <c r="E41" s="150"/>
      <c r="F41" s="156"/>
      <c r="G41" s="135"/>
      <c r="H41" s="151"/>
      <c r="I41" s="135"/>
      <c r="J41" s="156"/>
      <c r="K41" s="135"/>
      <c r="L41" s="151"/>
    </row>
    <row r="42" spans="1:12" ht="17.399999999999999" customHeight="1" x14ac:dyDescent="0.3">
      <c r="A42" s="140" t="s">
        <v>172</v>
      </c>
      <c r="B42" s="89"/>
      <c r="C42" s="89"/>
      <c r="D42" s="89"/>
      <c r="E42" s="150"/>
      <c r="F42" s="174">
        <f>SUM(F8:F41)</f>
        <v>50173010</v>
      </c>
      <c r="G42" s="180"/>
      <c r="H42" s="173">
        <f>SUM(H8:H41)</f>
        <v>170190480</v>
      </c>
      <c r="I42" s="180"/>
      <c r="J42" s="174">
        <f>SUM(J8:J41)</f>
        <v>-24842685</v>
      </c>
      <c r="K42" s="180"/>
      <c r="L42" s="173">
        <f>SUM(L8:L41)</f>
        <v>-4782340</v>
      </c>
    </row>
    <row r="43" spans="1:12" ht="6" customHeight="1" x14ac:dyDescent="0.3">
      <c r="C43" s="89"/>
      <c r="D43" s="89"/>
      <c r="E43" s="150"/>
      <c r="F43" s="156"/>
      <c r="G43" s="135"/>
      <c r="H43" s="151"/>
      <c r="I43" s="135"/>
      <c r="J43" s="156"/>
      <c r="K43" s="135"/>
      <c r="L43" s="151"/>
    </row>
    <row r="44" spans="1:12" ht="18.600000000000001" customHeight="1" x14ac:dyDescent="0.3">
      <c r="A44" s="140"/>
      <c r="B44" s="162" t="s">
        <v>156</v>
      </c>
      <c r="D44" s="149">
        <v>26</v>
      </c>
      <c r="E44" s="150"/>
      <c r="F44" s="156">
        <v>1288428</v>
      </c>
      <c r="G44" s="135"/>
      <c r="H44" s="151">
        <v>255519</v>
      </c>
      <c r="I44" s="135"/>
      <c r="J44" s="156">
        <v>724063</v>
      </c>
      <c r="K44" s="135"/>
      <c r="L44" s="151">
        <v>2817288</v>
      </c>
    </row>
    <row r="45" spans="1:12" ht="18.600000000000001" customHeight="1" x14ac:dyDescent="0.3">
      <c r="A45" s="140"/>
      <c r="B45" s="158" t="s">
        <v>173</v>
      </c>
      <c r="D45" s="149"/>
      <c r="E45" s="150"/>
      <c r="F45" s="156">
        <v>14924507</v>
      </c>
      <c r="G45" s="135"/>
      <c r="H45" s="151">
        <v>19345308</v>
      </c>
      <c r="I45" s="135"/>
      <c r="J45" s="156">
        <v>471689</v>
      </c>
      <c r="K45" s="135"/>
      <c r="L45" s="151">
        <v>502377</v>
      </c>
    </row>
    <row r="46" spans="1:12" ht="18.600000000000001" customHeight="1" x14ac:dyDescent="0.3">
      <c r="A46" s="140"/>
      <c r="B46" s="158" t="s">
        <v>157</v>
      </c>
      <c r="D46" s="149">
        <v>28</v>
      </c>
      <c r="E46" s="150"/>
      <c r="F46" s="156">
        <v>-285451</v>
      </c>
      <c r="G46" s="135"/>
      <c r="H46" s="151">
        <v>-882565</v>
      </c>
      <c r="I46" s="135"/>
      <c r="J46" s="156">
        <v>-290832</v>
      </c>
      <c r="K46" s="135"/>
      <c r="L46" s="151">
        <v>0</v>
      </c>
    </row>
    <row r="47" spans="1:12" ht="19.2" customHeight="1" x14ac:dyDescent="0.3">
      <c r="B47" s="158" t="s">
        <v>174</v>
      </c>
      <c r="D47" s="89"/>
      <c r="E47" s="150"/>
      <c r="F47" s="160">
        <v>-7908985</v>
      </c>
      <c r="G47" s="135"/>
      <c r="H47" s="161">
        <v>-16648464</v>
      </c>
      <c r="I47" s="135"/>
      <c r="J47" s="160">
        <v>-379050</v>
      </c>
      <c r="K47" s="135"/>
      <c r="L47" s="161">
        <v>-471691</v>
      </c>
    </row>
    <row r="48" spans="1:12" ht="6" customHeight="1" x14ac:dyDescent="0.3">
      <c r="C48" s="89"/>
      <c r="D48" s="89"/>
      <c r="E48" s="150"/>
      <c r="F48" s="156"/>
      <c r="G48" s="135"/>
      <c r="H48" s="151"/>
      <c r="I48" s="135"/>
      <c r="J48" s="156"/>
      <c r="K48" s="135"/>
      <c r="L48" s="151"/>
    </row>
    <row r="49" spans="1:12" ht="21" customHeight="1" x14ac:dyDescent="0.3">
      <c r="A49" s="140" t="s">
        <v>175</v>
      </c>
      <c r="B49" s="89"/>
      <c r="C49" s="89"/>
      <c r="D49" s="157"/>
      <c r="E49" s="150"/>
      <c r="F49" s="160">
        <f>SUM(F42:F47)</f>
        <v>58191509</v>
      </c>
      <c r="G49" s="135"/>
      <c r="H49" s="161">
        <f t="shared" ref="H49:L49" si="0">SUM(H42:H47)</f>
        <v>172260278</v>
      </c>
      <c r="I49" s="135"/>
      <c r="J49" s="160">
        <f>SUM(J42:J47)</f>
        <v>-24316815</v>
      </c>
      <c r="K49" s="135"/>
      <c r="L49" s="161">
        <f t="shared" si="0"/>
        <v>-1934366</v>
      </c>
    </row>
    <row r="50" spans="1:12" ht="14.25" customHeight="1" x14ac:dyDescent="0.3">
      <c r="A50" s="140"/>
      <c r="B50" s="89"/>
      <c r="C50" s="89"/>
      <c r="D50" s="32"/>
      <c r="E50" s="150"/>
      <c r="F50" s="151"/>
      <c r="G50" s="135"/>
      <c r="H50" s="151"/>
      <c r="I50" s="135"/>
      <c r="J50" s="151"/>
      <c r="K50" s="135"/>
      <c r="L50" s="151"/>
    </row>
    <row r="51" spans="1:12" ht="14.25" customHeight="1" x14ac:dyDescent="0.3">
      <c r="A51" s="140"/>
      <c r="B51" s="89"/>
      <c r="C51" s="89"/>
      <c r="D51" s="32"/>
      <c r="E51" s="150"/>
      <c r="F51" s="151"/>
      <c r="G51" s="135"/>
      <c r="H51" s="151"/>
      <c r="I51" s="135"/>
      <c r="J51" s="151"/>
      <c r="K51" s="135"/>
      <c r="L51" s="151"/>
    </row>
    <row r="52" spans="1:12" ht="14.25" customHeight="1" x14ac:dyDescent="0.3">
      <c r="A52" s="140"/>
      <c r="B52" s="89"/>
      <c r="C52" s="89"/>
      <c r="D52" s="32"/>
      <c r="E52" s="150"/>
      <c r="F52" s="151"/>
      <c r="G52" s="135"/>
      <c r="H52" s="151"/>
      <c r="I52" s="135"/>
      <c r="J52" s="151"/>
      <c r="K52" s="135"/>
      <c r="L52" s="151"/>
    </row>
    <row r="53" spans="1:12" ht="14.25" customHeight="1" x14ac:dyDescent="0.3">
      <c r="A53" s="140"/>
      <c r="B53" s="89"/>
      <c r="C53" s="89"/>
      <c r="D53" s="32"/>
      <c r="E53" s="150"/>
      <c r="F53" s="151"/>
      <c r="G53" s="135"/>
      <c r="H53" s="151"/>
      <c r="I53" s="135"/>
      <c r="J53" s="151"/>
      <c r="K53" s="135"/>
      <c r="L53" s="151"/>
    </row>
    <row r="54" spans="1:12" ht="21.9" customHeight="1" x14ac:dyDescent="0.3">
      <c r="A54" s="170" t="s">
        <v>35</v>
      </c>
      <c r="B54" s="170"/>
      <c r="C54" s="170"/>
      <c r="D54" s="163"/>
      <c r="E54" s="132"/>
      <c r="F54" s="94"/>
      <c r="G54" s="94"/>
      <c r="H54" s="94"/>
      <c r="I54" s="94"/>
      <c r="J54" s="94"/>
      <c r="K54" s="94"/>
      <c r="L54" s="94"/>
    </row>
    <row r="55" spans="1:12" ht="21.9" customHeight="1" x14ac:dyDescent="0.3">
      <c r="A55" s="89" t="s">
        <v>0</v>
      </c>
      <c r="B55" s="140"/>
      <c r="C55" s="140"/>
      <c r="D55" s="32"/>
      <c r="E55" s="32"/>
      <c r="F55" s="91"/>
      <c r="G55" s="91"/>
      <c r="H55" s="91"/>
      <c r="I55" s="91"/>
      <c r="J55" s="91"/>
      <c r="K55" s="91"/>
      <c r="L55" s="91"/>
    </row>
    <row r="56" spans="1:12" ht="18.899999999999999" customHeight="1" x14ac:dyDescent="0.3">
      <c r="A56" s="89" t="s">
        <v>202</v>
      </c>
      <c r="B56" s="89"/>
      <c r="C56" s="89"/>
      <c r="D56" s="32"/>
      <c r="E56" s="32"/>
      <c r="F56" s="90"/>
      <c r="G56" s="90"/>
      <c r="H56" s="90"/>
      <c r="I56" s="91"/>
      <c r="J56" s="90"/>
      <c r="K56" s="90"/>
      <c r="L56" s="90"/>
    </row>
    <row r="57" spans="1:12" ht="18.899999999999999" customHeight="1" x14ac:dyDescent="0.3">
      <c r="A57" s="92" t="s">
        <v>71</v>
      </c>
      <c r="B57" s="92"/>
      <c r="C57" s="92"/>
      <c r="D57" s="163"/>
      <c r="E57" s="132"/>
      <c r="F57" s="93"/>
      <c r="G57" s="93"/>
      <c r="H57" s="93"/>
      <c r="I57" s="94"/>
      <c r="J57" s="93"/>
      <c r="K57" s="93"/>
      <c r="L57" s="93"/>
    </row>
    <row r="58" spans="1:12" ht="18.899999999999999" customHeight="1" x14ac:dyDescent="0.3">
      <c r="A58" s="89"/>
      <c r="B58" s="89"/>
      <c r="C58" s="89"/>
      <c r="D58" s="134"/>
      <c r="E58" s="32"/>
      <c r="F58" s="90"/>
      <c r="G58" s="90"/>
      <c r="H58" s="90"/>
      <c r="I58" s="91"/>
      <c r="J58" s="90"/>
      <c r="K58" s="90"/>
      <c r="L58" s="90"/>
    </row>
    <row r="59" spans="1:12" ht="18.899999999999999" customHeight="1" x14ac:dyDescent="0.3">
      <c r="A59" s="137"/>
      <c r="B59" s="137"/>
      <c r="C59" s="137"/>
      <c r="D59" s="134"/>
      <c r="E59" s="134"/>
      <c r="F59" s="194" t="s">
        <v>3</v>
      </c>
      <c r="G59" s="194"/>
      <c r="H59" s="194"/>
      <c r="I59" s="152"/>
      <c r="J59" s="194" t="s">
        <v>4</v>
      </c>
      <c r="K59" s="194"/>
      <c r="L59" s="194"/>
    </row>
    <row r="60" spans="1:12" ht="18.899999999999999" customHeight="1" x14ac:dyDescent="0.3">
      <c r="A60" s="137"/>
      <c r="B60" s="137"/>
      <c r="C60" s="137"/>
      <c r="D60" s="134"/>
      <c r="E60" s="134"/>
      <c r="F60" s="135" t="s">
        <v>5</v>
      </c>
      <c r="G60" s="164"/>
      <c r="H60" s="135" t="s">
        <v>6</v>
      </c>
      <c r="I60" s="135"/>
      <c r="J60" s="135" t="s">
        <v>5</v>
      </c>
      <c r="K60" s="164"/>
      <c r="L60" s="135" t="s">
        <v>6</v>
      </c>
    </row>
    <row r="61" spans="1:12" ht="18.899999999999999" customHeight="1" x14ac:dyDescent="0.3">
      <c r="A61" s="127"/>
      <c r="B61" s="127"/>
      <c r="C61" s="127"/>
      <c r="D61" s="154" t="s">
        <v>7</v>
      </c>
      <c r="E61" s="150"/>
      <c r="F61" s="155" t="s">
        <v>8</v>
      </c>
      <c r="G61" s="135"/>
      <c r="H61" s="155" t="s">
        <v>8</v>
      </c>
      <c r="I61" s="135"/>
      <c r="J61" s="155" t="s">
        <v>8</v>
      </c>
      <c r="K61" s="135"/>
      <c r="L61" s="155" t="s">
        <v>8</v>
      </c>
    </row>
    <row r="62" spans="1:12" ht="8.25" customHeight="1" x14ac:dyDescent="0.3">
      <c r="A62" s="140"/>
      <c r="B62" s="89"/>
      <c r="C62" s="89"/>
      <c r="D62" s="32"/>
      <c r="E62" s="150"/>
      <c r="F62" s="156"/>
      <c r="G62" s="135"/>
      <c r="H62" s="151"/>
      <c r="I62" s="135"/>
      <c r="J62" s="156"/>
      <c r="K62" s="135"/>
      <c r="L62" s="151"/>
    </row>
    <row r="63" spans="1:12" ht="18.899999999999999" customHeight="1" x14ac:dyDescent="0.3">
      <c r="A63" s="89" t="s">
        <v>176</v>
      </c>
      <c r="B63" s="89"/>
      <c r="C63" s="89"/>
      <c r="D63" s="32"/>
      <c r="E63" s="32"/>
      <c r="F63" s="156"/>
      <c r="G63" s="135"/>
      <c r="H63" s="151"/>
      <c r="I63" s="135"/>
      <c r="J63" s="156"/>
      <c r="K63" s="91"/>
      <c r="L63" s="91"/>
    </row>
    <row r="64" spans="1:12" ht="18.899999999999999" customHeight="1" x14ac:dyDescent="0.3">
      <c r="A64" s="65" t="s">
        <v>177</v>
      </c>
      <c r="D64" s="32"/>
      <c r="E64" s="32"/>
      <c r="F64" s="156">
        <v>-775473</v>
      </c>
      <c r="G64" s="135"/>
      <c r="H64" s="151">
        <v>-547539</v>
      </c>
      <c r="I64" s="135"/>
      <c r="J64" s="156">
        <v>-247013</v>
      </c>
      <c r="K64" s="135"/>
      <c r="L64" s="151">
        <v>-126400</v>
      </c>
    </row>
    <row r="65" spans="1:12" ht="18.899999999999999" customHeight="1" x14ac:dyDescent="0.3">
      <c r="A65" s="65" t="s">
        <v>178</v>
      </c>
      <c r="D65" s="32"/>
      <c r="E65" s="32"/>
      <c r="F65" s="156">
        <v>11973454</v>
      </c>
      <c r="G65" s="135"/>
      <c r="H65" s="151">
        <v>23800</v>
      </c>
      <c r="I65" s="135"/>
      <c r="J65" s="156">
        <v>12278560</v>
      </c>
      <c r="K65" s="135"/>
      <c r="L65" s="151">
        <v>23800</v>
      </c>
    </row>
    <row r="66" spans="1:12" ht="18.899999999999999" customHeight="1" x14ac:dyDescent="0.3">
      <c r="A66" s="65" t="s">
        <v>179</v>
      </c>
      <c r="D66" s="32"/>
      <c r="E66" s="32"/>
      <c r="F66" s="156">
        <v>-294600</v>
      </c>
      <c r="G66" s="135"/>
      <c r="H66" s="151">
        <v>0</v>
      </c>
      <c r="I66" s="135"/>
      <c r="J66" s="156">
        <v>-184900</v>
      </c>
      <c r="K66" s="135"/>
      <c r="L66" s="151">
        <v>0</v>
      </c>
    </row>
    <row r="67" spans="1:12" ht="18.899999999999999" customHeight="1" x14ac:dyDescent="0.3">
      <c r="A67" s="65" t="s">
        <v>180</v>
      </c>
      <c r="D67" s="32"/>
      <c r="E67" s="32"/>
      <c r="F67" s="156">
        <v>6</v>
      </c>
      <c r="G67" s="135"/>
      <c r="H67" s="151">
        <v>0</v>
      </c>
      <c r="I67" s="135"/>
      <c r="J67" s="156">
        <v>119541</v>
      </c>
      <c r="K67" s="135"/>
      <c r="L67" s="151">
        <v>0</v>
      </c>
    </row>
    <row r="68" spans="1:12" ht="18.899999999999999" customHeight="1" x14ac:dyDescent="0.3">
      <c r="A68" s="65" t="s">
        <v>181</v>
      </c>
      <c r="D68" s="32">
        <v>19</v>
      </c>
      <c r="E68" s="32"/>
      <c r="F68" s="156">
        <v>-41259878</v>
      </c>
      <c r="G68" s="135"/>
      <c r="H68" s="151">
        <v>-36490745</v>
      </c>
      <c r="I68" s="135"/>
      <c r="J68" s="156">
        <v>0</v>
      </c>
      <c r="K68" s="135"/>
      <c r="L68" s="151">
        <v>0</v>
      </c>
    </row>
    <row r="69" spans="1:12" ht="18.899999999999999" customHeight="1" x14ac:dyDescent="0.3">
      <c r="A69" s="65" t="s">
        <v>182</v>
      </c>
      <c r="D69" s="149"/>
      <c r="E69" s="32"/>
      <c r="F69" s="156">
        <v>-2500000</v>
      </c>
      <c r="G69" s="135"/>
      <c r="H69" s="151">
        <v>0</v>
      </c>
      <c r="I69" s="135"/>
      <c r="J69" s="156">
        <v>-2500000</v>
      </c>
      <c r="K69" s="135"/>
      <c r="L69" s="151">
        <v>0</v>
      </c>
    </row>
    <row r="70" spans="1:12" ht="18.899999999999999" customHeight="1" x14ac:dyDescent="0.3">
      <c r="A70" s="65" t="s">
        <v>183</v>
      </c>
      <c r="D70" s="32">
        <v>32</v>
      </c>
      <c r="E70" s="32"/>
      <c r="F70" s="156">
        <v>0</v>
      </c>
      <c r="G70" s="135"/>
      <c r="H70" s="151">
        <v>0</v>
      </c>
      <c r="I70" s="135"/>
      <c r="J70" s="156">
        <v>81000000</v>
      </c>
      <c r="K70" s="135"/>
      <c r="L70" s="151">
        <v>0</v>
      </c>
    </row>
    <row r="71" spans="1:12" ht="18.899999999999999" customHeight="1" x14ac:dyDescent="0.3">
      <c r="A71" s="65" t="s">
        <v>184</v>
      </c>
      <c r="D71" s="32">
        <v>13</v>
      </c>
      <c r="E71" s="32"/>
      <c r="F71" s="156">
        <v>0</v>
      </c>
      <c r="G71" s="135"/>
      <c r="H71" s="151">
        <v>0</v>
      </c>
      <c r="I71" s="135"/>
      <c r="J71" s="156">
        <v>0</v>
      </c>
      <c r="K71" s="135"/>
      <c r="L71" s="151">
        <v>-130000000</v>
      </c>
    </row>
    <row r="72" spans="1:12" ht="18.899999999999999" customHeight="1" x14ac:dyDescent="0.3">
      <c r="A72" s="65" t="s">
        <v>185</v>
      </c>
      <c r="B72" s="140"/>
      <c r="D72" s="32">
        <v>14</v>
      </c>
      <c r="E72" s="149"/>
      <c r="F72" s="156">
        <v>0</v>
      </c>
      <c r="G72" s="135"/>
      <c r="H72" s="151">
        <v>-11550000</v>
      </c>
      <c r="I72" s="135"/>
      <c r="J72" s="156">
        <v>0</v>
      </c>
      <c r="K72" s="135"/>
      <c r="L72" s="151">
        <v>-11550000</v>
      </c>
    </row>
    <row r="73" spans="1:12" ht="18.899999999999999" customHeight="1" x14ac:dyDescent="0.3">
      <c r="A73" s="65" t="s">
        <v>186</v>
      </c>
      <c r="B73" s="140"/>
      <c r="D73" s="32">
        <v>14</v>
      </c>
      <c r="E73" s="149"/>
      <c r="F73" s="156">
        <v>548261</v>
      </c>
      <c r="G73" s="135"/>
      <c r="H73" s="151">
        <v>23506100</v>
      </c>
      <c r="I73" s="135"/>
      <c r="J73" s="156">
        <v>0</v>
      </c>
      <c r="K73" s="135"/>
      <c r="L73" s="151">
        <v>0</v>
      </c>
    </row>
    <row r="74" spans="1:12" ht="18.899999999999999" customHeight="1" x14ac:dyDescent="0.3">
      <c r="A74" s="65" t="s">
        <v>187</v>
      </c>
      <c r="B74" s="140"/>
      <c r="D74" s="32">
        <v>14</v>
      </c>
      <c r="E74" s="149"/>
      <c r="F74" s="156">
        <v>4132655</v>
      </c>
      <c r="G74" s="135"/>
      <c r="H74" s="151">
        <v>0</v>
      </c>
      <c r="I74" s="135"/>
      <c r="J74" s="156">
        <v>4132655</v>
      </c>
      <c r="K74" s="135"/>
      <c r="L74" s="151">
        <v>0</v>
      </c>
    </row>
    <row r="75" spans="1:12" ht="18.899999999999999" customHeight="1" x14ac:dyDescent="0.3">
      <c r="A75" s="65" t="s">
        <v>15</v>
      </c>
      <c r="D75" s="179" t="s">
        <v>211</v>
      </c>
      <c r="E75" s="32"/>
      <c r="F75" s="156">
        <v>-3000000</v>
      </c>
      <c r="G75" s="135"/>
      <c r="H75" s="151">
        <v>0</v>
      </c>
      <c r="I75" s="135"/>
      <c r="J75" s="156">
        <v>-392101</v>
      </c>
      <c r="K75" s="135"/>
      <c r="L75" s="151">
        <v>0</v>
      </c>
    </row>
    <row r="76" spans="1:12" ht="18.899999999999999" customHeight="1" x14ac:dyDescent="0.3">
      <c r="A76" s="65" t="s">
        <v>188</v>
      </c>
      <c r="B76" s="140"/>
      <c r="D76" s="179" t="s">
        <v>211</v>
      </c>
      <c r="E76" s="149"/>
      <c r="F76" s="156">
        <v>3000000</v>
      </c>
      <c r="G76" s="135"/>
      <c r="H76" s="151">
        <v>0</v>
      </c>
      <c r="I76" s="135"/>
      <c r="J76" s="156">
        <v>3192101</v>
      </c>
      <c r="K76" s="135"/>
      <c r="L76" s="151">
        <v>181953808</v>
      </c>
    </row>
    <row r="77" spans="1:12" ht="18.899999999999999" customHeight="1" x14ac:dyDescent="0.3">
      <c r="A77" s="65" t="s">
        <v>189</v>
      </c>
      <c r="D77" s="32">
        <v>14</v>
      </c>
      <c r="E77" s="32"/>
      <c r="F77" s="160">
        <v>3363386</v>
      </c>
      <c r="G77" s="135"/>
      <c r="H77" s="161">
        <v>3150000</v>
      </c>
      <c r="I77" s="135"/>
      <c r="J77" s="160">
        <v>0</v>
      </c>
      <c r="K77" s="135"/>
      <c r="L77" s="161">
        <v>0</v>
      </c>
    </row>
    <row r="78" spans="1:12" ht="8.25" customHeight="1" x14ac:dyDescent="0.3">
      <c r="C78" s="89"/>
      <c r="D78" s="32"/>
      <c r="F78" s="156"/>
      <c r="G78" s="135"/>
      <c r="H78" s="151"/>
      <c r="I78" s="135"/>
      <c r="J78" s="156"/>
      <c r="K78" s="135"/>
      <c r="L78" s="151"/>
    </row>
    <row r="79" spans="1:12" ht="18.899999999999999" customHeight="1" x14ac:dyDescent="0.3">
      <c r="A79" s="165" t="s">
        <v>190</v>
      </c>
      <c r="B79" s="165"/>
      <c r="C79" s="165"/>
      <c r="D79" s="32"/>
      <c r="E79" s="32"/>
      <c r="F79" s="160">
        <f>SUM(F64:F78)</f>
        <v>-24812189</v>
      </c>
      <c r="G79" s="135"/>
      <c r="H79" s="161">
        <f>SUM(H64:H78)</f>
        <v>-21908384</v>
      </c>
      <c r="I79" s="135"/>
      <c r="J79" s="160">
        <f>SUM(J64:J78)</f>
        <v>97398843</v>
      </c>
      <c r="K79" s="135"/>
      <c r="L79" s="161">
        <f>SUM(L64:L78)</f>
        <v>40301208</v>
      </c>
    </row>
    <row r="80" spans="1:12" ht="18.75" customHeight="1" x14ac:dyDescent="0.3">
      <c r="A80" s="165"/>
      <c r="B80" s="165"/>
      <c r="C80" s="165"/>
      <c r="D80" s="32"/>
      <c r="E80" s="32"/>
      <c r="F80" s="156"/>
      <c r="G80" s="135"/>
      <c r="H80" s="151"/>
      <c r="I80" s="135"/>
      <c r="J80" s="156"/>
      <c r="K80" s="135"/>
      <c r="L80" s="151"/>
    </row>
    <row r="81" spans="1:12" ht="18.899999999999999" customHeight="1" x14ac:dyDescent="0.3">
      <c r="A81" s="137" t="s">
        <v>191</v>
      </c>
      <c r="B81" s="137"/>
      <c r="C81" s="127"/>
      <c r="D81" s="32"/>
      <c r="E81" s="32"/>
      <c r="F81" s="156"/>
      <c r="G81" s="135"/>
      <c r="H81" s="151"/>
      <c r="I81" s="135"/>
      <c r="J81" s="156"/>
      <c r="K81" s="135"/>
      <c r="L81" s="151"/>
    </row>
    <row r="82" spans="1:12" ht="18.899999999999999" customHeight="1" x14ac:dyDescent="0.3">
      <c r="A82" s="165" t="s">
        <v>192</v>
      </c>
      <c r="B82" s="165"/>
      <c r="C82" s="140"/>
      <c r="D82" s="32"/>
      <c r="E82" s="32"/>
      <c r="F82" s="156">
        <v>0</v>
      </c>
      <c r="G82" s="135"/>
      <c r="H82" s="151">
        <v>-35000000</v>
      </c>
      <c r="I82" s="135"/>
      <c r="J82" s="156">
        <v>0</v>
      </c>
      <c r="K82" s="135"/>
      <c r="L82" s="151">
        <v>0</v>
      </c>
    </row>
    <row r="83" spans="1:12" ht="18.899999999999999" customHeight="1" x14ac:dyDescent="0.3">
      <c r="A83" s="165" t="s">
        <v>193</v>
      </c>
      <c r="B83" s="165"/>
      <c r="C83" s="140"/>
      <c r="D83" s="179" t="s">
        <v>208</v>
      </c>
      <c r="E83" s="32"/>
      <c r="F83" s="156">
        <v>0</v>
      </c>
      <c r="G83" s="135"/>
      <c r="H83" s="151">
        <v>0</v>
      </c>
      <c r="I83" s="135"/>
      <c r="J83" s="156">
        <v>47390000</v>
      </c>
      <c r="K83" s="135"/>
      <c r="L83" s="151">
        <v>0</v>
      </c>
    </row>
    <row r="84" spans="1:12" ht="18.899999999999999" customHeight="1" x14ac:dyDescent="0.3">
      <c r="A84" s="140" t="s">
        <v>194</v>
      </c>
      <c r="B84" s="165"/>
      <c r="C84" s="140"/>
      <c r="D84" s="32"/>
      <c r="E84" s="32"/>
      <c r="F84" s="160">
        <v>-1923058</v>
      </c>
      <c r="G84" s="135"/>
      <c r="H84" s="161">
        <v>-1827932</v>
      </c>
      <c r="I84" s="135"/>
      <c r="J84" s="160">
        <v>0</v>
      </c>
      <c r="K84" s="135"/>
      <c r="L84" s="161">
        <v>0</v>
      </c>
    </row>
    <row r="85" spans="1:12" ht="8.25" customHeight="1" x14ac:dyDescent="0.3">
      <c r="C85" s="89"/>
      <c r="D85" s="32"/>
      <c r="E85" s="150"/>
      <c r="F85" s="156"/>
      <c r="G85" s="135"/>
      <c r="H85" s="151"/>
      <c r="I85" s="135"/>
      <c r="J85" s="156"/>
      <c r="K85" s="135"/>
      <c r="L85" s="151"/>
    </row>
    <row r="86" spans="1:12" ht="18.899999999999999" customHeight="1" x14ac:dyDescent="0.3">
      <c r="A86" s="140" t="s">
        <v>195</v>
      </c>
      <c r="B86" s="140"/>
      <c r="C86" s="140"/>
      <c r="D86" s="32"/>
      <c r="E86" s="32"/>
      <c r="F86" s="160">
        <f>SUM(F82:F85)</f>
        <v>-1923058</v>
      </c>
      <c r="G86" s="135"/>
      <c r="H86" s="161">
        <f>SUM(H82:H85)</f>
        <v>-36827932</v>
      </c>
      <c r="I86" s="135"/>
      <c r="J86" s="160">
        <f>SUM(J82:J85)</f>
        <v>47390000</v>
      </c>
      <c r="K86" s="135"/>
      <c r="L86" s="161">
        <f>SUM(L82:L85)</f>
        <v>0</v>
      </c>
    </row>
    <row r="87" spans="1:12" ht="18.75" customHeight="1" x14ac:dyDescent="0.3">
      <c r="A87" s="140"/>
      <c r="B87" s="140"/>
      <c r="C87" s="140"/>
      <c r="D87" s="32"/>
      <c r="E87" s="32"/>
      <c r="F87" s="156"/>
      <c r="G87" s="135"/>
      <c r="H87" s="151"/>
      <c r="I87" s="135"/>
      <c r="J87" s="156"/>
      <c r="K87" s="135"/>
      <c r="L87" s="151"/>
    </row>
    <row r="88" spans="1:12" ht="18.899999999999999" customHeight="1" x14ac:dyDescent="0.3">
      <c r="A88" s="144" t="s">
        <v>196</v>
      </c>
      <c r="B88" s="89"/>
      <c r="C88" s="140"/>
      <c r="D88" s="32"/>
      <c r="E88" s="32"/>
      <c r="F88" s="156">
        <f>SUM(F49+F79+F86)</f>
        <v>31456262</v>
      </c>
      <c r="G88" s="135"/>
      <c r="H88" s="151">
        <f>SUM(H49+H79+H86)</f>
        <v>113523962</v>
      </c>
      <c r="I88" s="135"/>
      <c r="J88" s="156">
        <f>SUM(J49+J79+J86)</f>
        <v>120472028</v>
      </c>
      <c r="K88" s="135"/>
      <c r="L88" s="151">
        <f>SUM(L49+L79+L86)</f>
        <v>38366842</v>
      </c>
    </row>
    <row r="89" spans="1:12" ht="18.899999999999999" customHeight="1" x14ac:dyDescent="0.3">
      <c r="A89" s="158" t="s">
        <v>197</v>
      </c>
      <c r="B89" s="140"/>
      <c r="C89" s="140"/>
      <c r="D89" s="89"/>
      <c r="E89" s="32"/>
      <c r="F89" s="160">
        <f>H91</f>
        <v>237638707</v>
      </c>
      <c r="G89" s="135"/>
      <c r="H89" s="161">
        <v>124114745</v>
      </c>
      <c r="I89" s="135"/>
      <c r="J89" s="160">
        <f>L91</f>
        <v>60323931</v>
      </c>
      <c r="K89" s="135"/>
      <c r="L89" s="161">
        <v>21957089</v>
      </c>
    </row>
    <row r="90" spans="1:12" ht="8.25" customHeight="1" x14ac:dyDescent="0.3">
      <c r="C90" s="89"/>
      <c r="D90" s="32"/>
      <c r="E90" s="150"/>
      <c r="F90" s="174"/>
      <c r="G90" s="91"/>
      <c r="H90" s="173"/>
      <c r="I90" s="91"/>
      <c r="J90" s="174"/>
      <c r="K90" s="91"/>
      <c r="L90" s="173"/>
    </row>
    <row r="91" spans="1:12" ht="18.899999999999999" customHeight="1" thickBot="1" x14ac:dyDescent="0.35">
      <c r="A91" s="144" t="s">
        <v>198</v>
      </c>
      <c r="B91" s="140"/>
      <c r="C91" s="140"/>
      <c r="D91" s="32"/>
      <c r="E91" s="32"/>
      <c r="F91" s="175">
        <f>SUM(F88:F89)</f>
        <v>269094969</v>
      </c>
      <c r="G91" s="135"/>
      <c r="H91" s="176">
        <f>SUM(H88:H89)</f>
        <v>237638707</v>
      </c>
      <c r="I91" s="135"/>
      <c r="J91" s="175">
        <f>SUM(J88:J89)</f>
        <v>180795959</v>
      </c>
      <c r="K91" s="135"/>
      <c r="L91" s="176">
        <f>SUM(L88:L89)</f>
        <v>60323931</v>
      </c>
    </row>
    <row r="92" spans="1:12" ht="18.600000000000001" customHeight="1" thickTop="1" x14ac:dyDescent="0.3">
      <c r="A92" s="89"/>
      <c r="B92" s="140"/>
      <c r="C92" s="140"/>
      <c r="D92" s="32"/>
      <c r="E92" s="32"/>
      <c r="F92" s="24"/>
      <c r="G92" s="91"/>
      <c r="H92" s="91"/>
      <c r="I92" s="91"/>
      <c r="J92" s="24"/>
      <c r="K92" s="91"/>
      <c r="L92" s="91"/>
    </row>
    <row r="93" spans="1:12" ht="18.75" customHeight="1" x14ac:dyDescent="0.3">
      <c r="A93" s="89"/>
      <c r="B93" s="140"/>
      <c r="C93" s="140"/>
      <c r="D93" s="32"/>
      <c r="E93" s="32"/>
      <c r="F93" s="24"/>
      <c r="G93" s="91"/>
      <c r="H93" s="91"/>
      <c r="I93" s="91"/>
      <c r="J93" s="24"/>
      <c r="K93" s="91"/>
      <c r="L93" s="91"/>
    </row>
    <row r="94" spans="1:12" ht="18.899999999999999" customHeight="1" x14ac:dyDescent="0.3">
      <c r="A94" s="89" t="s">
        <v>203</v>
      </c>
      <c r="B94" s="89"/>
      <c r="C94" s="140"/>
      <c r="D94" s="32"/>
      <c r="E94" s="32"/>
      <c r="F94" s="177"/>
      <c r="J94" s="177"/>
      <c r="K94" s="91"/>
      <c r="L94" s="91"/>
    </row>
    <row r="95" spans="1:12" ht="6" customHeight="1" x14ac:dyDescent="0.3">
      <c r="C95" s="89"/>
      <c r="D95" s="32"/>
      <c r="E95" s="32"/>
      <c r="F95" s="156"/>
      <c r="G95" s="135"/>
      <c r="H95" s="151"/>
      <c r="I95" s="135"/>
      <c r="J95" s="156"/>
      <c r="K95" s="135"/>
      <c r="L95" s="151"/>
    </row>
    <row r="96" spans="1:12" ht="18.75" customHeight="1" x14ac:dyDescent="0.3">
      <c r="A96" s="140" t="s">
        <v>204</v>
      </c>
      <c r="B96" s="140"/>
      <c r="C96" s="89"/>
      <c r="D96" s="32"/>
      <c r="E96" s="32"/>
      <c r="F96" s="138">
        <f>-252907</f>
        <v>-252907</v>
      </c>
      <c r="G96" s="139"/>
      <c r="H96" s="139">
        <v>0</v>
      </c>
      <c r="I96" s="91"/>
      <c r="J96" s="138">
        <v>0</v>
      </c>
      <c r="K96" s="91"/>
      <c r="L96" s="139">
        <v>0</v>
      </c>
    </row>
    <row r="97" spans="1:12" ht="18.75" customHeight="1" x14ac:dyDescent="0.3">
      <c r="A97" s="140"/>
      <c r="B97" s="140"/>
      <c r="C97" s="89"/>
      <c r="D97" s="32"/>
      <c r="E97" s="32"/>
      <c r="F97" s="139"/>
      <c r="G97" s="139"/>
      <c r="H97" s="139"/>
      <c r="I97" s="91"/>
      <c r="J97" s="139"/>
      <c r="K97" s="91"/>
      <c r="L97" s="139"/>
    </row>
    <row r="98" spans="1:12" ht="18.75" customHeight="1" x14ac:dyDescent="0.3">
      <c r="A98" s="140"/>
      <c r="B98" s="140"/>
      <c r="C98" s="89"/>
      <c r="D98" s="32"/>
      <c r="E98" s="32"/>
      <c r="F98" s="139"/>
      <c r="G98" s="139"/>
      <c r="H98" s="139"/>
      <c r="I98" s="91"/>
      <c r="J98" s="139"/>
      <c r="K98" s="91"/>
      <c r="L98" s="139"/>
    </row>
    <row r="99" spans="1:12" ht="25.2" customHeight="1" x14ac:dyDescent="0.3">
      <c r="A99" s="140"/>
      <c r="B99" s="140"/>
      <c r="C99" s="89"/>
      <c r="D99" s="32"/>
      <c r="E99" s="32"/>
      <c r="F99" s="139"/>
      <c r="G99" s="139"/>
      <c r="H99" s="139"/>
      <c r="I99" s="91"/>
      <c r="J99" s="139"/>
      <c r="K99" s="91"/>
      <c r="L99" s="139"/>
    </row>
    <row r="100" spans="1:12" ht="18.75" customHeight="1" x14ac:dyDescent="0.3">
      <c r="A100" s="140"/>
      <c r="B100" s="140"/>
      <c r="C100" s="89"/>
      <c r="D100" s="32"/>
      <c r="E100" s="32"/>
      <c r="F100" s="139"/>
      <c r="G100" s="139"/>
      <c r="H100" s="139"/>
      <c r="I100" s="91"/>
      <c r="J100" s="139"/>
      <c r="K100" s="91"/>
      <c r="L100" s="139"/>
    </row>
    <row r="101" spans="1:12" ht="18.600000000000001" customHeight="1" x14ac:dyDescent="0.3">
      <c r="A101" s="140"/>
      <c r="B101" s="140"/>
      <c r="C101" s="89"/>
      <c r="D101" s="32"/>
      <c r="E101" s="32"/>
      <c r="F101" s="139"/>
      <c r="G101" s="139"/>
      <c r="H101" s="139"/>
      <c r="I101" s="91"/>
      <c r="J101" s="139"/>
      <c r="K101" s="91"/>
      <c r="L101" s="139"/>
    </row>
    <row r="102" spans="1:12" ht="18.75" customHeight="1" x14ac:dyDescent="0.3">
      <c r="A102" s="140"/>
      <c r="B102" s="140"/>
      <c r="C102" s="89"/>
      <c r="D102" s="32"/>
      <c r="E102" s="32"/>
      <c r="F102" s="139"/>
      <c r="G102" s="139"/>
      <c r="H102" s="139"/>
      <c r="I102" s="91"/>
      <c r="J102" s="139"/>
      <c r="K102" s="91"/>
      <c r="L102" s="139"/>
    </row>
    <row r="103" spans="1:12" ht="18.75" customHeight="1" x14ac:dyDescent="0.3">
      <c r="A103" s="140"/>
      <c r="B103" s="140"/>
      <c r="C103" s="89"/>
      <c r="D103" s="32"/>
      <c r="E103" s="32"/>
      <c r="F103" s="139"/>
      <c r="G103" s="139"/>
      <c r="H103" s="139"/>
      <c r="I103" s="91"/>
      <c r="J103" s="139"/>
      <c r="K103" s="91"/>
      <c r="L103" s="139"/>
    </row>
    <row r="104" spans="1:12" ht="18.75" customHeight="1" x14ac:dyDescent="0.3">
      <c r="A104" s="140"/>
      <c r="B104" s="140"/>
      <c r="C104" s="89"/>
      <c r="D104" s="32"/>
      <c r="E104" s="32"/>
      <c r="F104" s="139"/>
      <c r="G104" s="139"/>
      <c r="H104" s="139"/>
      <c r="I104" s="91"/>
      <c r="J104" s="139"/>
      <c r="K104" s="91"/>
      <c r="L104" s="139"/>
    </row>
    <row r="105" spans="1:12" ht="18.75" customHeight="1" x14ac:dyDescent="0.3">
      <c r="A105" s="140"/>
      <c r="B105" s="140"/>
      <c r="C105" s="89"/>
      <c r="E105" s="32"/>
      <c r="F105" s="139"/>
      <c r="G105" s="139"/>
      <c r="H105" s="139"/>
      <c r="I105" s="91"/>
      <c r="J105" s="139"/>
      <c r="K105" s="91"/>
      <c r="L105" s="139"/>
    </row>
    <row r="106" spans="1:12" ht="6" customHeight="1" x14ac:dyDescent="0.3">
      <c r="A106" s="140"/>
      <c r="B106" s="140"/>
      <c r="C106" s="89"/>
      <c r="E106" s="32"/>
      <c r="F106" s="139"/>
      <c r="G106" s="139"/>
      <c r="H106" s="139"/>
      <c r="I106" s="91"/>
      <c r="J106" s="139"/>
      <c r="K106" s="91"/>
      <c r="L106" s="139"/>
    </row>
    <row r="107" spans="1:12" ht="21.9" customHeight="1" x14ac:dyDescent="0.3">
      <c r="A107" s="195" t="str">
        <f>+'6-8'!A47</f>
        <v>หมายเหตุประกอบงบการเงินรวมและงบการเงินเฉพาะกิจการเป็นส่วนหนึ่งของงบการเงินนี้</v>
      </c>
      <c r="B107" s="195"/>
      <c r="C107" s="195"/>
      <c r="D107" s="195"/>
      <c r="E107" s="195"/>
      <c r="F107" s="195"/>
      <c r="G107" s="195"/>
      <c r="H107" s="195"/>
      <c r="I107" s="195"/>
      <c r="J107" s="195"/>
      <c r="K107" s="195"/>
      <c r="L107" s="195"/>
    </row>
    <row r="108" spans="1:12" ht="15" customHeight="1" x14ac:dyDescent="0.3">
      <c r="A108" s="140"/>
      <c r="B108" s="140"/>
      <c r="C108" s="89"/>
      <c r="F108" s="139"/>
      <c r="G108" s="139"/>
      <c r="H108" s="139"/>
      <c r="I108" s="91"/>
      <c r="J108" s="139"/>
      <c r="K108" s="91"/>
      <c r="L108" s="139"/>
    </row>
  </sheetData>
  <mergeCells count="5">
    <mergeCell ref="F59:H59"/>
    <mergeCell ref="J59:L59"/>
    <mergeCell ref="A107:L107"/>
    <mergeCell ref="F5:H5"/>
    <mergeCell ref="J5:L5"/>
  </mergeCells>
  <pageMargins left="0.8" right="0.5" top="0.5" bottom="0.6" header="0.49" footer="0.4"/>
  <pageSetup paperSize="9" scale="80" firstPageNumber="13" orientation="portrait" useFirstPageNumber="1" horizontalDpi="1200" verticalDpi="1200" r:id="rId1"/>
  <headerFooter>
    <oddFooter>&amp;R&amp;"Browallia New,Regular"&amp;13&amp;P</oddFooter>
  </headerFooter>
  <rowBreaks count="1" manualBreakCount="1">
    <brk id="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6-8</vt:lpstr>
      <vt:lpstr>9</vt:lpstr>
      <vt:lpstr>10</vt:lpstr>
      <vt:lpstr>11</vt:lpstr>
      <vt:lpstr>12</vt:lpstr>
      <vt:lpstr>13-14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Chutisara Nongkarn (TH)</dc:creator>
  <cp:lastModifiedBy>Chutisara Nongkarn (TH)</cp:lastModifiedBy>
  <cp:lastPrinted>2024-02-19T03:08:57Z</cp:lastPrinted>
  <dcterms:created xsi:type="dcterms:W3CDTF">2024-02-07T09:53:13Z</dcterms:created>
  <dcterms:modified xsi:type="dcterms:W3CDTF">2024-02-19T03:50:23Z</dcterms:modified>
</cp:coreProperties>
</file>