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wongnikorn\Desktop\Pooh\Fraser\YE24\Q1 YE24\FS\SET file\"/>
    </mc:Choice>
  </mc:AlternateContent>
  <xr:revisionPtr revIDLastSave="0" documentId="13_ncr:1_{5DF0C200-0085-4C4B-9999-05EFAEC3C8C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" sheetId="11" r:id="rId1"/>
    <sheet name="PL" sheetId="8" r:id="rId2"/>
    <sheet name="SCSE-Conso PY" sheetId="4" state="hidden" r:id="rId3"/>
    <sheet name="SCSE-Conso" sheetId="10" r:id="rId4"/>
    <sheet name="SCSE-Company" sheetId="5" r:id="rId5"/>
    <sheet name="Cashflows" sheetId="7" r:id="rId6"/>
  </sheets>
  <definedNames>
    <definedName name="_xlnm.Print_Area" localSheetId="0">BS!$A$1:$J$104</definedName>
    <definedName name="_xlnm.Print_Area" localSheetId="5">Cashflows!$A$1:$I$94</definedName>
    <definedName name="_xlnm.Print_Area" localSheetId="1">PL!$A$1:$J$78</definedName>
    <definedName name="_xlnm.Print_Area" localSheetId="4">'SCSE-Company'!$A$1:$L$27</definedName>
    <definedName name="_xlnm.Print_Area" localSheetId="3">'SCSE-Conso'!$A$1:$Z$31</definedName>
    <definedName name="_xlnm.Print_Area" localSheetId="2">'SCSE-Conso PY'!$A$1:$AA$26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9" i="11" l="1"/>
  <c r="A74" i="11" s="1"/>
  <c r="AA22" i="4" l="1"/>
  <c r="Y22" i="4"/>
  <c r="U22" i="4"/>
  <c r="Q22" i="4"/>
  <c r="M22" i="4"/>
  <c r="K22" i="4"/>
  <c r="I22" i="4"/>
  <c r="E22" i="4"/>
  <c r="W20" i="4"/>
  <c r="I20" i="4"/>
  <c r="AA18" i="4"/>
  <c r="Y18" i="4"/>
  <c r="W18" i="4"/>
  <c r="W22" i="4" s="1"/>
  <c r="U18" i="4"/>
  <c r="S18" i="4"/>
  <c r="S22" i="4" s="1"/>
  <c r="Q18" i="4"/>
  <c r="O18" i="4"/>
  <c r="O22" i="4" s="1"/>
  <c r="M18" i="4"/>
  <c r="K18" i="4"/>
  <c r="I18" i="4"/>
  <c r="G18" i="4"/>
  <c r="G22" i="4" s="1"/>
  <c r="E18" i="4"/>
  <c r="C18" i="4"/>
  <c r="C22" i="4" s="1"/>
</calcChain>
</file>

<file path=xl/sharedStrings.xml><?xml version="1.0" encoding="utf-8"?>
<sst xmlns="http://schemas.openxmlformats.org/spreadsheetml/2006/main" count="434" uniqueCount="255">
  <si>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</si>
  <si>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</si>
  <si>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</si>
  <si>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</si>
  <si>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</si>
  <si>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</si>
  <si>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Other current assets</t>
  </si>
  <si>
    <t>Non-current assets</t>
  </si>
  <si>
    <t>Investments in subsidiaries</t>
  </si>
  <si>
    <t>Total assets</t>
  </si>
  <si>
    <t>Current liabilities</t>
  </si>
  <si>
    <t>Current portion of debentures</t>
  </si>
  <si>
    <t>Other current liabilities</t>
  </si>
  <si>
    <t>Deferred tax liabilities</t>
  </si>
  <si>
    <t>Total liabilities</t>
  </si>
  <si>
    <t>Share capital</t>
  </si>
  <si>
    <t>Retained earnings</t>
  </si>
  <si>
    <t>Other income</t>
  </si>
  <si>
    <t>Expenses</t>
  </si>
  <si>
    <t>Cost of rental and related services</t>
  </si>
  <si>
    <t>Administrative expenses</t>
  </si>
  <si>
    <t>Total expenses</t>
  </si>
  <si>
    <t>Total</t>
  </si>
  <si>
    <t>Issued and</t>
  </si>
  <si>
    <t>share capital</t>
  </si>
  <si>
    <t>Unappropriated</t>
  </si>
  <si>
    <t>Cash flows from operating activities</t>
  </si>
  <si>
    <t>Cash flows from investing activities</t>
  </si>
  <si>
    <t xml:space="preserve">Other components of equity </t>
  </si>
  <si>
    <t>equity</t>
  </si>
  <si>
    <t xml:space="preserve">Property, plant and equipment </t>
  </si>
  <si>
    <t>Debentures</t>
  </si>
  <si>
    <t>attributable to</t>
  </si>
  <si>
    <t>owners of</t>
  </si>
  <si>
    <t>Interest income</t>
  </si>
  <si>
    <t>Statement of financial position</t>
  </si>
  <si>
    <t>Unearned land rental income</t>
  </si>
  <si>
    <t>Investments in associates</t>
  </si>
  <si>
    <t>31 December</t>
  </si>
  <si>
    <t>(in thousand Baht)</t>
  </si>
  <si>
    <t>Finance costs</t>
  </si>
  <si>
    <t>Depreciation and amortisation</t>
  </si>
  <si>
    <t xml:space="preserve">    Other comprehensive income</t>
  </si>
  <si>
    <t xml:space="preserve">Consolidated </t>
  </si>
  <si>
    <t>financial statements</t>
  </si>
  <si>
    <t>Separate</t>
  </si>
  <si>
    <t>Other receivables</t>
  </si>
  <si>
    <t>Intangible assets</t>
  </si>
  <si>
    <t>Other payables</t>
  </si>
  <si>
    <t xml:space="preserve">   Authorised share capital</t>
  </si>
  <si>
    <t xml:space="preserve">   Issued and paid-up share capital</t>
  </si>
  <si>
    <t xml:space="preserve">Other comprehensive income </t>
  </si>
  <si>
    <t xml:space="preserve">   Owners of the parent</t>
  </si>
  <si>
    <t xml:space="preserve">   Non-controlling interests</t>
  </si>
  <si>
    <t>Cash flows from financing activities</t>
  </si>
  <si>
    <t>Other non-current assets</t>
  </si>
  <si>
    <t>Redemptions of debentures</t>
  </si>
  <si>
    <t>Non-cash transactions</t>
  </si>
  <si>
    <t>Legal</t>
  </si>
  <si>
    <t>reserve</t>
  </si>
  <si>
    <t>Translating</t>
  </si>
  <si>
    <t xml:space="preserve">  Appropriated</t>
  </si>
  <si>
    <t xml:space="preserve">  Unappropriated </t>
  </si>
  <si>
    <t>Changes in operating assets and liabilities</t>
  </si>
  <si>
    <t>Investments in joint ventures</t>
  </si>
  <si>
    <t>Liabilities and equity</t>
  </si>
  <si>
    <t>Equity</t>
  </si>
  <si>
    <t>Other components of equity</t>
  </si>
  <si>
    <t>Equity attributable to owners of the parent</t>
  </si>
  <si>
    <t>Non-controlling interests</t>
  </si>
  <si>
    <t xml:space="preserve">Total </t>
  </si>
  <si>
    <t>other</t>
  </si>
  <si>
    <t xml:space="preserve"> components</t>
  </si>
  <si>
    <t>of equity</t>
  </si>
  <si>
    <t>the parent</t>
  </si>
  <si>
    <t xml:space="preserve"> paid-up</t>
  </si>
  <si>
    <t>Legal  reserve</t>
  </si>
  <si>
    <t>Dividends income</t>
  </si>
  <si>
    <t>Deferred tax assets</t>
  </si>
  <si>
    <t>Trade accounts payable</t>
  </si>
  <si>
    <t>Non-current provisions for employee benefit</t>
  </si>
  <si>
    <t xml:space="preserve"> interests</t>
  </si>
  <si>
    <t xml:space="preserve"> Non-controlling</t>
  </si>
  <si>
    <t>Share</t>
  </si>
  <si>
    <t>premium</t>
  </si>
  <si>
    <t xml:space="preserve">Dividends received </t>
  </si>
  <si>
    <t>Interest received</t>
  </si>
  <si>
    <t>Financial lease receivables</t>
  </si>
  <si>
    <t>Revenue</t>
  </si>
  <si>
    <t>Total revenue</t>
  </si>
  <si>
    <t>Distribution costs</t>
  </si>
  <si>
    <t xml:space="preserve"> in subsidiaries</t>
  </si>
  <si>
    <t>Taxes paid</t>
  </si>
  <si>
    <t xml:space="preserve">    and property, plant and equipment </t>
  </si>
  <si>
    <t>Current portion of financial lease receivables</t>
  </si>
  <si>
    <t>ownership interests</t>
  </si>
  <si>
    <t>30 September</t>
  </si>
  <si>
    <t xml:space="preserve">   subsequently to profit or loss</t>
  </si>
  <si>
    <t xml:space="preserve">Items that will not be reclassified </t>
  </si>
  <si>
    <t xml:space="preserve">Total items that will not be reclassified </t>
  </si>
  <si>
    <t xml:space="preserve">Other comprehensive income for </t>
  </si>
  <si>
    <t xml:space="preserve">Item that will be reclassified  </t>
  </si>
  <si>
    <t xml:space="preserve">Total item that will be reclassified </t>
  </si>
  <si>
    <t>Three-month period ended</t>
  </si>
  <si>
    <t xml:space="preserve">Cash and cash equivalents at the beginning of the period </t>
  </si>
  <si>
    <t xml:space="preserve">Cash and cash equivalents at the ending of the period </t>
  </si>
  <si>
    <t>(Unaudited)</t>
  </si>
  <si>
    <t>Statement of income (Unaudited)</t>
  </si>
  <si>
    <t>Statement of comprehensive income (Unaudited)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</si>
  <si>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</si>
  <si>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</si>
  <si>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</si>
  <si>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</si>
  <si>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>foreign</t>
  </si>
  <si>
    <t xml:space="preserve"> operations</t>
  </si>
  <si>
    <t>Frasers Property (Thailand) Public Company Limited and its Subsidiaries</t>
  </si>
  <si>
    <t>Investment properties</t>
  </si>
  <si>
    <t>Short-term loans from financial institutions</t>
  </si>
  <si>
    <t>Long-term loans from financial institutions</t>
  </si>
  <si>
    <t>Other non-current liabilities</t>
  </si>
  <si>
    <t xml:space="preserve">   under common control</t>
  </si>
  <si>
    <t xml:space="preserve">    Legal reserve</t>
  </si>
  <si>
    <t>Revenue from hotel business</t>
  </si>
  <si>
    <t>Management fee income</t>
  </si>
  <si>
    <t>Gain on sales of investment properties</t>
  </si>
  <si>
    <t xml:space="preserve">   properties to associates and joint ventures</t>
  </si>
  <si>
    <t>Recognition of unearned rental income</t>
  </si>
  <si>
    <t>Investment income</t>
  </si>
  <si>
    <t xml:space="preserve">Profit (loss) for the period </t>
  </si>
  <si>
    <t>Profit (loss) before income tax expense</t>
  </si>
  <si>
    <t>Difference arising</t>
  </si>
  <si>
    <t>from business</t>
  </si>
  <si>
    <t>combination</t>
  </si>
  <si>
    <t>under common</t>
  </si>
  <si>
    <t>control</t>
  </si>
  <si>
    <t>Revenue from sales of real estate</t>
  </si>
  <si>
    <t xml:space="preserve">    Loss</t>
  </si>
  <si>
    <t xml:space="preserve">     unrealised gains on sales of investment properties to</t>
  </si>
  <si>
    <t xml:space="preserve">     associates and joint ventures</t>
  </si>
  <si>
    <t xml:space="preserve">Net cash from (used in) financing activities  </t>
  </si>
  <si>
    <t>Cost of hotel business</t>
  </si>
  <si>
    <t>Adjustments to reconcile profit (loss) to cash receipts (payments)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</si>
  <si>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</si>
  <si>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Real estate development for sales</t>
  </si>
  <si>
    <t>Deposit for land - real estate development for sales</t>
  </si>
  <si>
    <t>Current portion of unearned leasehold rights</t>
  </si>
  <si>
    <t>Unearned leasehold rights</t>
  </si>
  <si>
    <t>Share premium</t>
  </si>
  <si>
    <t>Taxes Received</t>
  </si>
  <si>
    <t>Current portion of lease liabilities</t>
  </si>
  <si>
    <t>Loss on investments in equity instruments</t>
  </si>
  <si>
    <t xml:space="preserve">   designated at fair value through</t>
  </si>
  <si>
    <t>Loss on investment</t>
  </si>
  <si>
    <t>in equity instruments</t>
  </si>
  <si>
    <t>designated at fair</t>
  </si>
  <si>
    <t>value through</t>
  </si>
  <si>
    <t>comprehensive  income</t>
  </si>
  <si>
    <t>Payment of lease liabilities</t>
  </si>
  <si>
    <t>Loss on</t>
  </si>
  <si>
    <t xml:space="preserve">   other comprehensive income - net of income tax</t>
  </si>
  <si>
    <t>Deficit from</t>
  </si>
  <si>
    <t xml:space="preserve">change in </t>
  </si>
  <si>
    <t xml:space="preserve"> cash flow hedge</t>
  </si>
  <si>
    <t xml:space="preserve">Lease liabilities </t>
  </si>
  <si>
    <t>Finance costs paid</t>
  </si>
  <si>
    <t>Loss on write-off assets</t>
  </si>
  <si>
    <t>Profit from operating activities</t>
  </si>
  <si>
    <t>Balance at 31 December 2021</t>
  </si>
  <si>
    <t>Short-term loans and accrued interest from related parties</t>
  </si>
  <si>
    <t>Long-term loans and accrued interest from related parties</t>
  </si>
  <si>
    <t xml:space="preserve">   (3,710,844 thousand ordinary shares ,</t>
  </si>
  <si>
    <t xml:space="preserve">   (2,319,277 thousand ordinary shares ,</t>
  </si>
  <si>
    <t xml:space="preserve">   par value at Baht 1 per share)</t>
  </si>
  <si>
    <t>For the three-month period ended 31 December 2021</t>
  </si>
  <si>
    <t>Revenue from rental and related services</t>
  </si>
  <si>
    <t xml:space="preserve">Balance at 1 October 2021 </t>
  </si>
  <si>
    <t>Transfer of legal reserve</t>
  </si>
  <si>
    <t>Loss from fair value measurement of derivative financial assets</t>
  </si>
  <si>
    <t>Tax (expenses) benefits</t>
  </si>
  <si>
    <t xml:space="preserve">Trade accounts receivables </t>
  </si>
  <si>
    <t>Cost of sales of real estate</t>
  </si>
  <si>
    <t xml:space="preserve">    Profit (loss)</t>
  </si>
  <si>
    <t>Cash paid for employee benefit</t>
  </si>
  <si>
    <t>Increase in current investment - fixed deposits</t>
  </si>
  <si>
    <t>Current portion of long-term loans from financial institutions</t>
  </si>
  <si>
    <t>Proceeds from short-term loans from related parties</t>
  </si>
  <si>
    <t>Exchange differences on translating</t>
  </si>
  <si>
    <t xml:space="preserve">   foreign operations - net of income tax </t>
  </si>
  <si>
    <t>Three-month period ended 31 December 2022</t>
  </si>
  <si>
    <t>Balance at 1 October 2022</t>
  </si>
  <si>
    <t>Balance at 31 December 2022</t>
  </si>
  <si>
    <t>For the three-month period ended 31 December 2022</t>
  </si>
  <si>
    <t>Short-term loans and accrued interest to related parties</t>
  </si>
  <si>
    <t>Other investments</t>
  </si>
  <si>
    <t>Long-term loans and accrued interest to related parties</t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</si>
  <si>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</si>
  <si>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</si>
  <si>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 xml:space="preserve">    Profit</t>
  </si>
  <si>
    <t>Cash paid for increase in investments in subsidiaries</t>
  </si>
  <si>
    <t>Proceeds from debentures</t>
  </si>
  <si>
    <t>Net increase (decrease) in cash and cash equivalents</t>
  </si>
  <si>
    <t>Unrealised (gain) loss on foreign exchange</t>
  </si>
  <si>
    <t>Net cash from operating activities</t>
  </si>
  <si>
    <t>Net cash used in investing activities</t>
  </si>
  <si>
    <t>Cost of management fee</t>
  </si>
  <si>
    <t xml:space="preserve">  and intangible assets</t>
  </si>
  <si>
    <t xml:space="preserve">   Earnings (loss) per share</t>
  </si>
  <si>
    <t xml:space="preserve">Share of profit of associates and joint ventures net of </t>
  </si>
  <si>
    <t xml:space="preserve"> Cash flow hedge</t>
  </si>
  <si>
    <t>For the three-month period ended 31 December 2023</t>
  </si>
  <si>
    <t>Balance at 1 October 2023</t>
  </si>
  <si>
    <t>Balance at 31 December 2023</t>
  </si>
  <si>
    <t>Three-month period ended 31 December 2023</t>
  </si>
  <si>
    <t xml:space="preserve">Total current assets </t>
  </si>
  <si>
    <t>Derivative financial asset</t>
  </si>
  <si>
    <t xml:space="preserve">Total non-current assets </t>
  </si>
  <si>
    <t xml:space="preserve">Total current liabilities </t>
  </si>
  <si>
    <t xml:space="preserve">Non-current liabilities </t>
  </si>
  <si>
    <t xml:space="preserve">Total non-current liabilities </t>
  </si>
  <si>
    <t>2023</t>
  </si>
  <si>
    <t>Trade accounts receivable</t>
  </si>
  <si>
    <t>Difference arising from business combination</t>
  </si>
  <si>
    <t xml:space="preserve">   net of unrealised gains on sales of investment</t>
  </si>
  <si>
    <t>Impairment loss on real estate development for sales</t>
  </si>
  <si>
    <t>(Reversal of) allowance for impairment of assets</t>
  </si>
  <si>
    <t>Cash paid for increase in investments in associates and joint venture</t>
  </si>
  <si>
    <t>Increase (decrease) in assets acquired under lease liabilities</t>
  </si>
  <si>
    <t>Corporate income tax payable</t>
  </si>
  <si>
    <t>3, 12</t>
  </si>
  <si>
    <t>5, 10</t>
  </si>
  <si>
    <t>Gain on sales of investment in joint venture</t>
  </si>
  <si>
    <t>Share of profits of associates and joint ventures</t>
  </si>
  <si>
    <t>Gain (loss) on cash flow hedge - net of income tax</t>
  </si>
  <si>
    <t>Write-off witholding tax</t>
  </si>
  <si>
    <t>Net cash generated from operations</t>
  </si>
  <si>
    <t>Net cash paid for increase in other investment</t>
  </si>
  <si>
    <t>Impact from gain (loss) on cash flow hedge</t>
  </si>
  <si>
    <t>Acquisition of investment properties, equipment</t>
  </si>
  <si>
    <t>Proceeds from sales of investment properties and equipment</t>
  </si>
  <si>
    <t>Current investment - fixed deposits</t>
  </si>
  <si>
    <t>Tax expense (benefits)</t>
  </si>
  <si>
    <t>Provision for litigation</t>
  </si>
  <si>
    <t xml:space="preserve">Gain on fair value adjustment </t>
  </si>
  <si>
    <t>(Gain) loss on disposal of equipment</t>
  </si>
  <si>
    <t>Payment for short-term loans to related parties</t>
  </si>
  <si>
    <t>Proceeds from short-term loans from financial institutions</t>
  </si>
  <si>
    <t>Proceeds from long-term loans from financial institutions</t>
  </si>
  <si>
    <t>Repayment of long-term loans from financial institutions</t>
  </si>
  <si>
    <t>Total comprehensive income attributable to</t>
  </si>
  <si>
    <r>
      <t xml:space="preserve">   the period </t>
    </r>
    <r>
      <rPr>
        <sz val="11"/>
        <rFont val="Times New Roman"/>
        <family val="1"/>
      </rPr>
      <t>-</t>
    </r>
    <r>
      <rPr>
        <b/>
        <sz val="11"/>
        <rFont val="Times New Roman"/>
        <family val="1"/>
      </rPr>
      <t xml:space="preserve"> net of income tax</t>
    </r>
  </si>
  <si>
    <t xml:space="preserve">Deficit </t>
  </si>
  <si>
    <t xml:space="preserve">from change in </t>
  </si>
  <si>
    <t>Proceeds from sales of investment in joint venture - net of expenses</t>
  </si>
  <si>
    <t>Payables for purchase of investment properties</t>
  </si>
  <si>
    <t>Profit (loss) attributable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</si>
</sst>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31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pFont"/>
      <charset val="222"/>
    </font>
    <font>
      <sz val="12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u/>
      <sz val="11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5"/>
      <name val="Angsana New"/>
      <family val="1"/>
    </font>
    <font>
      <b/>
      <i/>
      <sz val="8"/>
      <name val="Times New Roman"/>
      <family val="1"/>
    </font>
    <font>
      <sz val="11"/>
      <color indexed="15"/>
      <name val="Times New Roman"/>
      <family val="1"/>
    </font>
    <font>
      <b/>
      <sz val="11"/>
      <color rgb="FFFF0000"/>
      <name val="Times New Roman"/>
      <family val="1"/>
    </font>
    <font>
      <b/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24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5" fillId="0" borderId="0"/>
    <xf numFmtId="167" fontId="5" fillId="0" borderId="0"/>
    <xf numFmtId="168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3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64" fontId="24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9" fillId="0" borderId="0"/>
    <xf numFmtId="0" fontId="26" fillId="0" borderId="0"/>
    <xf numFmtId="0" fontId="3" fillId="0" borderId="0"/>
    <xf numFmtId="164" fontId="3" fillId="0" borderId="0" applyFont="0" applyFill="0" applyBorder="0" applyAlignment="0" applyProtection="0"/>
    <xf numFmtId="0" fontId="24" fillId="0" borderId="0"/>
    <xf numFmtId="0" fontId="2" fillId="0" borderId="0"/>
    <xf numFmtId="164" fontId="24" fillId="0" borderId="0" applyFont="0" applyFill="0" applyBorder="0" applyAlignment="0" applyProtection="0"/>
    <xf numFmtId="0" fontId="1" fillId="0" borderId="0"/>
    <xf numFmtId="0" fontId="26" fillId="0" borderId="0"/>
    <xf numFmtId="43" fontId="9" fillId="0" borderId="0" applyFont="0" applyFill="0" applyBorder="0" applyAlignment="0" applyProtection="0"/>
  </cellStyleXfs>
  <cellXfs count="221">
    <xf numFmtId="0" fontId="0" fillId="0" borderId="0" xfId="0"/>
    <xf numFmtId="37" fontId="13" fillId="0" borderId="0" xfId="0" applyNumberFormat="1" applyFont="1" applyAlignment="1">
      <alignment horizontal="center" vertical="center"/>
    </xf>
    <xf numFmtId="0" fontId="18" fillId="0" borderId="0" xfId="13" applyFont="1" applyAlignment="1">
      <alignment horizontal="center"/>
    </xf>
    <xf numFmtId="0" fontId="11" fillId="0" borderId="0" xfId="13" applyAlignment="1">
      <alignment horizontal="center"/>
    </xf>
    <xf numFmtId="165" fontId="11" fillId="0" borderId="0" xfId="1" applyNumberFormat="1" applyFont="1" applyFill="1" applyAlignment="1">
      <alignment horizontal="center"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horizontal="left"/>
    </xf>
    <xf numFmtId="0" fontId="10" fillId="0" borderId="0" xfId="11" applyFont="1"/>
    <xf numFmtId="0" fontId="14" fillId="0" borderId="0" xfId="13" applyFont="1"/>
    <xf numFmtId="0" fontId="11" fillId="0" borderId="0" xfId="13"/>
    <xf numFmtId="0" fontId="13" fillId="0" borderId="0" xfId="13" applyFont="1"/>
    <xf numFmtId="0" fontId="25" fillId="0" borderId="0" xfId="0" applyFont="1" applyAlignment="1">
      <alignment horizontal="left"/>
    </xf>
    <xf numFmtId="0" fontId="17" fillId="0" borderId="0" xfId="10" applyFont="1"/>
    <xf numFmtId="37" fontId="10" fillId="0" borderId="0" xfId="10" applyNumberFormat="1" applyFont="1" applyAlignment="1">
      <alignment horizontal="left"/>
    </xf>
    <xf numFmtId="0" fontId="16" fillId="0" borderId="0" xfId="10" applyFont="1"/>
    <xf numFmtId="0" fontId="10" fillId="0" borderId="0" xfId="10" applyFont="1"/>
    <xf numFmtId="37" fontId="10" fillId="0" borderId="0" xfId="10" applyNumberFormat="1" applyFont="1"/>
    <xf numFmtId="37" fontId="11" fillId="0" borderId="0" xfId="10" applyNumberFormat="1" applyFont="1"/>
    <xf numFmtId="165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right"/>
    </xf>
    <xf numFmtId="0" fontId="11" fillId="0" borderId="0" xfId="10" applyFont="1" applyAlignment="1">
      <alignment wrapText="1"/>
    </xf>
    <xf numFmtId="0" fontId="11" fillId="0" borderId="0" xfId="10" applyFont="1"/>
    <xf numFmtId="165" fontId="11" fillId="0" borderId="6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0" fontId="14" fillId="0" borderId="0" xfId="10" applyFont="1"/>
    <xf numFmtId="165" fontId="10" fillId="0" borderId="4" xfId="1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right"/>
    </xf>
    <xf numFmtId="165" fontId="11" fillId="0" borderId="0" xfId="1" applyNumberFormat="1" applyFont="1" applyFill="1" applyAlignment="1">
      <alignment horizontal="right"/>
    </xf>
    <xf numFmtId="165" fontId="11" fillId="0" borderId="6" xfId="1" applyNumberFormat="1" applyFont="1" applyFill="1" applyBorder="1" applyAlignment="1">
      <alignment horizontal="right"/>
    </xf>
    <xf numFmtId="165" fontId="10" fillId="0" borderId="5" xfId="1" applyNumberFormat="1" applyFont="1" applyFill="1" applyBorder="1" applyAlignment="1">
      <alignment horizontal="right"/>
    </xf>
    <xf numFmtId="0" fontId="17" fillId="0" borderId="0" xfId="0" applyFont="1"/>
    <xf numFmtId="37" fontId="10" fillId="0" borderId="0" xfId="0" applyNumberFormat="1" applyFont="1" applyAlignment="1">
      <alignment horizontal="left"/>
    </xf>
    <xf numFmtId="0" fontId="16" fillId="0" borderId="0" xfId="0" applyFont="1"/>
    <xf numFmtId="0" fontId="11" fillId="0" borderId="0" xfId="12" applyFont="1"/>
    <xf numFmtId="0" fontId="10" fillId="0" borderId="0" xfId="12" applyFont="1" applyAlignment="1">
      <alignment horizontal="center"/>
    </xf>
    <xf numFmtId="0" fontId="11" fillId="0" borderId="0" xfId="12" applyFont="1" applyAlignment="1">
      <alignment horizontal="center"/>
    </xf>
    <xf numFmtId="0" fontId="11" fillId="0" borderId="0" xfId="12" applyFont="1" applyAlignment="1">
      <alignment horizontal="distributed"/>
    </xf>
    <xf numFmtId="0" fontId="12" fillId="0" borderId="0" xfId="12" applyFont="1" applyAlignment="1">
      <alignment horizontal="distributed"/>
    </xf>
    <xf numFmtId="41" fontId="11" fillId="0" borderId="0" xfId="0" applyNumberFormat="1" applyFont="1"/>
    <xf numFmtId="41" fontId="11" fillId="0" borderId="0" xfId="0" applyNumberFormat="1" applyFont="1" applyAlignment="1">
      <alignment horizontal="center"/>
    </xf>
    <xf numFmtId="165" fontId="11" fillId="0" borderId="0" xfId="0" applyNumberFormat="1" applyFont="1"/>
    <xf numFmtId="165" fontId="10" fillId="0" borderId="0" xfId="1" applyNumberFormat="1" applyFont="1" applyFill="1" applyBorder="1" applyAlignment="1"/>
    <xf numFmtId="165" fontId="11" fillId="0" borderId="0" xfId="1" applyNumberFormat="1" applyFont="1" applyFill="1" applyBorder="1" applyAlignment="1"/>
    <xf numFmtId="165" fontId="11" fillId="0" borderId="0" xfId="1" applyNumberFormat="1" applyFont="1" applyFill="1" applyAlignment="1">
      <alignment horizontal="center"/>
    </xf>
    <xf numFmtId="165" fontId="10" fillId="0" borderId="4" xfId="1" applyNumberFormat="1" applyFont="1" applyFill="1" applyBorder="1" applyAlignment="1"/>
    <xf numFmtId="37" fontId="11" fillId="0" borderId="0" xfId="0" applyNumberFormat="1" applyFont="1"/>
    <xf numFmtId="0" fontId="10" fillId="0" borderId="0" xfId="0" applyFont="1"/>
    <xf numFmtId="0" fontId="14" fillId="0" borderId="0" xfId="12" applyFont="1"/>
    <xf numFmtId="0" fontId="11" fillId="0" borderId="0" xfId="10" applyFont="1" applyAlignment="1">
      <alignment horizontal="left" wrapText="1"/>
    </xf>
    <xf numFmtId="37" fontId="11" fillId="0" borderId="0" xfId="0" applyNumberFormat="1" applyFont="1" applyAlignment="1">
      <alignment horizontal="left"/>
    </xf>
    <xf numFmtId="43" fontId="11" fillId="0" borderId="0" xfId="1" applyFont="1" applyFill="1" applyAlignment="1"/>
    <xf numFmtId="0" fontId="14" fillId="0" borderId="0" xfId="0" applyFont="1" applyAlignment="1">
      <alignment wrapText="1"/>
    </xf>
    <xf numFmtId="0" fontId="14" fillId="0" borderId="0" xfId="0" applyFont="1"/>
    <xf numFmtId="41" fontId="10" fillId="0" borderId="7" xfId="0" applyNumberFormat="1" applyFont="1" applyBorder="1" applyAlignment="1">
      <alignment horizontal="right"/>
    </xf>
    <xf numFmtId="0" fontId="13" fillId="0" borderId="0" xfId="10" applyFont="1" applyAlignment="1">
      <alignment wrapText="1"/>
    </xf>
    <xf numFmtId="165" fontId="10" fillId="0" borderId="7" xfId="1" applyNumberFormat="1" applyFont="1" applyFill="1" applyBorder="1" applyAlignment="1">
      <alignment horizontal="center"/>
    </xf>
    <xf numFmtId="165" fontId="11" fillId="0" borderId="0" xfId="10" applyNumberFormat="1" applyFont="1" applyAlignment="1">
      <alignment vertical="center"/>
    </xf>
    <xf numFmtId="43" fontId="11" fillId="0" borderId="0" xfId="1" applyFont="1" applyFill="1" applyBorder="1" applyAlignment="1">
      <alignment horizontal="center"/>
    </xf>
    <xf numFmtId="43" fontId="10" fillId="0" borderId="0" xfId="1" applyFont="1" applyFill="1" applyAlignment="1"/>
    <xf numFmtId="43" fontId="10" fillId="0" borderId="0" xfId="1" applyFont="1" applyFill="1" applyBorder="1" applyAlignment="1"/>
    <xf numFmtId="43" fontId="18" fillId="0" borderId="0" xfId="1" applyFont="1" applyFill="1" applyBorder="1" applyAlignment="1">
      <alignment horizontal="center"/>
    </xf>
    <xf numFmtId="1" fontId="11" fillId="0" borderId="0" xfId="13" quotePrefix="1" applyNumberFormat="1" applyAlignment="1">
      <alignment horizontal="center"/>
    </xf>
    <xf numFmtId="0" fontId="11" fillId="0" borderId="0" xfId="0" applyFont="1" applyAlignment="1">
      <alignment horizontal="left"/>
    </xf>
    <xf numFmtId="37" fontId="14" fillId="0" borderId="0" xfId="10" applyNumberFormat="1" applyFont="1" applyAlignment="1">
      <alignment horizontal="center"/>
    </xf>
    <xf numFmtId="43" fontId="10" fillId="0" borderId="0" xfId="1" applyFont="1" applyFill="1" applyBorder="1" applyAlignment="1">
      <alignment horizontal="center"/>
    </xf>
    <xf numFmtId="43" fontId="11" fillId="0" borderId="0" xfId="1" applyFont="1" applyFill="1" applyAlignment="1">
      <alignment horizontal="center"/>
    </xf>
    <xf numFmtId="37" fontId="13" fillId="0" borderId="0" xfId="0" applyNumberFormat="1" applyFont="1" applyAlignment="1">
      <alignment horizontal="center"/>
    </xf>
    <xf numFmtId="43" fontId="13" fillId="0" borderId="0" xfId="1" applyFont="1" applyFill="1" applyAlignment="1">
      <alignment horizontal="center"/>
    </xf>
    <xf numFmtId="41" fontId="11" fillId="0" borderId="0" xfId="0" applyNumberFormat="1" applyFont="1" applyAlignment="1">
      <alignment horizontal="right"/>
    </xf>
    <xf numFmtId="0" fontId="10" fillId="0" borderId="0" xfId="0" applyFont="1" applyAlignment="1">
      <alignment wrapText="1"/>
    </xf>
    <xf numFmtId="41" fontId="10" fillId="0" borderId="0" xfId="0" applyNumberFormat="1" applyFont="1" applyAlignment="1">
      <alignment horizontal="right"/>
    </xf>
    <xf numFmtId="165" fontId="11" fillId="0" borderId="0" xfId="1" applyNumberFormat="1" applyFont="1" applyFill="1" applyAlignment="1"/>
    <xf numFmtId="43" fontId="11" fillId="0" borderId="0" xfId="1" applyFont="1" applyFill="1" applyBorder="1" applyAlignment="1"/>
    <xf numFmtId="0" fontId="11" fillId="0" borderId="0" xfId="0" applyFont="1"/>
    <xf numFmtId="165" fontId="11" fillId="0" borderId="3" xfId="1" applyNumberFormat="1" applyFont="1" applyFill="1" applyBorder="1" applyAlignment="1">
      <alignment horizontal="right"/>
    </xf>
    <xf numFmtId="41" fontId="10" fillId="0" borderId="3" xfId="0" applyNumberFormat="1" applyFont="1" applyBorder="1" applyAlignment="1">
      <alignment horizontal="right"/>
    </xf>
    <xf numFmtId="165" fontId="11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center"/>
    </xf>
    <xf numFmtId="43" fontId="13" fillId="0" borderId="0" xfId="1" applyFont="1" applyFill="1" applyBorder="1" applyAlignment="1">
      <alignment horizontal="center"/>
    </xf>
    <xf numFmtId="165" fontId="11" fillId="0" borderId="3" xfId="0" applyNumberFormat="1" applyFont="1" applyBorder="1" applyAlignment="1">
      <alignment horizontal="right"/>
    </xf>
    <xf numFmtId="165" fontId="10" fillId="0" borderId="0" xfId="0" applyNumberFormat="1" applyFont="1" applyAlignment="1">
      <alignment horizontal="right"/>
    </xf>
    <xf numFmtId="37" fontId="13" fillId="0" borderId="0" xfId="14" applyNumberFormat="1" applyFont="1" applyAlignment="1">
      <alignment horizontal="center"/>
    </xf>
    <xf numFmtId="43" fontId="10" fillId="0" borderId="7" xfId="1" applyFont="1" applyFill="1" applyBorder="1" applyAlignment="1"/>
    <xf numFmtId="37" fontId="17" fillId="0" borderId="0" xfId="10" applyNumberFormat="1" applyFont="1" applyAlignment="1">
      <alignment horizontal="left"/>
    </xf>
    <xf numFmtId="0" fontId="12" fillId="0" borderId="0" xfId="12" applyFont="1" applyAlignment="1">
      <alignment horizontal="center"/>
    </xf>
    <xf numFmtId="165" fontId="10" fillId="0" borderId="0" xfId="1" applyNumberFormat="1" applyFont="1" applyFill="1" applyAlignment="1"/>
    <xf numFmtId="165" fontId="10" fillId="0" borderId="3" xfId="1" applyNumberFormat="1" applyFont="1" applyFill="1" applyBorder="1" applyAlignment="1">
      <alignment horizontal="right"/>
    </xf>
    <xf numFmtId="165" fontId="10" fillId="0" borderId="7" xfId="1" applyNumberFormat="1" applyFont="1" applyFill="1" applyBorder="1" applyAlignment="1"/>
    <xf numFmtId="37" fontId="4" fillId="0" borderId="0" xfId="10" applyNumberFormat="1" applyFont="1"/>
    <xf numFmtId="37" fontId="20" fillId="0" borderId="0" xfId="10" applyNumberFormat="1" applyFont="1"/>
    <xf numFmtId="37" fontId="16" fillId="0" borderId="0" xfId="10" applyNumberFormat="1" applyFont="1" applyAlignment="1">
      <alignment horizontal="left"/>
    </xf>
    <xf numFmtId="165" fontId="10" fillId="0" borderId="3" xfId="0" applyNumberFormat="1" applyFont="1" applyBorder="1" applyAlignment="1">
      <alignment horizontal="right"/>
    </xf>
    <xf numFmtId="165" fontId="10" fillId="0" borderId="7" xfId="1" applyNumberFormat="1" applyFont="1" applyFill="1" applyBorder="1" applyAlignment="1">
      <alignment horizontal="right"/>
    </xf>
    <xf numFmtId="165" fontId="11" fillId="0" borderId="3" xfId="1" applyNumberFormat="1" applyFont="1" applyFill="1" applyBorder="1" applyAlignment="1"/>
    <xf numFmtId="0" fontId="22" fillId="0" borderId="0" xfId="0" applyFont="1" applyAlignment="1">
      <alignment horizontal="left"/>
    </xf>
    <xf numFmtId="165" fontId="22" fillId="0" borderId="0" xfId="1" applyNumberFormat="1" applyFont="1" applyFill="1" applyBorder="1" applyAlignment="1"/>
    <xf numFmtId="165" fontId="23" fillId="0" borderId="0" xfId="1" applyNumberFormat="1" applyFont="1" applyFill="1" applyBorder="1" applyAlignment="1">
      <alignment horizontal="center"/>
    </xf>
    <xf numFmtId="165" fontId="22" fillId="0" borderId="0" xfId="1" applyNumberFormat="1" applyFont="1" applyFill="1" applyBorder="1" applyAlignment="1">
      <alignment horizontal="center"/>
    </xf>
    <xf numFmtId="165" fontId="23" fillId="0" borderId="0" xfId="0" applyNumberFormat="1" applyFont="1"/>
    <xf numFmtId="0" fontId="23" fillId="0" borderId="0" xfId="12" applyFont="1"/>
    <xf numFmtId="165" fontId="10" fillId="0" borderId="5" xfId="1" applyNumberFormat="1" applyFont="1" applyFill="1" applyBorder="1" applyAlignment="1">
      <alignment horizontal="center"/>
    </xf>
    <xf numFmtId="165" fontId="10" fillId="0" borderId="3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5" fontId="26" fillId="0" borderId="3" xfId="1" applyNumberFormat="1" applyFont="1" applyFill="1" applyBorder="1" applyAlignment="1">
      <alignment horizontal="center" vertical="center"/>
    </xf>
    <xf numFmtId="165" fontId="26" fillId="0" borderId="0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/>
    </xf>
    <xf numFmtId="165" fontId="11" fillId="0" borderId="0" xfId="1" quotePrefix="1" applyNumberFormat="1" applyFont="1" applyFill="1" applyBorder="1" applyAlignment="1">
      <alignment horizontal="center"/>
    </xf>
    <xf numFmtId="165" fontId="11" fillId="0" borderId="0" xfId="1" applyNumberFormat="1" applyFont="1"/>
    <xf numFmtId="165" fontId="11" fillId="0" borderId="0" xfId="12" applyNumberFormat="1" applyFont="1"/>
    <xf numFmtId="0" fontId="25" fillId="0" borderId="0" xfId="0" applyFont="1" applyAlignment="1">
      <alignment horizontal="center"/>
    </xf>
    <xf numFmtId="37" fontId="26" fillId="0" borderId="0" xfId="19" applyNumberFormat="1" applyFont="1" applyAlignment="1">
      <alignment vertical="center"/>
    </xf>
    <xf numFmtId="0" fontId="13" fillId="0" borderId="0" xfId="10" applyFont="1" applyAlignment="1">
      <alignment horizontal="center" wrapText="1"/>
    </xf>
    <xf numFmtId="49" fontId="11" fillId="0" borderId="0" xfId="1" applyNumberFormat="1" applyFont="1" applyFill="1" applyBorder="1" applyAlignment="1">
      <alignment horizontal="center"/>
    </xf>
    <xf numFmtId="0" fontId="11" fillId="4" borderId="0" xfId="12" applyFont="1" applyFill="1"/>
    <xf numFmtId="0" fontId="23" fillId="4" borderId="0" xfId="12" applyFont="1" applyFill="1"/>
    <xf numFmtId="165" fontId="11" fillId="0" borderId="3" xfId="1" applyNumberFormat="1" applyFont="1" applyFill="1" applyBorder="1" applyAlignment="1">
      <alignment vertical="center"/>
    </xf>
    <xf numFmtId="0" fontId="27" fillId="0" borderId="0" xfId="0" applyFont="1" applyAlignment="1">
      <alignment horizontal="center"/>
    </xf>
    <xf numFmtId="165" fontId="11" fillId="0" borderId="0" xfId="10" applyNumberFormat="1" applyFont="1"/>
    <xf numFmtId="0" fontId="13" fillId="0" borderId="0" xfId="12" applyFont="1" applyAlignment="1">
      <alignment horizontal="center"/>
    </xf>
    <xf numFmtId="0" fontId="11" fillId="0" borderId="0" xfId="21" applyFont="1" applyAlignment="1">
      <alignment wrapText="1"/>
    </xf>
    <xf numFmtId="37" fontId="11" fillId="0" borderId="0" xfId="21" applyNumberFormat="1" applyFont="1"/>
    <xf numFmtId="0" fontId="11" fillId="0" borderId="0" xfId="21" applyFont="1"/>
    <xf numFmtId="0" fontId="11" fillId="0" borderId="0" xfId="21" applyFont="1" applyAlignment="1">
      <alignment horizontal="left"/>
    </xf>
    <xf numFmtId="43" fontId="11" fillId="0" borderId="0" xfId="1" applyFont="1"/>
    <xf numFmtId="0" fontId="14" fillId="0" borderId="0" xfId="21" applyFont="1" applyAlignment="1">
      <alignment horizontal="left"/>
    </xf>
    <xf numFmtId="0" fontId="13" fillId="0" borderId="0" xfId="21" applyFont="1" applyAlignment="1">
      <alignment horizontal="center"/>
    </xf>
    <xf numFmtId="165" fontId="11" fillId="0" borderId="7" xfId="1" applyNumberFormat="1" applyFont="1" applyBorder="1"/>
    <xf numFmtId="0" fontId="11" fillId="0" borderId="0" xfId="21" applyFont="1" applyAlignment="1">
      <alignment horizontal="left" wrapText="1"/>
    </xf>
    <xf numFmtId="0" fontId="28" fillId="0" borderId="0" xfId="21" applyFont="1"/>
    <xf numFmtId="0" fontId="10" fillId="0" borderId="0" xfId="21" applyFont="1" applyAlignment="1">
      <alignment horizontal="left" wrapText="1"/>
    </xf>
    <xf numFmtId="165" fontId="10" fillId="0" borderId="0" xfId="1" applyNumberFormat="1" applyFont="1"/>
    <xf numFmtId="0" fontId="10" fillId="0" borderId="0" xfId="21" applyFont="1"/>
    <xf numFmtId="165" fontId="10" fillId="0" borderId="4" xfId="1" applyNumberFormat="1" applyFont="1" applyBorder="1"/>
    <xf numFmtId="165" fontId="10" fillId="0" borderId="0" xfId="1" applyNumberFormat="1" applyFont="1" applyBorder="1"/>
    <xf numFmtId="165" fontId="10" fillId="0" borderId="7" xfId="1" applyNumberFormat="1" applyFont="1" applyBorder="1"/>
    <xf numFmtId="41" fontId="30" fillId="0" borderId="0" xfId="22" applyNumberFormat="1" applyFont="1" applyAlignment="1">
      <alignment vertical="center"/>
    </xf>
    <xf numFmtId="165" fontId="11" fillId="0" borderId="3" xfId="1" applyNumberFormat="1" applyFont="1" applyFill="1" applyBorder="1" applyAlignment="1">
      <alignment horizontal="center"/>
    </xf>
    <xf numFmtId="0" fontId="13" fillId="0" borderId="0" xfId="21" applyFont="1" applyAlignment="1">
      <alignment wrapText="1"/>
    </xf>
    <xf numFmtId="0" fontId="13" fillId="0" borderId="0" xfId="21" applyFont="1" applyAlignment="1">
      <alignment horizontal="left" wrapText="1"/>
    </xf>
    <xf numFmtId="0" fontId="16" fillId="0" borderId="0" xfId="12" applyFont="1" applyAlignment="1">
      <alignment horizontal="left"/>
    </xf>
    <xf numFmtId="0" fontId="4" fillId="0" borderId="0" xfId="12" applyFont="1"/>
    <xf numFmtId="0" fontId="17" fillId="0" borderId="0" xfId="21" applyFont="1" applyAlignment="1">
      <alignment horizontal="left"/>
    </xf>
    <xf numFmtId="0" fontId="20" fillId="0" borderId="0" xfId="21" applyFont="1"/>
    <xf numFmtId="0" fontId="16" fillId="0" borderId="0" xfId="21" applyFont="1" applyAlignment="1">
      <alignment horizontal="left"/>
    </xf>
    <xf numFmtId="0" fontId="4" fillId="0" borderId="0" xfId="21" applyFont="1"/>
    <xf numFmtId="0" fontId="10" fillId="0" borderId="0" xfId="21" applyFont="1" applyAlignment="1">
      <alignment horizontal="left"/>
    </xf>
    <xf numFmtId="0" fontId="11" fillId="0" borderId="0" xfId="21" applyFont="1" applyAlignment="1">
      <alignment horizontal="center"/>
    </xf>
    <xf numFmtId="0" fontId="10" fillId="0" borderId="0" xfId="21" applyFont="1" applyAlignment="1">
      <alignment horizontal="center"/>
    </xf>
    <xf numFmtId="0" fontId="14" fillId="0" borderId="0" xfId="21" applyFont="1" applyAlignment="1">
      <alignment wrapText="1"/>
    </xf>
    <xf numFmtId="0" fontId="10" fillId="0" borderId="0" xfId="21" applyFont="1" applyAlignment="1">
      <alignment wrapText="1"/>
    </xf>
    <xf numFmtId="37" fontId="13" fillId="0" borderId="0" xfId="21" applyNumberFormat="1" applyFont="1" applyAlignment="1">
      <alignment horizontal="center"/>
    </xf>
    <xf numFmtId="0" fontId="14" fillId="0" borderId="0" xfId="21" applyFont="1"/>
    <xf numFmtId="165" fontId="11" fillId="0" borderId="3" xfId="1" applyNumberFormat="1" applyFont="1" applyBorder="1"/>
    <xf numFmtId="165" fontId="10" fillId="0" borderId="3" xfId="1" applyNumberFormat="1" applyFont="1" applyBorder="1"/>
    <xf numFmtId="37" fontId="10" fillId="0" borderId="0" xfId="21" applyNumberFormat="1" applyFont="1"/>
    <xf numFmtId="37" fontId="10" fillId="0" borderId="4" xfId="21" applyNumberFormat="1" applyFont="1" applyBorder="1"/>
    <xf numFmtId="37" fontId="10" fillId="0" borderId="6" xfId="21" applyNumberFormat="1" applyFont="1" applyBorder="1"/>
    <xf numFmtId="37" fontId="10" fillId="0" borderId="3" xfId="21" applyNumberFormat="1" applyFont="1" applyBorder="1"/>
    <xf numFmtId="3" fontId="10" fillId="0" borderId="0" xfId="21" applyNumberFormat="1" applyFont="1"/>
    <xf numFmtId="165" fontId="10" fillId="0" borderId="0" xfId="29" applyNumberFormat="1" applyFont="1" applyFill="1" applyBorder="1" applyAlignment="1"/>
    <xf numFmtId="165" fontId="10" fillId="0" borderId="0" xfId="29" applyNumberFormat="1" applyFont="1" applyFill="1" applyAlignment="1"/>
    <xf numFmtId="165" fontId="11" fillId="4" borderId="0" xfId="1" applyNumberFormat="1" applyFont="1" applyFill="1" applyAlignment="1"/>
    <xf numFmtId="165" fontId="11" fillId="4" borderId="0" xfId="1" applyNumberFormat="1" applyFont="1" applyFill="1" applyBorder="1" applyAlignment="1"/>
    <xf numFmtId="165" fontId="11" fillId="0" borderId="0" xfId="29" applyNumberFormat="1" applyFont="1" applyFill="1" applyAlignment="1"/>
    <xf numFmtId="0" fontId="11" fillId="0" borderId="0" xfId="0" applyFont="1" applyAlignment="1">
      <alignment wrapText="1"/>
    </xf>
    <xf numFmtId="37" fontId="17" fillId="0" borderId="0" xfId="0" applyNumberFormat="1" applyFont="1"/>
    <xf numFmtId="43" fontId="10" fillId="0" borderId="0" xfId="1" applyFont="1" applyFill="1" applyAlignment="1">
      <alignment horizontal="left"/>
    </xf>
    <xf numFmtId="43" fontId="10" fillId="0" borderId="0" xfId="1" applyFont="1" applyFill="1" applyBorder="1" applyAlignment="1">
      <alignment horizontal="left"/>
    </xf>
    <xf numFmtId="0" fontId="19" fillId="0" borderId="0" xfId="0" applyFont="1"/>
    <xf numFmtId="43" fontId="16" fillId="0" borderId="0" xfId="1" applyFont="1" applyFill="1" applyAlignment="1"/>
    <xf numFmtId="41" fontId="16" fillId="0" borderId="0" xfId="0" applyNumberFormat="1" applyFont="1"/>
    <xf numFmtId="43" fontId="16" fillId="0" borderId="0" xfId="1" applyFont="1" applyFill="1" applyAlignment="1">
      <alignment horizontal="left"/>
    </xf>
    <xf numFmtId="43" fontId="16" fillId="0" borderId="0" xfId="1" applyFont="1" applyFill="1" applyBorder="1" applyAlignment="1">
      <alignment horizontal="left"/>
    </xf>
    <xf numFmtId="37" fontId="16" fillId="0" borderId="0" xfId="0" applyNumberFormat="1" applyFont="1" applyAlignment="1">
      <alignment horizontal="left"/>
    </xf>
    <xf numFmtId="37" fontId="11" fillId="0" borderId="0" xfId="0" applyNumberFormat="1" applyFont="1" applyAlignment="1">
      <alignment horizontal="centerContinuous"/>
    </xf>
    <xf numFmtId="37" fontId="13" fillId="0" borderId="0" xfId="0" applyNumberFormat="1" applyFont="1" applyAlignment="1">
      <alignment horizontal="centerContinuous"/>
    </xf>
    <xf numFmtId="43" fontId="11" fillId="0" borderId="0" xfId="1" applyFont="1" applyFill="1" applyAlignment="1">
      <alignment horizontal="centerContinuous"/>
    </xf>
    <xf numFmtId="43" fontId="11" fillId="0" borderId="0" xfId="1" applyFont="1" applyFill="1" applyBorder="1" applyAlignment="1">
      <alignment horizontal="centerContinuous"/>
    </xf>
    <xf numFmtId="43" fontId="15" fillId="0" borderId="0" xfId="1" applyFont="1" applyFill="1" applyAlignment="1">
      <alignment horizontal="center"/>
    </xf>
    <xf numFmtId="37" fontId="15" fillId="0" borderId="0" xfId="0" applyNumberFormat="1" applyFont="1" applyAlignment="1">
      <alignment horizontal="center"/>
    </xf>
    <xf numFmtId="43" fontId="13" fillId="0" borderId="0" xfId="1" applyFont="1" applyFill="1" applyBorder="1" applyAlignment="1"/>
    <xf numFmtId="37" fontId="13" fillId="0" borderId="0" xfId="0" applyNumberFormat="1" applyFont="1"/>
    <xf numFmtId="41" fontId="10" fillId="0" borderId="3" xfId="0" applyNumberFormat="1" applyFont="1" applyBorder="1" applyAlignment="1">
      <alignment horizontal="center"/>
    </xf>
    <xf numFmtId="43" fontId="10" fillId="0" borderId="0" xfId="1" applyFont="1" applyFill="1" applyAlignment="1">
      <alignment horizontal="center"/>
    </xf>
    <xf numFmtId="41" fontId="10" fillId="0" borderId="0" xfId="0" applyNumberFormat="1" applyFont="1" applyAlignment="1">
      <alignment horizontal="center"/>
    </xf>
    <xf numFmtId="37" fontId="21" fillId="0" borderId="0" xfId="0" applyNumberFormat="1" applyFont="1" applyAlignment="1">
      <alignment horizontal="center"/>
    </xf>
    <xf numFmtId="41" fontId="10" fillId="0" borderId="4" xfId="0" applyNumberFormat="1" applyFont="1" applyBorder="1" applyAlignment="1">
      <alignment horizontal="center"/>
    </xf>
    <xf numFmtId="165" fontId="10" fillId="0" borderId="0" xfId="1" applyNumberFormat="1" applyFont="1" applyFill="1" applyAlignment="1">
      <alignment horizontal="left"/>
    </xf>
    <xf numFmtId="165" fontId="10" fillId="0" borderId="0" xfId="1" applyNumberFormat="1" applyFont="1" applyFill="1" applyBorder="1" applyAlignment="1">
      <alignment horizontal="left"/>
    </xf>
    <xf numFmtId="38" fontId="11" fillId="0" borderId="0" xfId="0" applyNumberFormat="1" applyFont="1"/>
    <xf numFmtId="37" fontId="10" fillId="0" borderId="0" xfId="0" applyNumberFormat="1" applyFont="1"/>
    <xf numFmtId="43" fontId="10" fillId="0" borderId="7" xfId="1" applyFont="1" applyFill="1" applyBorder="1" applyAlignment="1">
      <alignment horizontal="right"/>
    </xf>
    <xf numFmtId="37" fontId="14" fillId="0" borderId="0" xfId="0" applyNumberFormat="1" applyFont="1"/>
    <xf numFmtId="0" fontId="11" fillId="0" borderId="0" xfId="0" applyFont="1" applyAlignment="1">
      <alignment vertical="center"/>
    </xf>
    <xf numFmtId="0" fontId="13" fillId="0" borderId="0" xfId="21" applyFont="1" applyAlignment="1">
      <alignment horizontal="center"/>
    </xf>
    <xf numFmtId="165" fontId="11" fillId="0" borderId="0" xfId="1" applyNumberFormat="1" applyFont="1" applyFill="1" applyAlignment="1">
      <alignment vertical="center"/>
    </xf>
    <xf numFmtId="37" fontId="14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37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0" fillId="0" borderId="0" xfId="21" applyFont="1" applyAlignment="1">
      <alignment horizontal="center"/>
    </xf>
    <xf numFmtId="0" fontId="10" fillId="0" borderId="0" xfId="21" applyFont="1" applyAlignment="1">
      <alignment horizontal="center" wrapText="1"/>
    </xf>
    <xf numFmtId="0" fontId="13" fillId="0" borderId="0" xfId="21" applyFont="1" applyAlignment="1">
      <alignment horizontal="center"/>
    </xf>
    <xf numFmtId="165" fontId="13" fillId="0" borderId="0" xfId="0" applyNumberFormat="1" applyFont="1" applyAlignment="1">
      <alignment horizontal="center"/>
    </xf>
    <xf numFmtId="37" fontId="10" fillId="0" borderId="0" xfId="10" applyNumberFormat="1" applyFont="1" applyAlignment="1">
      <alignment horizontal="center"/>
    </xf>
    <xf numFmtId="49" fontId="11" fillId="0" borderId="0" xfId="0" applyNumberFormat="1" applyFont="1" applyAlignment="1">
      <alignment horizontal="center" wrapText="1"/>
    </xf>
    <xf numFmtId="0" fontId="11" fillId="0" borderId="3" xfId="0" applyFont="1" applyBorder="1" applyAlignment="1">
      <alignment horizontal="center"/>
    </xf>
    <xf numFmtId="0" fontId="10" fillId="0" borderId="0" xfId="12" applyFont="1" applyAlignment="1">
      <alignment horizontal="center"/>
    </xf>
    <xf numFmtId="0" fontId="11" fillId="0" borderId="3" xfId="12" applyFont="1" applyBorder="1" applyAlignment="1">
      <alignment horizontal="center"/>
    </xf>
    <xf numFmtId="0" fontId="13" fillId="0" borderId="0" xfId="12" applyFont="1" applyAlignment="1">
      <alignment horizontal="center"/>
    </xf>
    <xf numFmtId="37" fontId="17" fillId="0" borderId="0" xfId="10" applyNumberFormat="1" applyFont="1" applyAlignment="1">
      <alignment horizontal="left"/>
    </xf>
    <xf numFmtId="37" fontId="17" fillId="0" borderId="0" xfId="10" quotePrefix="1" applyNumberFormat="1" applyFont="1" applyAlignment="1">
      <alignment horizontal="left"/>
    </xf>
    <xf numFmtId="0" fontId="16" fillId="0" borderId="0" xfId="12" applyFont="1" applyAlignment="1">
      <alignment horizontal="left"/>
    </xf>
    <xf numFmtId="37" fontId="11" fillId="0" borderId="0" xfId="10" applyNumberFormat="1" applyFont="1" applyAlignment="1">
      <alignment horizontal="left"/>
    </xf>
  </cellXfs>
  <cellStyles count="30">
    <cellStyle name="Comma" xfId="1" builtinId="3"/>
    <cellStyle name="Comma 2" xfId="2" xr:uid="{00000000-0005-0000-0000-000001000000}"/>
    <cellStyle name="Comma 2 2" xfId="18" xr:uid="{85554E75-C57A-4444-80B0-FB36CA74218A}"/>
    <cellStyle name="Comma 3" xfId="23" xr:uid="{EDC1EAEB-093A-430B-B2BB-FC6B98786F1D}"/>
    <cellStyle name="Comma 4" xfId="17" xr:uid="{492FA09D-9280-4F7B-99EB-41111DD5E4E3}"/>
    <cellStyle name="Comma 5" xfId="29" xr:uid="{9BDB5527-33B1-43DB-A910-E03DB7771A98}"/>
    <cellStyle name="Comma 8" xfId="26" xr:uid="{B5476608-B5E7-4BEC-8997-7DCB1D795A36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" xfId="24" xr:uid="{7CAA3E27-98CA-499F-8275-0A8C10BC428C}"/>
    <cellStyle name="Normal 2" xfId="10" xr:uid="{00000000-0005-0000-0000-00000A000000}"/>
    <cellStyle name="Normal 2 2" xfId="27" xr:uid="{0918E219-C7C4-4178-BBA5-33D21828A711}"/>
    <cellStyle name="Normal 2 3" xfId="19" xr:uid="{BDDECAE2-F5AE-42B8-91C4-B6D3CF85E08B}"/>
    <cellStyle name="Normal 2 7" xfId="25" xr:uid="{70C0D599-31C7-460E-A7B4-095859D52EAC}"/>
    <cellStyle name="Normal 215" xfId="20" xr:uid="{9F6FE971-DBB4-49D2-958C-C3D37B8F19A1}"/>
    <cellStyle name="Normal 3" xfId="22" xr:uid="{1D5AE706-362A-4665-95B7-DFC33C4AF0AF}"/>
    <cellStyle name="Normal 34" xfId="21" xr:uid="{860C385E-8ABC-4BA7-86C6-54AE822B0079}"/>
    <cellStyle name="Normal 4" xfId="28" xr:uid="{61D0F616-AA4D-42F9-BA96-13986E67CDD2}"/>
    <cellStyle name="Normal_baw036a071b-09e-1 Rev 1" xfId="11" xr:uid="{00000000-0005-0000-0000-00000B000000}"/>
    <cellStyle name="Normal_CEE - Q004" xfId="12" xr:uid="{00000000-0005-0000-0000-00000C000000}"/>
    <cellStyle name="Normal_Sheet1" xfId="13" xr:uid="{00000000-0005-0000-0000-00000D000000}"/>
    <cellStyle name="Normal_TICON_Draft FS_Q1'06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E789C-98E2-4DE3-AE40-8AF608B30941}">
  <dimension ref="A1:M110"/>
  <sheetViews>
    <sheetView tabSelected="1" view="pageBreakPreview" zoomScale="90" zoomScaleNormal="80" zoomScaleSheetLayoutView="90" workbookViewId="0"/>
  </sheetViews>
  <sheetFormatPr defaultColWidth="8.1796875" defaultRowHeight="14"/>
  <cols>
    <col min="1" max="1" width="51.90625" style="126" customWidth="1"/>
    <col min="2" max="2" width="9.81640625" style="125" customWidth="1"/>
    <col min="3" max="3" width="1.1796875" style="125" customWidth="1"/>
    <col min="4" max="4" width="13.81640625" style="125" customWidth="1"/>
    <col min="5" max="5" width="1.1796875" style="125" customWidth="1"/>
    <col min="6" max="6" width="13.81640625" style="125" customWidth="1"/>
    <col min="7" max="7" width="1.1796875" style="125" customWidth="1"/>
    <col min="8" max="8" width="13.81640625" style="125" customWidth="1"/>
    <col min="9" max="9" width="1.1796875" style="125" customWidth="1"/>
    <col min="10" max="10" width="13.81640625" style="125" customWidth="1"/>
    <col min="11" max="16384" width="8.1796875" style="125"/>
  </cols>
  <sheetData>
    <row r="1" spans="1:13" s="146" customFormat="1" ht="21.75" customHeight="1">
      <c r="A1" s="145" t="s">
        <v>115</v>
      </c>
      <c r="B1" s="125"/>
      <c r="L1" s="125"/>
      <c r="M1" s="125"/>
    </row>
    <row r="2" spans="1:13" s="148" customFormat="1" ht="21.75" customHeight="1">
      <c r="A2" s="147" t="s">
        <v>35</v>
      </c>
      <c r="B2" s="125"/>
      <c r="L2" s="125"/>
      <c r="M2" s="125"/>
    </row>
    <row r="3" spans="1:13" s="148" customFormat="1" ht="21.75" customHeight="1">
      <c r="A3" s="147"/>
      <c r="B3" s="125"/>
      <c r="L3" s="125"/>
      <c r="M3" s="125"/>
    </row>
    <row r="4" spans="1:13" ht="21" customHeight="1">
      <c r="A4" s="149"/>
      <c r="D4" s="207" t="s">
        <v>43</v>
      </c>
      <c r="E4" s="207"/>
      <c r="F4" s="207"/>
      <c r="H4" s="207" t="s">
        <v>45</v>
      </c>
      <c r="I4" s="207"/>
      <c r="J4" s="207"/>
    </row>
    <row r="5" spans="1:13" ht="21" customHeight="1">
      <c r="B5" s="150"/>
      <c r="C5" s="150"/>
      <c r="D5" s="208" t="s">
        <v>44</v>
      </c>
      <c r="E5" s="208"/>
      <c r="F5" s="208"/>
      <c r="G5" s="151"/>
      <c r="H5" s="208" t="s">
        <v>44</v>
      </c>
      <c r="I5" s="208"/>
      <c r="J5" s="208"/>
    </row>
    <row r="6" spans="1:13" ht="21" customHeight="1">
      <c r="B6" s="150"/>
      <c r="C6" s="150"/>
      <c r="D6" s="20" t="s">
        <v>38</v>
      </c>
      <c r="E6" s="20"/>
      <c r="F6" s="20" t="s">
        <v>96</v>
      </c>
      <c r="G6" s="109"/>
      <c r="H6" s="20" t="s">
        <v>38</v>
      </c>
      <c r="I6" s="20"/>
      <c r="J6" s="20" t="s">
        <v>96</v>
      </c>
    </row>
    <row r="7" spans="1:13" ht="21" customHeight="1">
      <c r="A7" s="149" t="s">
        <v>3</v>
      </c>
      <c r="B7" s="129" t="s">
        <v>2</v>
      </c>
      <c r="C7" s="129"/>
      <c r="D7" s="116" t="s">
        <v>219</v>
      </c>
      <c r="E7" s="116"/>
      <c r="F7" s="116" t="s">
        <v>219</v>
      </c>
      <c r="G7" s="116"/>
      <c r="H7" s="116" t="s">
        <v>219</v>
      </c>
      <c r="I7" s="116"/>
      <c r="J7" s="116" t="s">
        <v>219</v>
      </c>
    </row>
    <row r="8" spans="1:13" ht="21" customHeight="1">
      <c r="A8" s="149"/>
      <c r="B8" s="129"/>
      <c r="C8" s="129"/>
      <c r="D8" s="20" t="s">
        <v>106</v>
      </c>
      <c r="E8" s="20"/>
      <c r="F8" s="110"/>
      <c r="G8" s="20"/>
      <c r="H8" s="20" t="s">
        <v>106</v>
      </c>
      <c r="I8" s="20"/>
      <c r="J8" s="20"/>
    </row>
    <row r="9" spans="1:13" ht="21" customHeight="1">
      <c r="B9" s="150"/>
      <c r="C9" s="150"/>
      <c r="D9" s="209" t="s">
        <v>39</v>
      </c>
      <c r="E9" s="209"/>
      <c r="F9" s="209"/>
      <c r="G9" s="209"/>
      <c r="H9" s="209"/>
      <c r="I9" s="209"/>
      <c r="J9" s="209"/>
    </row>
    <row r="10" spans="1:13" ht="21" customHeight="1">
      <c r="A10" s="152" t="s">
        <v>4</v>
      </c>
      <c r="B10" s="129"/>
      <c r="C10" s="129"/>
    </row>
    <row r="11" spans="1:13" ht="21" customHeight="1">
      <c r="A11" s="123" t="s">
        <v>5</v>
      </c>
      <c r="B11" s="129"/>
      <c r="C11" s="129"/>
      <c r="D11" s="74">
        <v>915765</v>
      </c>
      <c r="E11" s="74"/>
      <c r="F11" s="74">
        <v>1071932</v>
      </c>
      <c r="G11" s="74"/>
      <c r="H11" s="74">
        <v>83848</v>
      </c>
      <c r="I11" s="74"/>
      <c r="J11" s="74">
        <v>70368</v>
      </c>
    </row>
    <row r="12" spans="1:13" ht="21" customHeight="1">
      <c r="A12" s="124" t="s">
        <v>239</v>
      </c>
      <c r="B12" s="129"/>
      <c r="C12" s="129"/>
      <c r="D12" s="74">
        <v>8990</v>
      </c>
      <c r="E12" s="74"/>
      <c r="F12" s="74">
        <v>8977</v>
      </c>
      <c r="G12" s="74"/>
      <c r="H12" s="74">
        <v>0</v>
      </c>
      <c r="I12" s="74"/>
      <c r="J12" s="74">
        <v>0</v>
      </c>
    </row>
    <row r="13" spans="1:13" ht="21" customHeight="1">
      <c r="A13" s="123" t="s">
        <v>220</v>
      </c>
      <c r="B13" s="129" t="s">
        <v>228</v>
      </c>
      <c r="C13" s="129"/>
      <c r="D13" s="74">
        <v>660799</v>
      </c>
      <c r="E13" s="74"/>
      <c r="F13" s="74">
        <v>691371</v>
      </c>
      <c r="G13" s="74"/>
      <c r="H13" s="74">
        <v>198586</v>
      </c>
      <c r="I13" s="74"/>
      <c r="J13" s="74">
        <v>190948</v>
      </c>
    </row>
    <row r="14" spans="1:13" ht="21" customHeight="1">
      <c r="A14" s="123" t="s">
        <v>46</v>
      </c>
      <c r="B14" s="129">
        <v>3</v>
      </c>
      <c r="C14" s="129"/>
      <c r="D14" s="74">
        <v>495508</v>
      </c>
      <c r="E14" s="74"/>
      <c r="F14" s="74">
        <v>577580</v>
      </c>
      <c r="G14" s="74"/>
      <c r="H14" s="74">
        <v>25496</v>
      </c>
      <c r="I14" s="74"/>
      <c r="J14" s="74">
        <v>31309</v>
      </c>
    </row>
    <row r="15" spans="1:13" ht="21" customHeight="1">
      <c r="A15" s="123" t="s">
        <v>192</v>
      </c>
      <c r="B15" s="129">
        <v>3</v>
      </c>
      <c r="C15" s="129"/>
      <c r="D15" s="74">
        <v>0</v>
      </c>
      <c r="E15" s="74"/>
      <c r="F15" s="74">
        <v>0</v>
      </c>
      <c r="G15" s="74"/>
      <c r="H15" s="74">
        <v>10885991</v>
      </c>
      <c r="I15" s="74"/>
      <c r="J15" s="74">
        <v>10114202</v>
      </c>
    </row>
    <row r="16" spans="1:13" ht="21" customHeight="1">
      <c r="A16" s="123" t="s">
        <v>94</v>
      </c>
      <c r="B16" s="129">
        <v>3</v>
      </c>
      <c r="C16" s="129"/>
      <c r="D16" s="74">
        <v>76178</v>
      </c>
      <c r="E16" s="74"/>
      <c r="F16" s="74">
        <v>75201</v>
      </c>
      <c r="G16" s="74"/>
      <c r="H16" s="74">
        <v>0</v>
      </c>
      <c r="I16" s="74"/>
      <c r="J16" s="74">
        <v>0</v>
      </c>
    </row>
    <row r="17" spans="1:10" ht="21" customHeight="1">
      <c r="A17" s="123" t="s">
        <v>143</v>
      </c>
      <c r="B17" s="129">
        <v>4</v>
      </c>
      <c r="C17" s="129"/>
      <c r="D17" s="74">
        <v>33882193</v>
      </c>
      <c r="E17" s="74"/>
      <c r="F17" s="74">
        <v>33813109</v>
      </c>
      <c r="G17" s="74"/>
      <c r="H17" s="74">
        <v>0</v>
      </c>
      <c r="I17" s="74"/>
      <c r="J17" s="74">
        <v>0</v>
      </c>
    </row>
    <row r="18" spans="1:10" ht="21" customHeight="1">
      <c r="A18" s="123" t="s">
        <v>144</v>
      </c>
      <c r="B18" s="129"/>
      <c r="C18" s="129"/>
      <c r="D18" s="74">
        <v>68680</v>
      </c>
      <c r="E18" s="74"/>
      <c r="F18" s="74">
        <v>0</v>
      </c>
      <c r="G18" s="74"/>
      <c r="H18" s="74">
        <v>0</v>
      </c>
      <c r="I18" s="74"/>
      <c r="J18" s="74">
        <v>0</v>
      </c>
    </row>
    <row r="19" spans="1:10" ht="21" customHeight="1">
      <c r="A19" s="123" t="s">
        <v>6</v>
      </c>
      <c r="B19" s="129">
        <v>12</v>
      </c>
      <c r="C19" s="129"/>
      <c r="D19" s="74">
        <v>567539</v>
      </c>
      <c r="E19" s="74"/>
      <c r="F19" s="74">
        <v>575993</v>
      </c>
      <c r="G19" s="74"/>
      <c r="H19" s="74">
        <v>9110</v>
      </c>
      <c r="I19" s="74"/>
      <c r="J19" s="74">
        <v>791</v>
      </c>
    </row>
    <row r="20" spans="1:10" ht="21" customHeight="1">
      <c r="A20" s="153" t="s">
        <v>213</v>
      </c>
      <c r="B20" s="129"/>
      <c r="C20" s="129"/>
      <c r="D20" s="47">
        <v>36675652</v>
      </c>
      <c r="E20" s="88"/>
      <c r="F20" s="47">
        <v>36814163</v>
      </c>
      <c r="G20" s="88"/>
      <c r="H20" s="47">
        <v>11203031</v>
      </c>
      <c r="I20" s="88"/>
      <c r="J20" s="47">
        <v>10407618</v>
      </c>
    </row>
    <row r="21" spans="1:10" ht="21" customHeight="1">
      <c r="B21" s="129"/>
      <c r="C21" s="129"/>
      <c r="D21" s="124"/>
      <c r="E21" s="124"/>
      <c r="F21" s="124"/>
      <c r="G21" s="124"/>
      <c r="H21" s="124"/>
      <c r="I21" s="124"/>
      <c r="J21" s="124"/>
    </row>
    <row r="22" spans="1:10" ht="21" customHeight="1">
      <c r="A22" s="152" t="s">
        <v>7</v>
      </c>
      <c r="B22" s="129"/>
      <c r="C22" s="129"/>
      <c r="D22" s="124"/>
      <c r="E22" s="124"/>
      <c r="F22" s="124"/>
      <c r="G22" s="124"/>
      <c r="H22" s="124"/>
      <c r="I22" s="124"/>
      <c r="J22" s="124"/>
    </row>
    <row r="23" spans="1:10" ht="21" customHeight="1">
      <c r="A23" s="123" t="s">
        <v>8</v>
      </c>
      <c r="B23" s="154">
        <v>6</v>
      </c>
      <c r="C23" s="129"/>
      <c r="D23" s="111">
        <v>0</v>
      </c>
      <c r="E23" s="111"/>
      <c r="F23" s="111">
        <v>0</v>
      </c>
      <c r="G23" s="111"/>
      <c r="H23" s="111">
        <v>42822352</v>
      </c>
      <c r="I23" s="111"/>
      <c r="J23" s="111">
        <v>42822352</v>
      </c>
    </row>
    <row r="24" spans="1:10" ht="21" customHeight="1">
      <c r="A24" s="123" t="s">
        <v>37</v>
      </c>
      <c r="B24" s="154" t="s">
        <v>229</v>
      </c>
      <c r="C24" s="129"/>
      <c r="D24" s="74">
        <v>11407588</v>
      </c>
      <c r="E24" s="111"/>
      <c r="F24" s="74">
        <v>10900400</v>
      </c>
      <c r="G24" s="111"/>
      <c r="H24" s="111">
        <v>6833231</v>
      </c>
      <c r="I24" s="111"/>
      <c r="J24" s="111">
        <v>6725504</v>
      </c>
    </row>
    <row r="25" spans="1:10" ht="21" customHeight="1">
      <c r="A25" s="123" t="s">
        <v>64</v>
      </c>
      <c r="B25" s="154" t="s">
        <v>229</v>
      </c>
      <c r="C25" s="129"/>
      <c r="D25" s="111">
        <v>2095782</v>
      </c>
      <c r="E25" s="111"/>
      <c r="F25" s="111">
        <v>2232815</v>
      </c>
      <c r="G25" s="111"/>
      <c r="H25" s="111">
        <v>0</v>
      </c>
      <c r="I25" s="111"/>
      <c r="J25" s="111">
        <v>261885</v>
      </c>
    </row>
    <row r="26" spans="1:10" ht="21" customHeight="1">
      <c r="A26" s="123" t="s">
        <v>193</v>
      </c>
      <c r="B26" s="129">
        <v>12</v>
      </c>
      <c r="C26" s="129"/>
      <c r="D26" s="111">
        <v>182845</v>
      </c>
      <c r="E26" s="111"/>
      <c r="F26" s="111">
        <v>182845</v>
      </c>
      <c r="G26" s="111"/>
      <c r="H26" s="111">
        <v>88</v>
      </c>
      <c r="I26" s="111"/>
      <c r="J26" s="111">
        <v>88</v>
      </c>
    </row>
    <row r="27" spans="1:10" ht="21" customHeight="1">
      <c r="A27" s="123" t="s">
        <v>87</v>
      </c>
      <c r="B27" s="198">
        <v>3</v>
      </c>
      <c r="C27" s="129"/>
      <c r="D27" s="111">
        <v>895272</v>
      </c>
      <c r="E27" s="111"/>
      <c r="F27" s="111">
        <v>920101</v>
      </c>
      <c r="G27" s="111"/>
      <c r="H27" s="111">
        <v>0</v>
      </c>
      <c r="I27" s="111"/>
      <c r="J27" s="111">
        <v>0</v>
      </c>
    </row>
    <row r="28" spans="1:10" ht="21" customHeight="1">
      <c r="A28" s="123" t="s">
        <v>194</v>
      </c>
      <c r="B28" s="198">
        <v>3</v>
      </c>
      <c r="C28" s="129"/>
      <c r="D28" s="111">
        <v>81915</v>
      </c>
      <c r="E28" s="111"/>
      <c r="F28" s="111">
        <v>81915</v>
      </c>
      <c r="G28" s="111"/>
      <c r="H28" s="111">
        <v>8590000</v>
      </c>
      <c r="I28" s="111"/>
      <c r="J28" s="111">
        <v>8590000</v>
      </c>
    </row>
    <row r="29" spans="1:10" ht="21" customHeight="1">
      <c r="A29" s="123" t="s">
        <v>116</v>
      </c>
      <c r="B29" s="129">
        <v>7</v>
      </c>
      <c r="C29" s="129"/>
      <c r="D29" s="111">
        <v>40464339</v>
      </c>
      <c r="E29" s="111"/>
      <c r="F29" s="111">
        <v>40029294</v>
      </c>
      <c r="G29" s="111"/>
      <c r="H29" s="111">
        <v>4440252</v>
      </c>
      <c r="I29" s="111"/>
      <c r="J29" s="111">
        <v>4473622</v>
      </c>
    </row>
    <row r="30" spans="1:10" ht="21" customHeight="1">
      <c r="A30" s="123" t="s">
        <v>30</v>
      </c>
      <c r="B30" s="129">
        <v>8</v>
      </c>
      <c r="C30" s="129"/>
      <c r="D30" s="111">
        <v>3691733</v>
      </c>
      <c r="E30" s="111"/>
      <c r="F30" s="111">
        <v>3740958</v>
      </c>
      <c r="G30" s="111"/>
      <c r="H30" s="111">
        <v>78232</v>
      </c>
      <c r="I30" s="111"/>
      <c r="J30" s="111">
        <v>86466</v>
      </c>
    </row>
    <row r="31" spans="1:10" ht="21" customHeight="1">
      <c r="A31" s="123" t="s">
        <v>47</v>
      </c>
      <c r="B31" s="129"/>
      <c r="C31" s="129"/>
      <c r="D31" s="111">
        <v>96927</v>
      </c>
      <c r="E31" s="111"/>
      <c r="F31" s="111">
        <v>99160</v>
      </c>
      <c r="G31" s="111"/>
      <c r="H31" s="111">
        <v>32275</v>
      </c>
      <c r="I31" s="111"/>
      <c r="J31" s="111">
        <v>32183</v>
      </c>
    </row>
    <row r="32" spans="1:10" ht="21" customHeight="1">
      <c r="A32" s="123" t="s">
        <v>78</v>
      </c>
      <c r="B32" s="129"/>
      <c r="C32" s="129"/>
      <c r="D32" s="111">
        <v>607038</v>
      </c>
      <c r="E32" s="111"/>
      <c r="F32" s="111">
        <v>590811</v>
      </c>
      <c r="G32" s="111"/>
      <c r="H32" s="111">
        <v>0</v>
      </c>
      <c r="I32" s="111"/>
      <c r="J32" s="111">
        <v>0</v>
      </c>
    </row>
    <row r="33" spans="1:10" ht="21" customHeight="1">
      <c r="A33" s="123" t="s">
        <v>214</v>
      </c>
      <c r="B33" s="129">
        <v>12</v>
      </c>
      <c r="C33" s="129"/>
      <c r="D33" s="111">
        <v>23133</v>
      </c>
      <c r="E33" s="111"/>
      <c r="F33" s="111">
        <v>47637</v>
      </c>
      <c r="G33" s="111"/>
      <c r="H33" s="111">
        <v>0</v>
      </c>
      <c r="I33" s="111"/>
      <c r="J33" s="111">
        <v>0</v>
      </c>
    </row>
    <row r="34" spans="1:10" ht="21" customHeight="1">
      <c r="A34" s="123" t="s">
        <v>55</v>
      </c>
      <c r="B34" s="129">
        <v>3</v>
      </c>
      <c r="C34" s="129"/>
      <c r="D34" s="111">
        <v>274280</v>
      </c>
      <c r="E34" s="111"/>
      <c r="F34" s="111">
        <v>230490</v>
      </c>
      <c r="G34" s="111"/>
      <c r="H34" s="111">
        <v>66805</v>
      </c>
      <c r="I34" s="111"/>
      <c r="J34" s="111">
        <v>66991</v>
      </c>
    </row>
    <row r="35" spans="1:10" ht="21" customHeight="1">
      <c r="A35" s="153" t="s">
        <v>215</v>
      </c>
      <c r="B35" s="129"/>
      <c r="C35" s="129"/>
      <c r="D35" s="136">
        <v>59820852</v>
      </c>
      <c r="E35" s="134"/>
      <c r="F35" s="136">
        <v>59056426</v>
      </c>
      <c r="G35" s="134"/>
      <c r="H35" s="136">
        <v>62863235</v>
      </c>
      <c r="I35" s="134"/>
      <c r="J35" s="136">
        <v>63059091</v>
      </c>
    </row>
    <row r="36" spans="1:10" ht="21" customHeight="1">
      <c r="A36" s="153"/>
      <c r="B36" s="129"/>
      <c r="C36" s="129"/>
      <c r="D36" s="137"/>
      <c r="E36" s="134"/>
      <c r="F36" s="137"/>
      <c r="G36" s="134"/>
      <c r="H36" s="137"/>
      <c r="I36" s="134"/>
      <c r="J36" s="137"/>
    </row>
    <row r="37" spans="1:10" ht="22.5" customHeight="1" thickBot="1">
      <c r="A37" s="135" t="s">
        <v>9</v>
      </c>
      <c r="B37" s="129"/>
      <c r="C37" s="129"/>
      <c r="D37" s="138">
        <v>96496504</v>
      </c>
      <c r="E37" s="134"/>
      <c r="F37" s="138">
        <v>95870589</v>
      </c>
      <c r="G37" s="134"/>
      <c r="H37" s="138">
        <v>74066266</v>
      </c>
      <c r="I37" s="134"/>
      <c r="J37" s="138">
        <v>73466709</v>
      </c>
    </row>
    <row r="38" spans="1:10" ht="21.75" customHeight="1" thickTop="1"/>
    <row r="39" spans="1:10" s="146" customFormat="1" ht="21.75" customHeight="1">
      <c r="A39" s="145" t="str">
        <f>A1</f>
        <v>Frasers Property (Thailand) Public Company Limited and its Subsidiaries</v>
      </c>
      <c r="B39" s="125"/>
    </row>
    <row r="40" spans="1:10" s="148" customFormat="1" ht="21.75" customHeight="1">
      <c r="A40" s="147" t="s">
        <v>35</v>
      </c>
      <c r="B40" s="125"/>
    </row>
    <row r="41" spans="1:10" s="148" customFormat="1" ht="21.75" customHeight="1">
      <c r="A41" s="147"/>
      <c r="B41" s="125"/>
    </row>
    <row r="42" spans="1:10" ht="21" customHeight="1">
      <c r="A42" s="149"/>
      <c r="D42" s="207" t="s">
        <v>43</v>
      </c>
      <c r="E42" s="207"/>
      <c r="F42" s="207"/>
      <c r="H42" s="207" t="s">
        <v>45</v>
      </c>
      <c r="I42" s="207"/>
      <c r="J42" s="207"/>
    </row>
    <row r="43" spans="1:10" ht="21" customHeight="1">
      <c r="B43" s="150"/>
      <c r="C43" s="150"/>
      <c r="D43" s="208" t="s">
        <v>44</v>
      </c>
      <c r="E43" s="208"/>
      <c r="F43" s="208"/>
      <c r="G43" s="151"/>
      <c r="H43" s="208" t="s">
        <v>44</v>
      </c>
      <c r="I43" s="208"/>
      <c r="J43" s="208"/>
    </row>
    <row r="44" spans="1:10" ht="21" customHeight="1">
      <c r="B44" s="150"/>
      <c r="C44" s="150"/>
      <c r="D44" s="20" t="s">
        <v>38</v>
      </c>
      <c r="E44" s="20"/>
      <c r="F44" s="20" t="s">
        <v>96</v>
      </c>
      <c r="G44" s="109"/>
      <c r="H44" s="20" t="s">
        <v>38</v>
      </c>
      <c r="I44" s="20"/>
      <c r="J44" s="20" t="s">
        <v>96</v>
      </c>
    </row>
    <row r="45" spans="1:10" ht="21" customHeight="1">
      <c r="A45" s="135" t="s">
        <v>65</v>
      </c>
      <c r="B45" s="129" t="s">
        <v>2</v>
      </c>
      <c r="C45" s="150"/>
      <c r="D45" s="116" t="s">
        <v>219</v>
      </c>
      <c r="E45" s="116"/>
      <c r="F45" s="116" t="s">
        <v>219</v>
      </c>
      <c r="G45" s="116"/>
      <c r="H45" s="116" t="s">
        <v>219</v>
      </c>
      <c r="I45" s="116"/>
      <c r="J45" s="116" t="s">
        <v>219</v>
      </c>
    </row>
    <row r="46" spans="1:10" ht="21" customHeight="1">
      <c r="A46" s="135"/>
      <c r="B46" s="129"/>
      <c r="C46" s="150"/>
      <c r="D46" s="20" t="s">
        <v>106</v>
      </c>
      <c r="E46" s="20"/>
      <c r="F46" s="110"/>
      <c r="G46" s="20"/>
      <c r="H46" s="20" t="s">
        <v>106</v>
      </c>
      <c r="I46" s="20"/>
      <c r="J46" s="20"/>
    </row>
    <row r="47" spans="1:10" ht="21" customHeight="1">
      <c r="C47" s="129"/>
      <c r="D47" s="209" t="s">
        <v>39</v>
      </c>
      <c r="E47" s="209"/>
      <c r="F47" s="209"/>
      <c r="G47" s="209"/>
      <c r="H47" s="209"/>
      <c r="I47" s="209"/>
      <c r="J47" s="209"/>
    </row>
    <row r="48" spans="1:10" ht="21" customHeight="1">
      <c r="A48" s="155" t="s">
        <v>10</v>
      </c>
      <c r="B48" s="150"/>
      <c r="C48" s="150"/>
      <c r="D48" s="124"/>
      <c r="E48" s="124"/>
      <c r="F48" s="124"/>
      <c r="G48" s="124"/>
      <c r="H48" s="124"/>
      <c r="I48" s="124"/>
      <c r="J48" s="124"/>
    </row>
    <row r="49" spans="1:13" ht="21" customHeight="1">
      <c r="A49" s="125" t="s">
        <v>117</v>
      </c>
      <c r="B49" s="129"/>
      <c r="C49" s="129"/>
      <c r="D49" s="111">
        <v>5361190</v>
      </c>
      <c r="E49" s="111"/>
      <c r="F49" s="111">
        <v>3891890</v>
      </c>
      <c r="G49" s="111"/>
      <c r="H49" s="111">
        <v>3850000</v>
      </c>
      <c r="I49" s="111"/>
      <c r="J49" s="111">
        <v>3130000</v>
      </c>
    </row>
    <row r="50" spans="1:13" ht="21" customHeight="1">
      <c r="A50" s="125" t="s">
        <v>168</v>
      </c>
      <c r="B50" s="129">
        <v>3</v>
      </c>
      <c r="C50" s="129"/>
      <c r="D50" s="111">
        <v>0</v>
      </c>
      <c r="E50" s="111"/>
      <c r="F50" s="111">
        <v>0</v>
      </c>
      <c r="G50" s="111"/>
      <c r="H50" s="111">
        <v>64562</v>
      </c>
      <c r="I50" s="111"/>
      <c r="J50" s="111">
        <v>53557</v>
      </c>
    </row>
    <row r="51" spans="1:13" ht="21" customHeight="1">
      <c r="A51" s="123" t="s">
        <v>79</v>
      </c>
      <c r="B51" s="129">
        <v>3</v>
      </c>
      <c r="C51" s="129"/>
      <c r="D51" s="111">
        <v>3868534</v>
      </c>
      <c r="E51" s="111"/>
      <c r="F51" s="111">
        <v>3699073</v>
      </c>
      <c r="G51" s="111"/>
      <c r="H51" s="111">
        <v>25708</v>
      </c>
      <c r="I51" s="111"/>
      <c r="J51" s="111">
        <v>34889</v>
      </c>
    </row>
    <row r="52" spans="1:13" ht="21" customHeight="1">
      <c r="A52" s="125" t="s">
        <v>48</v>
      </c>
      <c r="B52" s="129">
        <v>3</v>
      </c>
      <c r="C52" s="129"/>
      <c r="D52" s="111">
        <v>1027003</v>
      </c>
      <c r="E52" s="111"/>
      <c r="F52" s="111">
        <v>1162194</v>
      </c>
      <c r="G52" s="111"/>
      <c r="H52" s="111">
        <v>424454</v>
      </c>
      <c r="I52" s="111"/>
      <c r="J52" s="111">
        <v>424388</v>
      </c>
    </row>
    <row r="53" spans="1:13" ht="21" customHeight="1">
      <c r="A53" s="125" t="s">
        <v>184</v>
      </c>
      <c r="B53" s="129"/>
      <c r="C53" s="129"/>
      <c r="D53" s="111">
        <v>2608809</v>
      </c>
      <c r="E53" s="111"/>
      <c r="F53" s="111">
        <v>2977149</v>
      </c>
      <c r="G53" s="111"/>
      <c r="H53" s="111">
        <v>400000</v>
      </c>
      <c r="I53" s="111"/>
      <c r="J53" s="111">
        <v>400000</v>
      </c>
      <c r="M53" s="124"/>
    </row>
    <row r="54" spans="1:13" ht="21" customHeight="1">
      <c r="A54" s="125" t="s">
        <v>11</v>
      </c>
      <c r="B54" s="129"/>
      <c r="C54" s="129"/>
      <c r="D54" s="111">
        <v>7168843</v>
      </c>
      <c r="E54" s="111"/>
      <c r="F54" s="111">
        <v>6168538</v>
      </c>
      <c r="G54" s="111"/>
      <c r="H54" s="111">
        <v>7168843</v>
      </c>
      <c r="I54" s="111"/>
      <c r="J54" s="111">
        <v>6168538</v>
      </c>
      <c r="M54" s="124"/>
    </row>
    <row r="55" spans="1:13" ht="21" customHeight="1">
      <c r="A55" s="125" t="s">
        <v>149</v>
      </c>
      <c r="B55" s="129">
        <v>3</v>
      </c>
      <c r="C55" s="129"/>
      <c r="D55" s="111">
        <v>347378</v>
      </c>
      <c r="E55" s="111"/>
      <c r="F55" s="111">
        <v>344626</v>
      </c>
      <c r="G55" s="111"/>
      <c r="H55" s="111">
        <v>29474</v>
      </c>
      <c r="I55" s="111"/>
      <c r="J55" s="111">
        <v>29191</v>
      </c>
    </row>
    <row r="56" spans="1:13" ht="21" customHeight="1">
      <c r="A56" s="123" t="s">
        <v>145</v>
      </c>
      <c r="B56" s="129">
        <v>3</v>
      </c>
      <c r="C56" s="129"/>
      <c r="D56" s="111">
        <v>52903</v>
      </c>
      <c r="E56" s="111"/>
      <c r="F56" s="111">
        <v>52779</v>
      </c>
      <c r="G56" s="111"/>
      <c r="H56" s="111">
        <v>8180</v>
      </c>
      <c r="I56" s="111"/>
      <c r="J56" s="111">
        <v>8180</v>
      </c>
    </row>
    <row r="57" spans="1:13" ht="21" customHeight="1">
      <c r="A57" s="123" t="s">
        <v>227</v>
      </c>
      <c r="B57" s="129"/>
      <c r="C57" s="129"/>
      <c r="D57" s="111">
        <v>198887</v>
      </c>
      <c r="E57" s="111"/>
      <c r="F57" s="111">
        <v>167038</v>
      </c>
      <c r="G57" s="111"/>
      <c r="H57" s="111">
        <v>38180</v>
      </c>
      <c r="I57" s="111"/>
      <c r="J57" s="111">
        <v>34566</v>
      </c>
    </row>
    <row r="58" spans="1:13" ht="21" customHeight="1">
      <c r="A58" s="123" t="s">
        <v>12</v>
      </c>
      <c r="B58" s="129">
        <v>3</v>
      </c>
      <c r="C58" s="129"/>
      <c r="D58" s="156">
        <v>557534</v>
      </c>
      <c r="E58" s="111"/>
      <c r="F58" s="156">
        <v>553070</v>
      </c>
      <c r="G58" s="111"/>
      <c r="H58" s="156">
        <v>29898</v>
      </c>
      <c r="I58" s="111"/>
      <c r="J58" s="156">
        <v>19582</v>
      </c>
    </row>
    <row r="59" spans="1:13" ht="21" customHeight="1">
      <c r="A59" s="153" t="s">
        <v>216</v>
      </c>
      <c r="B59" s="129"/>
      <c r="C59" s="129"/>
      <c r="D59" s="157">
        <v>21191081</v>
      </c>
      <c r="E59" s="158"/>
      <c r="F59" s="157">
        <v>19016357</v>
      </c>
      <c r="G59" s="158"/>
      <c r="H59" s="157">
        <v>12039299</v>
      </c>
      <c r="I59" s="158"/>
      <c r="J59" s="157">
        <v>10302891</v>
      </c>
    </row>
    <row r="60" spans="1:13" ht="21" customHeight="1">
      <c r="B60" s="129"/>
      <c r="C60" s="129"/>
      <c r="D60" s="124"/>
      <c r="E60" s="124"/>
      <c r="F60" s="124"/>
      <c r="G60" s="124"/>
      <c r="H60" s="124"/>
      <c r="I60" s="124"/>
      <c r="J60" s="124"/>
    </row>
    <row r="61" spans="1:13" ht="21" customHeight="1">
      <c r="A61" s="152" t="s">
        <v>217</v>
      </c>
      <c r="B61" s="129"/>
      <c r="C61" s="129"/>
      <c r="D61" s="124"/>
      <c r="E61" s="124"/>
      <c r="F61" s="124"/>
      <c r="G61" s="124"/>
      <c r="H61" s="124"/>
      <c r="I61" s="124"/>
      <c r="J61" s="124"/>
    </row>
    <row r="62" spans="1:13" ht="21" customHeight="1">
      <c r="A62" s="126" t="s">
        <v>118</v>
      </c>
      <c r="B62" s="129"/>
      <c r="C62" s="129"/>
      <c r="D62" s="124">
        <v>6301615</v>
      </c>
      <c r="E62" s="124"/>
      <c r="F62" s="124">
        <v>6940075</v>
      </c>
      <c r="G62" s="124"/>
      <c r="H62" s="111">
        <v>0</v>
      </c>
      <c r="I62" s="127"/>
      <c r="J62" s="111">
        <v>200000</v>
      </c>
    </row>
    <row r="63" spans="1:13" ht="21" customHeight="1">
      <c r="A63" s="125" t="s">
        <v>169</v>
      </c>
      <c r="B63" s="129" t="s">
        <v>228</v>
      </c>
      <c r="C63" s="129"/>
      <c r="D63" s="124">
        <v>603300</v>
      </c>
      <c r="E63" s="124"/>
      <c r="F63" s="124">
        <v>599570</v>
      </c>
      <c r="G63" s="124"/>
      <c r="H63" s="127">
        <v>0</v>
      </c>
      <c r="I63" s="127"/>
      <c r="J63" s="127">
        <v>0</v>
      </c>
    </row>
    <row r="64" spans="1:13" ht="21" customHeight="1">
      <c r="A64" s="126" t="s">
        <v>31</v>
      </c>
      <c r="B64" s="129">
        <v>12</v>
      </c>
      <c r="C64" s="129"/>
      <c r="D64" s="124">
        <v>25231871</v>
      </c>
      <c r="E64" s="124"/>
      <c r="F64" s="124">
        <v>26225467</v>
      </c>
      <c r="G64" s="124"/>
      <c r="H64" s="124">
        <v>23732292</v>
      </c>
      <c r="I64" s="124"/>
      <c r="J64" s="124">
        <v>24725987</v>
      </c>
    </row>
    <row r="65" spans="1:10" ht="21" customHeight="1">
      <c r="A65" s="125" t="s">
        <v>163</v>
      </c>
      <c r="B65" s="129">
        <v>3</v>
      </c>
      <c r="C65" s="129"/>
      <c r="D65" s="124">
        <v>3250880</v>
      </c>
      <c r="E65" s="124"/>
      <c r="F65" s="124">
        <v>3202426</v>
      </c>
      <c r="G65" s="124"/>
      <c r="H65" s="124">
        <v>132206</v>
      </c>
      <c r="I65" s="124"/>
      <c r="J65" s="124">
        <v>142064</v>
      </c>
    </row>
    <row r="66" spans="1:10" ht="21" customHeight="1">
      <c r="A66" s="125" t="s">
        <v>146</v>
      </c>
      <c r="B66" s="129">
        <v>3</v>
      </c>
      <c r="C66" s="129"/>
      <c r="D66" s="124">
        <v>963953</v>
      </c>
      <c r="E66" s="124"/>
      <c r="F66" s="124">
        <v>976949</v>
      </c>
      <c r="G66" s="124"/>
      <c r="H66" s="124">
        <v>157253</v>
      </c>
      <c r="I66" s="124"/>
      <c r="J66" s="124">
        <v>159298</v>
      </c>
    </row>
    <row r="67" spans="1:10" ht="21" customHeight="1">
      <c r="A67" s="125" t="s">
        <v>13</v>
      </c>
      <c r="B67" s="129"/>
      <c r="C67" s="129"/>
      <c r="D67" s="124">
        <v>730139</v>
      </c>
      <c r="E67" s="124"/>
      <c r="F67" s="124">
        <v>742878</v>
      </c>
      <c r="G67" s="124"/>
      <c r="H67" s="124">
        <v>80642</v>
      </c>
      <c r="I67" s="124"/>
      <c r="J67" s="124">
        <v>83110</v>
      </c>
    </row>
    <row r="68" spans="1:10" ht="21" customHeight="1">
      <c r="A68" s="123" t="s">
        <v>80</v>
      </c>
      <c r="B68" s="129"/>
      <c r="C68" s="129"/>
      <c r="D68" s="124">
        <v>332307</v>
      </c>
      <c r="E68" s="124"/>
      <c r="F68" s="124">
        <v>341156</v>
      </c>
      <c r="G68" s="124"/>
      <c r="H68" s="124">
        <v>85615</v>
      </c>
      <c r="I68" s="124"/>
      <c r="J68" s="124">
        <v>81841</v>
      </c>
    </row>
    <row r="69" spans="1:10" ht="21" customHeight="1">
      <c r="A69" s="123" t="s">
        <v>119</v>
      </c>
      <c r="B69" s="129" t="s">
        <v>228</v>
      </c>
      <c r="C69" s="129"/>
      <c r="D69" s="124">
        <v>793260</v>
      </c>
      <c r="E69" s="124"/>
      <c r="F69" s="124">
        <v>743439</v>
      </c>
      <c r="G69" s="124"/>
      <c r="H69" s="124">
        <v>136688</v>
      </c>
      <c r="I69" s="124"/>
      <c r="J69" s="124">
        <v>105280</v>
      </c>
    </row>
    <row r="70" spans="1:10" ht="21" customHeight="1">
      <c r="A70" s="153" t="s">
        <v>218</v>
      </c>
      <c r="B70" s="129"/>
      <c r="C70" s="129"/>
      <c r="D70" s="159">
        <v>38207325</v>
      </c>
      <c r="E70" s="158"/>
      <c r="F70" s="159">
        <v>39771960</v>
      </c>
      <c r="G70" s="158"/>
      <c r="H70" s="159">
        <v>24324696</v>
      </c>
      <c r="I70" s="158"/>
      <c r="J70" s="159">
        <v>25497580</v>
      </c>
    </row>
    <row r="71" spans="1:10" ht="21" customHeight="1">
      <c r="A71" s="153"/>
      <c r="B71" s="129"/>
      <c r="C71" s="129"/>
      <c r="D71" s="160"/>
      <c r="E71" s="158"/>
      <c r="F71" s="160"/>
      <c r="G71" s="158"/>
      <c r="H71" s="160"/>
      <c r="I71" s="158"/>
      <c r="J71" s="160"/>
    </row>
    <row r="72" spans="1:10" ht="21" customHeight="1">
      <c r="A72" s="135" t="s">
        <v>14</v>
      </c>
      <c r="B72" s="129"/>
      <c r="C72" s="129"/>
      <c r="D72" s="161">
        <v>59398406</v>
      </c>
      <c r="E72" s="158"/>
      <c r="F72" s="161">
        <v>58788317</v>
      </c>
      <c r="G72" s="158"/>
      <c r="H72" s="161">
        <v>36363995</v>
      </c>
      <c r="I72" s="158"/>
      <c r="J72" s="161">
        <v>35800471</v>
      </c>
    </row>
    <row r="73" spans="1:10" ht="21.75" customHeight="1">
      <c r="A73" s="149"/>
      <c r="B73" s="129"/>
      <c r="C73" s="129"/>
      <c r="D73" s="162"/>
      <c r="E73" s="135"/>
      <c r="F73" s="162"/>
      <c r="G73" s="135"/>
      <c r="H73" s="162"/>
      <c r="I73" s="135"/>
      <c r="J73" s="162"/>
    </row>
    <row r="74" spans="1:10" s="146" customFormat="1" ht="21" customHeight="1">
      <c r="A74" s="145" t="str">
        <f>A39</f>
        <v>Frasers Property (Thailand) Public Company Limited and its Subsidiaries</v>
      </c>
      <c r="B74" s="125"/>
    </row>
    <row r="75" spans="1:10" s="148" customFormat="1" ht="21" customHeight="1">
      <c r="A75" s="147" t="s">
        <v>35</v>
      </c>
      <c r="B75" s="125"/>
    </row>
    <row r="76" spans="1:10" s="148" customFormat="1" ht="21" customHeight="1">
      <c r="A76" s="147"/>
      <c r="B76" s="125"/>
    </row>
    <row r="77" spans="1:10" ht="21" customHeight="1">
      <c r="A77" s="149"/>
      <c r="D77" s="207" t="s">
        <v>43</v>
      </c>
      <c r="E77" s="207"/>
      <c r="F77" s="207"/>
      <c r="H77" s="207" t="s">
        <v>45</v>
      </c>
      <c r="I77" s="207"/>
      <c r="J77" s="207"/>
    </row>
    <row r="78" spans="1:10" ht="21" customHeight="1">
      <c r="B78" s="150"/>
      <c r="C78" s="150"/>
      <c r="D78" s="208" t="s">
        <v>44</v>
      </c>
      <c r="E78" s="208"/>
      <c r="F78" s="208"/>
      <c r="G78" s="151"/>
      <c r="H78" s="208" t="s">
        <v>44</v>
      </c>
      <c r="I78" s="208"/>
      <c r="J78" s="208"/>
    </row>
    <row r="79" spans="1:10" ht="21" customHeight="1">
      <c r="B79" s="150"/>
      <c r="C79" s="150"/>
      <c r="D79" s="20" t="s">
        <v>38</v>
      </c>
      <c r="E79" s="20"/>
      <c r="F79" s="20" t="s">
        <v>96</v>
      </c>
      <c r="G79" s="109"/>
      <c r="H79" s="20" t="s">
        <v>38</v>
      </c>
      <c r="I79" s="20"/>
      <c r="J79" s="20" t="s">
        <v>96</v>
      </c>
    </row>
    <row r="80" spans="1:10" ht="21" customHeight="1">
      <c r="A80" s="135" t="s">
        <v>65</v>
      </c>
      <c r="B80" s="129"/>
      <c r="C80" s="129"/>
      <c r="D80" s="116" t="s">
        <v>219</v>
      </c>
      <c r="E80" s="116"/>
      <c r="F80" s="116" t="s">
        <v>219</v>
      </c>
      <c r="G80" s="116"/>
      <c r="H80" s="116" t="s">
        <v>219</v>
      </c>
      <c r="I80" s="116"/>
      <c r="J80" s="116" t="s">
        <v>219</v>
      </c>
    </row>
    <row r="81" spans="1:10" ht="21" customHeight="1">
      <c r="A81" s="135"/>
      <c r="B81" s="129"/>
      <c r="C81" s="129"/>
      <c r="D81" s="20" t="s">
        <v>106</v>
      </c>
      <c r="E81" s="20"/>
      <c r="F81" s="110"/>
      <c r="G81" s="20"/>
      <c r="H81" s="20" t="s">
        <v>106</v>
      </c>
      <c r="I81" s="20"/>
      <c r="J81" s="20"/>
    </row>
    <row r="82" spans="1:10" ht="21" customHeight="1">
      <c r="B82" s="129"/>
      <c r="C82" s="129"/>
      <c r="D82" s="209" t="s">
        <v>39</v>
      </c>
      <c r="E82" s="209"/>
      <c r="F82" s="209"/>
      <c r="G82" s="209"/>
      <c r="H82" s="209"/>
      <c r="I82" s="209"/>
      <c r="J82" s="209"/>
    </row>
    <row r="83" spans="1:10" ht="21" customHeight="1">
      <c r="A83" s="128" t="s">
        <v>66</v>
      </c>
      <c r="B83" s="129"/>
      <c r="C83" s="129"/>
      <c r="D83" s="124"/>
      <c r="E83" s="124"/>
      <c r="F83" s="124"/>
      <c r="G83" s="124"/>
      <c r="H83" s="124"/>
      <c r="I83" s="124"/>
      <c r="J83" s="124"/>
    </row>
    <row r="84" spans="1:10" ht="21" customHeight="1">
      <c r="A84" s="125" t="s">
        <v>15</v>
      </c>
      <c r="B84" s="129"/>
      <c r="C84" s="129"/>
      <c r="D84" s="124"/>
      <c r="E84" s="124"/>
      <c r="F84" s="124"/>
      <c r="G84" s="124"/>
      <c r="H84" s="124"/>
      <c r="I84" s="124"/>
      <c r="J84" s="124"/>
    </row>
    <row r="85" spans="1:10" ht="21" customHeight="1">
      <c r="A85" s="123" t="s">
        <v>49</v>
      </c>
      <c r="B85" s="129"/>
      <c r="C85" s="129"/>
      <c r="D85" s="124"/>
      <c r="E85" s="124"/>
      <c r="F85" s="124"/>
      <c r="G85" s="124"/>
      <c r="H85" s="124"/>
      <c r="I85" s="124"/>
      <c r="J85" s="124"/>
    </row>
    <row r="86" spans="1:10" ht="21" customHeight="1">
      <c r="A86" s="141" t="s">
        <v>170</v>
      </c>
      <c r="B86" s="129"/>
      <c r="C86" s="129"/>
      <c r="D86" s="124"/>
      <c r="E86" s="124"/>
      <c r="F86" s="124"/>
      <c r="G86" s="124"/>
      <c r="H86" s="124"/>
      <c r="I86" s="124"/>
      <c r="J86" s="124"/>
    </row>
    <row r="87" spans="1:10" ht="21" customHeight="1" thickBot="1">
      <c r="A87" s="141" t="s">
        <v>172</v>
      </c>
      <c r="B87" s="129"/>
      <c r="C87" s="129"/>
      <c r="D87" s="130">
        <v>3710844</v>
      </c>
      <c r="E87" s="111"/>
      <c r="F87" s="130">
        <v>3710844</v>
      </c>
      <c r="G87" s="111"/>
      <c r="H87" s="130">
        <v>3710844</v>
      </c>
      <c r="I87" s="111"/>
      <c r="J87" s="130">
        <v>3710844</v>
      </c>
    </row>
    <row r="88" spans="1:10" ht="21" customHeight="1" thickTop="1">
      <c r="A88" s="123" t="s">
        <v>50</v>
      </c>
      <c r="B88" s="129"/>
      <c r="C88" s="129"/>
      <c r="D88" s="74"/>
      <c r="E88" s="74"/>
      <c r="F88" s="74"/>
      <c r="G88" s="111"/>
      <c r="H88" s="74"/>
      <c r="I88" s="74"/>
      <c r="J88" s="74"/>
    </row>
    <row r="89" spans="1:10" ht="21" customHeight="1">
      <c r="A89" s="141" t="s">
        <v>171</v>
      </c>
      <c r="B89" s="129"/>
      <c r="C89" s="129"/>
      <c r="D89" s="74"/>
      <c r="E89" s="74"/>
      <c r="F89" s="74"/>
      <c r="G89" s="111"/>
      <c r="H89" s="74"/>
      <c r="I89" s="74"/>
      <c r="J89" s="74"/>
    </row>
    <row r="90" spans="1:10" ht="21" customHeight="1">
      <c r="A90" s="142" t="s">
        <v>172</v>
      </c>
      <c r="B90" s="129"/>
      <c r="C90" s="129"/>
      <c r="D90" s="74">
        <v>2319277</v>
      </c>
      <c r="E90" s="74"/>
      <c r="F90" s="74">
        <v>2319277</v>
      </c>
      <c r="G90" s="111"/>
      <c r="H90" s="74">
        <v>2319277</v>
      </c>
      <c r="I90" s="74"/>
      <c r="J90" s="74">
        <v>2319277</v>
      </c>
    </row>
    <row r="91" spans="1:10" ht="21" customHeight="1">
      <c r="A91" s="131" t="s">
        <v>147</v>
      </c>
      <c r="B91" s="129"/>
      <c r="C91" s="129"/>
      <c r="D91" s="111">
        <v>25818624</v>
      </c>
      <c r="E91" s="111"/>
      <c r="F91" s="111">
        <v>25818624</v>
      </c>
      <c r="G91" s="111"/>
      <c r="H91" s="111">
        <v>25818624</v>
      </c>
      <c r="I91" s="111"/>
      <c r="J91" s="111">
        <v>25818624</v>
      </c>
    </row>
    <row r="92" spans="1:10" ht="21" customHeight="1">
      <c r="A92" s="131" t="s">
        <v>16</v>
      </c>
      <c r="B92" s="129"/>
      <c r="C92" s="129"/>
      <c r="D92" s="111"/>
      <c r="E92" s="111"/>
      <c r="F92" s="111"/>
      <c r="G92" s="111"/>
      <c r="H92" s="111"/>
      <c r="I92" s="111"/>
      <c r="J92" s="111"/>
    </row>
    <row r="93" spans="1:10" ht="21" customHeight="1">
      <c r="A93" s="131" t="s">
        <v>61</v>
      </c>
      <c r="B93" s="129"/>
      <c r="C93" s="129"/>
      <c r="D93" s="111"/>
      <c r="E93" s="111"/>
      <c r="F93" s="111"/>
      <c r="G93" s="111"/>
      <c r="H93" s="111"/>
      <c r="I93" s="111"/>
      <c r="J93" s="111"/>
    </row>
    <row r="94" spans="1:10" ht="21" customHeight="1">
      <c r="A94" s="131" t="s">
        <v>121</v>
      </c>
      <c r="B94" s="129"/>
      <c r="C94" s="129"/>
      <c r="D94" s="111">
        <v>1698363</v>
      </c>
      <c r="E94" s="111"/>
      <c r="F94" s="111">
        <v>1698363</v>
      </c>
      <c r="G94" s="111"/>
      <c r="H94" s="111">
        <v>371084</v>
      </c>
      <c r="I94" s="111"/>
      <c r="J94" s="111">
        <v>371084</v>
      </c>
    </row>
    <row r="95" spans="1:10" ht="21" customHeight="1">
      <c r="A95" s="131" t="s">
        <v>62</v>
      </c>
      <c r="B95" s="129"/>
      <c r="C95" s="129"/>
      <c r="D95" s="111">
        <v>10372012</v>
      </c>
      <c r="E95" s="111"/>
      <c r="F95" s="111">
        <v>10055471</v>
      </c>
      <c r="G95" s="111"/>
      <c r="H95" s="111">
        <v>9193286</v>
      </c>
      <c r="I95" s="111"/>
      <c r="J95" s="111">
        <v>9157253</v>
      </c>
    </row>
    <row r="96" spans="1:10" ht="21" customHeight="1">
      <c r="A96" s="123" t="s">
        <v>67</v>
      </c>
      <c r="B96" s="129"/>
      <c r="C96" s="129"/>
      <c r="D96" s="74">
        <v>-1120919</v>
      </c>
      <c r="E96" s="74"/>
      <c r="F96" s="74">
        <v>-845818</v>
      </c>
      <c r="G96" s="111"/>
      <c r="H96" s="74">
        <v>0</v>
      </c>
      <c r="I96" s="74"/>
      <c r="J96" s="74">
        <v>0</v>
      </c>
    </row>
    <row r="97" spans="1:13" ht="21" customHeight="1">
      <c r="A97" s="131" t="s">
        <v>221</v>
      </c>
      <c r="B97" s="129"/>
      <c r="C97" s="129"/>
      <c r="D97" s="74"/>
      <c r="E97" s="74"/>
      <c r="F97" s="74"/>
      <c r="G97" s="111"/>
      <c r="H97" s="74"/>
      <c r="I97" s="74"/>
      <c r="J97" s="74"/>
      <c r="M97" s="132"/>
    </row>
    <row r="98" spans="1:13" ht="21" customHeight="1">
      <c r="A98" s="131" t="s">
        <v>120</v>
      </c>
      <c r="B98" s="129"/>
      <c r="C98" s="129"/>
      <c r="D98" s="96">
        <v>-2274288</v>
      </c>
      <c r="E98" s="74"/>
      <c r="F98" s="96">
        <v>-2274288</v>
      </c>
      <c r="G98" s="111"/>
      <c r="H98" s="96">
        <v>0</v>
      </c>
      <c r="I98" s="74"/>
      <c r="J98" s="96">
        <v>0</v>
      </c>
    </row>
    <row r="99" spans="1:13" ht="21" customHeight="1">
      <c r="A99" s="133" t="s">
        <v>68</v>
      </c>
      <c r="B99" s="129"/>
      <c r="C99" s="129"/>
      <c r="D99" s="134">
        <v>36813069</v>
      </c>
      <c r="E99" s="134"/>
      <c r="F99" s="134">
        <v>36771629</v>
      </c>
      <c r="G99" s="134"/>
      <c r="H99" s="134">
        <v>37702271</v>
      </c>
      <c r="I99" s="134"/>
      <c r="J99" s="134">
        <v>37666238</v>
      </c>
    </row>
    <row r="100" spans="1:13" ht="21" customHeight="1">
      <c r="A100" s="123" t="s">
        <v>69</v>
      </c>
      <c r="B100" s="129"/>
      <c r="C100" s="129"/>
      <c r="D100" s="111">
        <v>285029</v>
      </c>
      <c r="E100" s="111"/>
      <c r="F100" s="111">
        <v>310643</v>
      </c>
      <c r="G100" s="111"/>
      <c r="H100" s="45">
        <v>0</v>
      </c>
      <c r="I100" s="74"/>
      <c r="J100" s="45">
        <v>0</v>
      </c>
    </row>
    <row r="101" spans="1:13" ht="21" customHeight="1">
      <c r="A101" s="135" t="s">
        <v>195</v>
      </c>
      <c r="B101" s="129"/>
      <c r="C101" s="129"/>
      <c r="D101" s="136">
        <v>37098098</v>
      </c>
      <c r="E101" s="134"/>
      <c r="F101" s="136">
        <v>37082272</v>
      </c>
      <c r="G101" s="134"/>
      <c r="H101" s="136">
        <v>37702271</v>
      </c>
      <c r="I101" s="134"/>
      <c r="J101" s="136">
        <v>37666238</v>
      </c>
    </row>
    <row r="102" spans="1:13" ht="21" customHeight="1">
      <c r="A102" s="135"/>
      <c r="B102" s="129"/>
      <c r="C102" s="129"/>
      <c r="D102" s="137"/>
      <c r="E102" s="134"/>
      <c r="F102" s="137"/>
      <c r="G102" s="134"/>
      <c r="H102" s="137"/>
      <c r="I102" s="134"/>
      <c r="J102" s="137"/>
    </row>
    <row r="103" spans="1:13" ht="21" customHeight="1" thickBot="1">
      <c r="A103" s="135" t="s">
        <v>196</v>
      </c>
      <c r="B103" s="129"/>
      <c r="C103" s="129"/>
      <c r="D103" s="138">
        <v>96496504</v>
      </c>
      <c r="E103" s="134"/>
      <c r="F103" s="138">
        <v>95870589</v>
      </c>
      <c r="G103" s="134"/>
      <c r="H103" s="138">
        <v>74066266</v>
      </c>
      <c r="I103" s="88"/>
      <c r="J103" s="138">
        <v>73466709</v>
      </c>
    </row>
    <row r="104" spans="1:13" ht="21" customHeight="1" thickTop="1">
      <c r="A104" s="135"/>
      <c r="B104" s="129"/>
      <c r="C104" s="129"/>
      <c r="D104" s="158"/>
      <c r="E104" s="158"/>
      <c r="F104" s="158"/>
      <c r="G104" s="158"/>
      <c r="H104" s="163"/>
      <c r="I104" s="164"/>
      <c r="J104" s="163"/>
    </row>
    <row r="105" spans="1:13" ht="21.75" customHeight="1">
      <c r="D105" s="165"/>
      <c r="E105" s="165"/>
      <c r="F105" s="165"/>
      <c r="G105" s="165"/>
      <c r="H105" s="165"/>
      <c r="I105" s="166"/>
      <c r="J105" s="165"/>
    </row>
    <row r="106" spans="1:13" ht="21.75" customHeight="1">
      <c r="H106" s="167"/>
      <c r="I106" s="167"/>
      <c r="J106" s="167"/>
    </row>
    <row r="107" spans="1:13" ht="21.75" customHeight="1">
      <c r="H107" s="167"/>
      <c r="I107" s="167"/>
      <c r="J107" s="167"/>
    </row>
    <row r="108" spans="1:13" ht="21.75" customHeight="1">
      <c r="H108" s="167"/>
      <c r="I108" s="167"/>
      <c r="J108" s="167"/>
    </row>
    <row r="109" spans="1:13" ht="21.75" customHeight="1">
      <c r="H109" s="167"/>
      <c r="I109" s="167"/>
      <c r="J109" s="167"/>
    </row>
    <row r="110" spans="1:13" ht="21.75" customHeight="1">
      <c r="H110" s="167"/>
      <c r="I110" s="167"/>
      <c r="J110" s="167"/>
    </row>
  </sheetData>
  <mergeCells count="15">
    <mergeCell ref="D42:F42"/>
    <mergeCell ref="H42:J42"/>
    <mergeCell ref="D43:F43"/>
    <mergeCell ref="H43:J43"/>
    <mergeCell ref="D82:J82"/>
    <mergeCell ref="D47:J47"/>
    <mergeCell ref="D77:F77"/>
    <mergeCell ref="H77:J77"/>
    <mergeCell ref="D78:F78"/>
    <mergeCell ref="H78:J78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72" firstPageNumber="2" orientation="portrait" useFirstPageNumber="1" horizontalDpi="1200" verticalDpi="1200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1"/>
  <sheetViews>
    <sheetView view="pageBreakPreview" topLeftCell="A47" zoomScale="85" zoomScaleNormal="70" zoomScaleSheetLayoutView="85" workbookViewId="0">
      <selection activeCell="Y64" sqref="Y64"/>
    </sheetView>
  </sheetViews>
  <sheetFormatPr defaultColWidth="9.1796875" defaultRowHeight="12.5"/>
  <cols>
    <col min="1" max="1" width="46.1796875" customWidth="1"/>
    <col min="2" max="2" width="5.1796875" customWidth="1"/>
    <col min="3" max="3" width="1.453125" customWidth="1"/>
    <col min="4" max="4" width="13.54296875" customWidth="1"/>
    <col min="5" max="5" width="1.453125" customWidth="1"/>
    <col min="6" max="6" width="13.54296875" customWidth="1"/>
    <col min="7" max="7" width="1.453125" customWidth="1"/>
    <col min="8" max="8" width="12.90625" customWidth="1"/>
    <col min="9" max="9" width="1.453125" customWidth="1"/>
    <col min="10" max="10" width="12.90625" customWidth="1"/>
  </cols>
  <sheetData>
    <row r="1" spans="1:10" s="48" customFormat="1" ht="17.5">
      <c r="A1" s="169" t="s">
        <v>115</v>
      </c>
      <c r="B1" s="55"/>
      <c r="C1" s="170"/>
      <c r="D1" s="34"/>
      <c r="E1" s="170"/>
      <c r="F1" s="34"/>
      <c r="G1" s="171"/>
      <c r="H1" s="34"/>
      <c r="I1" s="171"/>
      <c r="J1" s="34"/>
    </row>
    <row r="2" spans="1:10" s="177" customFormat="1" ht="18" customHeight="1">
      <c r="A2" s="35" t="s">
        <v>107</v>
      </c>
      <c r="B2" s="172"/>
      <c r="C2" s="173"/>
      <c r="D2" s="174"/>
      <c r="E2" s="175"/>
      <c r="F2" s="174"/>
      <c r="G2" s="175"/>
      <c r="H2" s="174"/>
      <c r="I2" s="176"/>
      <c r="J2" s="174"/>
    </row>
    <row r="3" spans="1:10" s="48" customFormat="1" ht="18" customHeight="1">
      <c r="A3" s="178"/>
      <c r="B3" s="179"/>
      <c r="C3" s="180"/>
      <c r="D3" s="178"/>
      <c r="E3" s="180"/>
      <c r="F3" s="178"/>
      <c r="G3" s="180"/>
      <c r="H3" s="178"/>
      <c r="I3" s="181"/>
      <c r="J3" s="178"/>
    </row>
    <row r="4" spans="1:10" s="18" customFormat="1" ht="18" customHeight="1">
      <c r="B4" s="66"/>
      <c r="C4" s="67"/>
      <c r="D4" s="211" t="s">
        <v>0</v>
      </c>
      <c r="E4" s="211"/>
      <c r="F4" s="211"/>
      <c r="G4" s="62"/>
      <c r="H4" s="211" t="s">
        <v>1</v>
      </c>
      <c r="I4" s="211"/>
      <c r="J4" s="211"/>
    </row>
    <row r="5" spans="1:10" s="18" customFormat="1" ht="18" customHeight="1">
      <c r="B5" s="69"/>
      <c r="C5" s="67"/>
      <c r="D5" s="212" t="s">
        <v>103</v>
      </c>
      <c r="E5" s="212"/>
      <c r="F5" s="212"/>
      <c r="G5" s="63"/>
      <c r="H5" s="212" t="s">
        <v>103</v>
      </c>
      <c r="I5" s="212"/>
      <c r="J5" s="212"/>
    </row>
    <row r="6" spans="1:10" s="18" customFormat="1" ht="14">
      <c r="B6" s="69"/>
      <c r="C6" s="67"/>
      <c r="D6" s="212" t="s">
        <v>38</v>
      </c>
      <c r="E6" s="212"/>
      <c r="F6" s="212"/>
      <c r="G6" s="63"/>
      <c r="H6" s="212" t="s">
        <v>38</v>
      </c>
      <c r="I6" s="212"/>
      <c r="J6" s="212"/>
    </row>
    <row r="7" spans="1:10" s="48" customFormat="1" ht="18" customHeight="1">
      <c r="B7" s="69" t="s">
        <v>2</v>
      </c>
      <c r="C7" s="53"/>
      <c r="D7" s="64">
        <v>2023</v>
      </c>
      <c r="E7" s="60"/>
      <c r="F7" s="64">
        <v>2022</v>
      </c>
      <c r="G7" s="60"/>
      <c r="H7" s="64">
        <v>2023</v>
      </c>
      <c r="I7" s="60"/>
      <c r="J7" s="64">
        <v>2022</v>
      </c>
    </row>
    <row r="8" spans="1:10" s="48" customFormat="1" ht="18" customHeight="1">
      <c r="B8" s="69"/>
      <c r="C8" s="53"/>
      <c r="D8" s="210" t="s">
        <v>39</v>
      </c>
      <c r="E8" s="210"/>
      <c r="F8" s="210"/>
      <c r="G8" s="210"/>
      <c r="H8" s="210"/>
      <c r="I8" s="210"/>
      <c r="J8" s="210"/>
    </row>
    <row r="9" spans="1:10" s="185" customFormat="1" ht="18" customHeight="1">
      <c r="A9" s="55" t="s">
        <v>88</v>
      </c>
      <c r="B9" s="69"/>
      <c r="C9" s="70"/>
      <c r="D9" s="69"/>
      <c r="E9" s="70"/>
      <c r="F9" s="69"/>
      <c r="G9" s="182"/>
      <c r="H9" s="183"/>
      <c r="I9" s="184"/>
      <c r="J9" s="183"/>
    </row>
    <row r="10" spans="1:10" s="48" customFormat="1" ht="18" customHeight="1">
      <c r="A10" s="168" t="s">
        <v>135</v>
      </c>
      <c r="B10" s="69"/>
      <c r="C10" s="70"/>
      <c r="D10" s="20">
        <v>1731065</v>
      </c>
      <c r="E10" s="46"/>
      <c r="F10" s="20">
        <v>2715177</v>
      </c>
      <c r="G10" s="20"/>
      <c r="H10" s="20">
        <v>0</v>
      </c>
      <c r="I10" s="20"/>
      <c r="J10" s="20">
        <v>0</v>
      </c>
    </row>
    <row r="11" spans="1:10" s="48" customFormat="1" ht="18" customHeight="1">
      <c r="A11" s="168" t="s">
        <v>174</v>
      </c>
      <c r="B11" s="69">
        <v>3</v>
      </c>
      <c r="C11" s="70"/>
      <c r="D11" s="20">
        <v>733886</v>
      </c>
      <c r="E11" s="46"/>
      <c r="F11" s="20">
        <v>663276</v>
      </c>
      <c r="G11" s="20"/>
      <c r="H11" s="20">
        <v>97155</v>
      </c>
      <c r="I11" s="20"/>
      <c r="J11" s="20">
        <v>89755</v>
      </c>
    </row>
    <row r="12" spans="1:10" s="48" customFormat="1" ht="18" customHeight="1">
      <c r="A12" s="168" t="s">
        <v>122</v>
      </c>
      <c r="B12" s="69"/>
      <c r="C12" s="70"/>
      <c r="D12" s="20">
        <v>148334</v>
      </c>
      <c r="E12" s="46"/>
      <c r="F12" s="20">
        <v>135491</v>
      </c>
      <c r="G12" s="20"/>
      <c r="H12" s="20">
        <v>0</v>
      </c>
      <c r="I12" s="20"/>
      <c r="J12" s="20">
        <v>0</v>
      </c>
    </row>
    <row r="13" spans="1:10" s="48" customFormat="1" ht="18" customHeight="1">
      <c r="A13" s="168" t="s">
        <v>123</v>
      </c>
      <c r="B13" s="69">
        <v>3</v>
      </c>
      <c r="C13" s="70"/>
      <c r="D13" s="74">
        <v>178484</v>
      </c>
      <c r="E13" s="74"/>
      <c r="F13" s="74">
        <v>158715</v>
      </c>
      <c r="G13" s="74"/>
      <c r="H13" s="48">
        <v>136634</v>
      </c>
      <c r="I13" s="74"/>
      <c r="J13" s="48">
        <v>123709</v>
      </c>
    </row>
    <row r="14" spans="1:10" s="48" customFormat="1" ht="18" customHeight="1">
      <c r="A14" s="76" t="s">
        <v>127</v>
      </c>
      <c r="B14" s="69">
        <v>3</v>
      </c>
      <c r="C14" s="70"/>
      <c r="D14" s="20">
        <v>18976</v>
      </c>
      <c r="E14" s="46"/>
      <c r="F14" s="20">
        <v>16192</v>
      </c>
      <c r="G14" s="20"/>
      <c r="H14" s="74">
        <v>168683</v>
      </c>
      <c r="I14" s="20"/>
      <c r="J14" s="74">
        <v>132584</v>
      </c>
    </row>
    <row r="15" spans="1:10" s="48" customFormat="1" ht="18" customHeight="1">
      <c r="A15" s="65" t="s">
        <v>230</v>
      </c>
      <c r="B15" s="69" t="s">
        <v>229</v>
      </c>
      <c r="C15" s="70"/>
      <c r="D15" s="20">
        <v>179267</v>
      </c>
      <c r="E15" s="46"/>
      <c r="F15" s="20">
        <v>0</v>
      </c>
      <c r="G15" s="20"/>
      <c r="H15" s="74">
        <v>51967</v>
      </c>
      <c r="I15" s="20"/>
      <c r="J15" s="74">
        <v>0</v>
      </c>
    </row>
    <row r="16" spans="1:10" s="48" customFormat="1" ht="18" customHeight="1">
      <c r="A16" s="76" t="s">
        <v>124</v>
      </c>
      <c r="B16" s="69"/>
      <c r="C16" s="70"/>
      <c r="D16" s="20">
        <v>37953</v>
      </c>
      <c r="E16" s="46"/>
      <c r="F16" s="20">
        <v>0</v>
      </c>
      <c r="G16" s="20"/>
      <c r="H16" s="20">
        <v>37953</v>
      </c>
      <c r="I16" s="20"/>
      <c r="J16" s="20">
        <v>0</v>
      </c>
    </row>
    <row r="17" spans="1:10" s="48" customFormat="1" ht="18" customHeight="1">
      <c r="A17" s="168" t="s">
        <v>17</v>
      </c>
      <c r="B17" s="69">
        <v>3</v>
      </c>
      <c r="C17" s="70"/>
      <c r="D17" s="140">
        <v>38358</v>
      </c>
      <c r="E17" s="46"/>
      <c r="F17" s="140">
        <v>17468</v>
      </c>
      <c r="G17" s="20"/>
      <c r="H17" s="140">
        <v>718</v>
      </c>
      <c r="I17" s="20"/>
      <c r="J17" s="140">
        <v>1637</v>
      </c>
    </row>
    <row r="18" spans="1:10" s="48" customFormat="1" ht="18" customHeight="1">
      <c r="A18" s="72" t="s">
        <v>89</v>
      </c>
      <c r="B18" s="69"/>
      <c r="C18" s="70"/>
      <c r="D18" s="186">
        <v>3066323</v>
      </c>
      <c r="E18" s="187"/>
      <c r="F18" s="186">
        <v>3706319</v>
      </c>
      <c r="G18" s="187"/>
      <c r="H18" s="186">
        <v>493110</v>
      </c>
      <c r="I18" s="67"/>
      <c r="J18" s="186">
        <v>347685</v>
      </c>
    </row>
    <row r="19" spans="1:10" s="48" customFormat="1" ht="18" customHeight="1">
      <c r="A19" s="72"/>
      <c r="B19" s="69"/>
      <c r="C19" s="70"/>
      <c r="D19" s="188"/>
      <c r="E19" s="187"/>
      <c r="F19" s="188"/>
      <c r="G19" s="187"/>
      <c r="H19" s="188"/>
      <c r="I19" s="67"/>
      <c r="J19" s="188"/>
    </row>
    <row r="20" spans="1:10" s="48" customFormat="1" ht="18" customHeight="1">
      <c r="A20" s="54" t="s">
        <v>18</v>
      </c>
      <c r="B20" s="69"/>
      <c r="C20" s="70"/>
      <c r="D20" s="42"/>
      <c r="E20" s="53"/>
      <c r="F20" s="42"/>
      <c r="G20" s="53"/>
      <c r="H20" s="42"/>
      <c r="I20" s="75"/>
      <c r="J20" s="42"/>
    </row>
    <row r="21" spans="1:10" s="48" customFormat="1" ht="18" customHeight="1">
      <c r="A21" s="197" t="s">
        <v>180</v>
      </c>
      <c r="B21" s="69"/>
      <c r="C21" s="70"/>
      <c r="D21" s="6">
        <v>1379875</v>
      </c>
      <c r="E21" s="46"/>
      <c r="F21" s="6">
        <v>1872531</v>
      </c>
      <c r="G21" s="74"/>
      <c r="H21" s="199">
        <v>0</v>
      </c>
      <c r="I21" s="74"/>
      <c r="J21" s="199">
        <v>0</v>
      </c>
    </row>
    <row r="22" spans="1:10" s="48" customFormat="1" ht="21.5">
      <c r="A22" s="197" t="s">
        <v>19</v>
      </c>
      <c r="B22" s="189">
        <v>3</v>
      </c>
      <c r="C22" s="70"/>
      <c r="D22" s="6">
        <v>304737</v>
      </c>
      <c r="E22" s="46"/>
      <c r="F22" s="6">
        <v>287607</v>
      </c>
      <c r="G22" s="20"/>
      <c r="H22" s="6">
        <v>32218</v>
      </c>
      <c r="I22" s="20"/>
      <c r="J22" s="6">
        <v>28922</v>
      </c>
    </row>
    <row r="23" spans="1:10" s="48" customFormat="1" ht="21.5">
      <c r="A23" s="76" t="s">
        <v>140</v>
      </c>
      <c r="B23" s="189"/>
      <c r="C23" s="70"/>
      <c r="D23" s="20">
        <v>76922</v>
      </c>
      <c r="E23" s="46"/>
      <c r="F23" s="20">
        <v>76875</v>
      </c>
      <c r="G23" s="20"/>
      <c r="H23" s="20">
        <v>0</v>
      </c>
      <c r="I23" s="20"/>
      <c r="J23" s="20">
        <v>0</v>
      </c>
    </row>
    <row r="24" spans="1:10" s="48" customFormat="1" ht="21.5">
      <c r="A24" s="76" t="s">
        <v>204</v>
      </c>
      <c r="B24" s="189">
        <v>3</v>
      </c>
      <c r="C24" s="70"/>
      <c r="D24" s="20">
        <v>120852</v>
      </c>
      <c r="E24" s="46"/>
      <c r="F24" s="20">
        <v>112110</v>
      </c>
      <c r="G24" s="74"/>
      <c r="H24" s="74">
        <v>123425</v>
      </c>
      <c r="I24" s="74"/>
      <c r="J24" s="74">
        <v>112310</v>
      </c>
    </row>
    <row r="25" spans="1:10" s="48" customFormat="1" ht="21.5">
      <c r="A25" s="76" t="s">
        <v>90</v>
      </c>
      <c r="B25" s="189"/>
      <c r="C25" s="70"/>
      <c r="D25" s="74">
        <v>188299</v>
      </c>
      <c r="E25" s="46"/>
      <c r="F25" s="74">
        <v>239177</v>
      </c>
      <c r="G25" s="74"/>
      <c r="H25" s="74">
        <v>646</v>
      </c>
      <c r="I25" s="74"/>
      <c r="J25" s="74">
        <v>1143</v>
      </c>
    </row>
    <row r="26" spans="1:10" s="48" customFormat="1" ht="21.5">
      <c r="A26" s="76" t="s">
        <v>20</v>
      </c>
      <c r="B26" s="189">
        <v>3</v>
      </c>
      <c r="C26" s="70"/>
      <c r="D26" s="20">
        <v>469263</v>
      </c>
      <c r="E26" s="46"/>
      <c r="F26" s="20">
        <v>452969</v>
      </c>
      <c r="G26" s="46"/>
      <c r="H26" s="46">
        <v>35210</v>
      </c>
      <c r="I26" s="46"/>
      <c r="J26" s="46">
        <v>43425</v>
      </c>
    </row>
    <row r="27" spans="1:10" s="48" customFormat="1" ht="14">
      <c r="A27" s="8" t="s">
        <v>21</v>
      </c>
      <c r="B27" s="69"/>
      <c r="C27" s="70"/>
      <c r="D27" s="190">
        <v>2539948</v>
      </c>
      <c r="E27" s="187"/>
      <c r="F27" s="190">
        <v>3041269</v>
      </c>
      <c r="G27" s="187"/>
      <c r="H27" s="190">
        <v>191499</v>
      </c>
      <c r="I27" s="67"/>
      <c r="J27" s="190">
        <v>185800</v>
      </c>
    </row>
    <row r="28" spans="1:10" s="48" customFormat="1" ht="18" customHeight="1">
      <c r="A28" s="33"/>
      <c r="B28" s="55"/>
      <c r="C28" s="170"/>
      <c r="D28" s="34"/>
      <c r="E28" s="170"/>
      <c r="F28" s="34"/>
      <c r="G28" s="171"/>
      <c r="H28" s="34"/>
      <c r="I28" s="171"/>
      <c r="J28" s="34"/>
    </row>
    <row r="29" spans="1:10" s="48" customFormat="1" ht="18" customHeight="1">
      <c r="A29" s="8" t="s">
        <v>166</v>
      </c>
      <c r="B29" s="55"/>
      <c r="C29" s="170"/>
      <c r="D29" s="191">
        <v>526375</v>
      </c>
      <c r="E29" s="191"/>
      <c r="F29" s="191">
        <v>665050</v>
      </c>
      <c r="G29" s="192"/>
      <c r="H29" s="191">
        <v>301611</v>
      </c>
      <c r="I29" s="192"/>
      <c r="J29" s="191">
        <v>161885</v>
      </c>
    </row>
    <row r="30" spans="1:10" s="48" customFormat="1" ht="21.5">
      <c r="A30" s="197" t="s">
        <v>40</v>
      </c>
      <c r="B30" s="189">
        <v>3</v>
      </c>
      <c r="C30" s="70"/>
      <c r="D30" s="20">
        <v>-285374</v>
      </c>
      <c r="E30" s="46"/>
      <c r="F30" s="20">
        <v>-281889</v>
      </c>
      <c r="G30" s="20"/>
      <c r="H30" s="20">
        <v>-258318</v>
      </c>
      <c r="I30" s="20"/>
      <c r="J30" s="20">
        <v>-232028</v>
      </c>
    </row>
    <row r="31" spans="1:10" s="48" customFormat="1" ht="18" customHeight="1">
      <c r="A31" s="65" t="s">
        <v>231</v>
      </c>
    </row>
    <row r="32" spans="1:10" s="48" customFormat="1" ht="18" customHeight="1">
      <c r="A32" s="65" t="s">
        <v>222</v>
      </c>
      <c r="B32" s="69"/>
      <c r="C32" s="170"/>
      <c r="D32" s="41"/>
      <c r="E32" s="68"/>
      <c r="F32" s="41"/>
      <c r="G32" s="74"/>
      <c r="H32" s="74"/>
      <c r="I32" s="74"/>
      <c r="J32" s="74"/>
    </row>
    <row r="33" spans="1:10" s="48" customFormat="1" ht="18" customHeight="1">
      <c r="A33" s="65" t="s">
        <v>125</v>
      </c>
      <c r="B33" s="69" t="s">
        <v>229</v>
      </c>
      <c r="C33" s="70"/>
      <c r="D33" s="140">
        <v>120074</v>
      </c>
      <c r="E33" s="60"/>
      <c r="F33" s="140">
        <v>85807</v>
      </c>
      <c r="G33" s="20"/>
      <c r="H33" s="77">
        <v>0</v>
      </c>
      <c r="I33" s="21"/>
      <c r="J33" s="77">
        <v>0</v>
      </c>
    </row>
    <row r="34" spans="1:10" s="48" customFormat="1" ht="18" customHeight="1">
      <c r="A34" s="72" t="s">
        <v>129</v>
      </c>
      <c r="B34" s="69"/>
      <c r="C34" s="70"/>
      <c r="D34" s="26">
        <v>361075</v>
      </c>
      <c r="E34" s="68"/>
      <c r="F34" s="26">
        <v>468968</v>
      </c>
      <c r="G34" s="187"/>
      <c r="H34" s="26">
        <v>43293</v>
      </c>
      <c r="I34" s="67"/>
      <c r="J34" s="26">
        <v>-70143</v>
      </c>
    </row>
    <row r="35" spans="1:10" s="48" customFormat="1" ht="18" customHeight="1">
      <c r="A35" s="168" t="s">
        <v>178</v>
      </c>
      <c r="B35" s="69">
        <v>11</v>
      </c>
      <c r="C35" s="70"/>
      <c r="D35" s="140">
        <v>-39005</v>
      </c>
      <c r="E35" s="60"/>
      <c r="F35" s="140">
        <v>-151897</v>
      </c>
      <c r="G35" s="60"/>
      <c r="H35" s="140">
        <v>-7260</v>
      </c>
      <c r="I35" s="60"/>
      <c r="J35" s="140">
        <v>12147</v>
      </c>
    </row>
    <row r="36" spans="1:10" s="48" customFormat="1" ht="18" customHeight="1" thickBot="1">
      <c r="A36" s="72" t="s">
        <v>128</v>
      </c>
      <c r="B36" s="69"/>
      <c r="C36" s="70"/>
      <c r="D36" s="32">
        <v>322070</v>
      </c>
      <c r="E36" s="68"/>
      <c r="F36" s="32">
        <v>317071</v>
      </c>
      <c r="G36" s="187"/>
      <c r="H36" s="32">
        <v>36033</v>
      </c>
      <c r="I36" s="67"/>
      <c r="J36" s="32">
        <v>-57996</v>
      </c>
    </row>
    <row r="37" spans="1:10" s="48" customFormat="1" ht="14.5" thickTop="1">
      <c r="A37" s="72"/>
      <c r="B37" s="69"/>
      <c r="C37" s="70"/>
      <c r="D37" s="71"/>
      <c r="E37" s="53"/>
      <c r="F37" s="71"/>
      <c r="G37" s="68"/>
      <c r="H37" s="79"/>
      <c r="I37" s="60"/>
      <c r="J37" s="79"/>
    </row>
    <row r="38" spans="1:10" s="48" customFormat="1" ht="18" customHeight="1">
      <c r="A38" s="49" t="s">
        <v>254</v>
      </c>
      <c r="B38" s="69"/>
      <c r="C38" s="70"/>
      <c r="D38" s="71"/>
      <c r="E38" s="53"/>
      <c r="F38" s="71"/>
      <c r="G38" s="53"/>
      <c r="H38" s="193"/>
      <c r="I38" s="75"/>
      <c r="J38" s="193"/>
    </row>
    <row r="39" spans="1:10" s="48" customFormat="1" ht="18" customHeight="1">
      <c r="A39" s="76" t="s">
        <v>52</v>
      </c>
      <c r="B39" s="69"/>
      <c r="C39" s="70"/>
      <c r="D39" s="21">
        <v>316541</v>
      </c>
      <c r="E39" s="53"/>
      <c r="F39" s="21">
        <v>314905</v>
      </c>
      <c r="G39" s="53"/>
      <c r="H39" s="21">
        <v>36033</v>
      </c>
      <c r="I39" s="53"/>
      <c r="J39" s="21">
        <v>-57996</v>
      </c>
    </row>
    <row r="40" spans="1:10" s="48" customFormat="1" ht="18" customHeight="1">
      <c r="A40" s="76" t="s">
        <v>53</v>
      </c>
      <c r="B40" s="69"/>
      <c r="C40" s="70"/>
      <c r="D40" s="21">
        <v>5529</v>
      </c>
      <c r="E40" s="53"/>
      <c r="F40" s="21">
        <v>2166</v>
      </c>
      <c r="G40" s="53"/>
      <c r="H40" s="21">
        <v>0</v>
      </c>
      <c r="I40" s="75"/>
      <c r="J40" s="21">
        <v>0</v>
      </c>
    </row>
    <row r="41" spans="1:10" s="48" customFormat="1" ht="18" customHeight="1" thickBot="1">
      <c r="A41" s="49" t="s">
        <v>128</v>
      </c>
      <c r="B41" s="69"/>
      <c r="C41" s="70"/>
      <c r="D41" s="103">
        <v>322070</v>
      </c>
      <c r="E41" s="61"/>
      <c r="F41" s="103">
        <v>317071</v>
      </c>
      <c r="G41" s="61"/>
      <c r="H41" s="32">
        <v>36033</v>
      </c>
      <c r="I41" s="61"/>
      <c r="J41" s="32">
        <v>-57996</v>
      </c>
    </row>
    <row r="42" spans="1:10" s="48" customFormat="1" ht="18" customHeight="1" thickTop="1">
      <c r="A42" s="49"/>
      <c r="B42" s="69"/>
      <c r="C42" s="70"/>
      <c r="D42" s="29"/>
      <c r="E42" s="61"/>
      <c r="F42" s="29"/>
      <c r="G42" s="61"/>
      <c r="H42" s="29"/>
      <c r="I42" s="61"/>
      <c r="J42" s="29"/>
    </row>
    <row r="43" spans="1:10" s="48" customFormat="1" ht="18" customHeight="1">
      <c r="A43" s="194" t="s">
        <v>142</v>
      </c>
      <c r="B43" s="69"/>
      <c r="C43" s="53"/>
      <c r="D43" s="62"/>
      <c r="E43" s="75"/>
      <c r="F43" s="62"/>
      <c r="G43" s="75"/>
      <c r="H43" s="62"/>
      <c r="I43" s="75"/>
      <c r="J43" s="62"/>
    </row>
    <row r="44" spans="1:10" s="48" customFormat="1" ht="18" customHeight="1" thickBot="1">
      <c r="A44" s="48" t="s">
        <v>206</v>
      </c>
      <c r="B44" s="69"/>
      <c r="C44" s="53"/>
      <c r="D44" s="195">
        <v>0.14131254731109852</v>
      </c>
      <c r="E44" s="75"/>
      <c r="F44" s="195">
        <v>0.13671111416102652</v>
      </c>
      <c r="G44" s="75"/>
      <c r="H44" s="85">
        <v>1.5536304413094447E-2</v>
      </c>
      <c r="I44" s="75"/>
      <c r="J44" s="85">
        <v>-2.5006064183993159E-2</v>
      </c>
    </row>
    <row r="45" spans="1:10" s="48" customFormat="1" ht="18" customHeight="1" thickTop="1">
      <c r="A45" s="33" t="s">
        <v>115</v>
      </c>
      <c r="B45" s="69"/>
      <c r="C45" s="70"/>
      <c r="D45" s="71"/>
      <c r="E45" s="53"/>
      <c r="F45" s="71"/>
      <c r="G45" s="68"/>
      <c r="H45" s="79"/>
      <c r="I45" s="60"/>
      <c r="J45" s="79"/>
    </row>
    <row r="46" spans="1:10" s="48" customFormat="1" ht="18" customHeight="1">
      <c r="A46" s="35" t="s">
        <v>108</v>
      </c>
      <c r="B46" s="69"/>
      <c r="C46" s="70"/>
      <c r="D46" s="71"/>
      <c r="E46" s="53"/>
      <c r="F46" s="71"/>
      <c r="G46" s="68"/>
      <c r="H46" s="79"/>
      <c r="I46" s="60"/>
      <c r="J46" s="79"/>
    </row>
    <row r="47" spans="1:10" s="48" customFormat="1" ht="18" customHeight="1">
      <c r="A47" s="35"/>
      <c r="B47" s="69"/>
      <c r="C47" s="70"/>
      <c r="D47" s="71"/>
      <c r="E47" s="53"/>
      <c r="F47" s="71"/>
      <c r="G47" s="68"/>
      <c r="H47" s="79"/>
      <c r="I47" s="60"/>
      <c r="J47" s="79"/>
    </row>
    <row r="48" spans="1:10" s="48" customFormat="1" ht="18" customHeight="1">
      <c r="A48" s="18"/>
      <c r="B48" s="66"/>
      <c r="C48" s="67"/>
      <c r="D48" s="211" t="s">
        <v>0</v>
      </c>
      <c r="E48" s="211"/>
      <c r="F48" s="211"/>
      <c r="G48" s="62"/>
      <c r="H48" s="211" t="s">
        <v>1</v>
      </c>
      <c r="I48" s="211"/>
      <c r="J48" s="211"/>
    </row>
    <row r="49" spans="1:10" s="18" customFormat="1" ht="18" customHeight="1">
      <c r="B49" s="69"/>
      <c r="C49" s="67"/>
      <c r="D49" s="212" t="s">
        <v>103</v>
      </c>
      <c r="E49" s="212"/>
      <c r="F49" s="212"/>
      <c r="G49" s="63"/>
      <c r="H49" s="212" t="s">
        <v>103</v>
      </c>
      <c r="I49" s="212"/>
      <c r="J49" s="212"/>
    </row>
    <row r="50" spans="1:10" s="18" customFormat="1" ht="18" customHeight="1">
      <c r="B50" s="69"/>
      <c r="C50" s="67"/>
      <c r="D50" s="212" t="s">
        <v>38</v>
      </c>
      <c r="E50" s="212"/>
      <c r="F50" s="212"/>
      <c r="G50" s="63"/>
      <c r="H50" s="212" t="s">
        <v>38</v>
      </c>
      <c r="I50" s="212"/>
      <c r="J50" s="212"/>
    </row>
    <row r="51" spans="1:10" s="18" customFormat="1" ht="18" customHeight="1">
      <c r="A51" s="48"/>
      <c r="B51" s="69"/>
      <c r="C51" s="53"/>
      <c r="D51" s="64">
        <v>2023</v>
      </c>
      <c r="E51" s="60"/>
      <c r="F51" s="64">
        <v>2022</v>
      </c>
      <c r="G51" s="60"/>
      <c r="H51" s="64">
        <v>2023</v>
      </c>
      <c r="I51" s="60"/>
      <c r="J51" s="64">
        <v>2022</v>
      </c>
    </row>
    <row r="52" spans="1:10" s="48" customFormat="1" ht="18" customHeight="1">
      <c r="B52" s="69"/>
      <c r="C52" s="53"/>
      <c r="D52" s="210" t="s">
        <v>39</v>
      </c>
      <c r="E52" s="210"/>
      <c r="F52" s="210"/>
      <c r="G52" s="210"/>
      <c r="H52" s="210"/>
      <c r="I52" s="210"/>
      <c r="J52" s="210"/>
    </row>
    <row r="53" spans="1:10" s="48" customFormat="1" ht="18" customHeight="1">
      <c r="A53" s="72" t="s">
        <v>128</v>
      </c>
      <c r="B53" s="69"/>
      <c r="C53" s="53"/>
      <c r="D53" s="80">
        <v>322070</v>
      </c>
      <c r="E53" s="81"/>
      <c r="F53" s="80">
        <v>317071</v>
      </c>
      <c r="G53" s="81"/>
      <c r="H53" s="80">
        <v>36033</v>
      </c>
      <c r="I53" s="81"/>
      <c r="J53" s="80">
        <v>-57996</v>
      </c>
    </row>
    <row r="54" spans="1:10" s="48" customFormat="1" ht="18" customHeight="1">
      <c r="A54" s="72"/>
      <c r="B54" s="69"/>
      <c r="C54" s="70"/>
      <c r="D54" s="71"/>
      <c r="E54" s="53"/>
      <c r="F54" s="71"/>
      <c r="G54" s="68"/>
      <c r="H54" s="79"/>
      <c r="I54" s="60"/>
      <c r="J54" s="79"/>
    </row>
    <row r="55" spans="1:10" s="48" customFormat="1" ht="18" customHeight="1">
      <c r="A55" s="202" t="s">
        <v>51</v>
      </c>
      <c r="B55" s="69"/>
      <c r="C55" s="70"/>
      <c r="D55" s="71"/>
      <c r="E55" s="53"/>
      <c r="F55" s="71"/>
      <c r="G55" s="68"/>
      <c r="H55" s="79"/>
      <c r="I55" s="60"/>
      <c r="J55" s="79"/>
    </row>
    <row r="56" spans="1:10" s="48" customFormat="1" ht="18" customHeight="1">
      <c r="A56" s="203" t="s">
        <v>101</v>
      </c>
      <c r="B56" s="69"/>
      <c r="C56" s="70"/>
      <c r="D56" s="71"/>
      <c r="E56" s="53"/>
      <c r="F56" s="71"/>
      <c r="G56" s="68"/>
      <c r="H56" s="79"/>
      <c r="I56" s="60"/>
      <c r="J56" s="79"/>
    </row>
    <row r="57" spans="1:10" s="48" customFormat="1" ht="18" customHeight="1">
      <c r="A57" s="200" t="s">
        <v>97</v>
      </c>
      <c r="B57" s="69"/>
      <c r="C57" s="70"/>
      <c r="D57" s="71"/>
      <c r="E57" s="53"/>
      <c r="F57" s="71"/>
      <c r="G57" s="68"/>
      <c r="H57" s="79"/>
      <c r="I57" s="60"/>
      <c r="J57" s="79"/>
    </row>
    <row r="58" spans="1:10" s="48" customFormat="1" ht="18" customHeight="1">
      <c r="A58" s="201" t="s">
        <v>232</v>
      </c>
      <c r="B58" s="69"/>
      <c r="C58" s="189"/>
      <c r="D58" s="21">
        <v>-1106</v>
      </c>
      <c r="E58" s="21">
        <v>-53129</v>
      </c>
      <c r="F58" s="21">
        <v>2335</v>
      </c>
      <c r="G58" s="21"/>
      <c r="H58" s="21">
        <v>0</v>
      </c>
      <c r="I58" s="21"/>
      <c r="J58" s="21">
        <v>0</v>
      </c>
    </row>
    <row r="59" spans="1:10" s="48" customFormat="1" ht="18" customHeight="1">
      <c r="A59" s="197" t="s">
        <v>186</v>
      </c>
      <c r="B59" s="189"/>
      <c r="C59" s="189"/>
      <c r="D59" s="21"/>
      <c r="E59" s="21"/>
      <c r="F59" s="21"/>
      <c r="G59" s="21"/>
      <c r="H59" s="21"/>
      <c r="I59" s="21"/>
      <c r="J59" s="21"/>
    </row>
    <row r="60" spans="1:10" s="48" customFormat="1" ht="18" customHeight="1">
      <c r="A60" s="197" t="s">
        <v>187</v>
      </c>
      <c r="B60" s="69"/>
      <c r="C60" s="70"/>
      <c r="D60" s="77">
        <v>-304628</v>
      </c>
      <c r="E60" s="21"/>
      <c r="F60" s="77">
        <v>-451705</v>
      </c>
      <c r="G60" s="21"/>
      <c r="H60" s="77">
        <v>0</v>
      </c>
      <c r="I60" s="21"/>
      <c r="J60" s="77">
        <v>0</v>
      </c>
    </row>
    <row r="61" spans="1:10" s="48" customFormat="1" ht="18" customHeight="1">
      <c r="A61" s="204" t="s">
        <v>102</v>
      </c>
      <c r="B61" s="69"/>
      <c r="C61" s="70"/>
      <c r="D61" s="71"/>
      <c r="E61" s="75"/>
      <c r="F61" s="71"/>
      <c r="G61" s="60"/>
      <c r="H61" s="20"/>
      <c r="I61" s="60"/>
      <c r="J61" s="20"/>
    </row>
    <row r="62" spans="1:10" s="48" customFormat="1" ht="18" customHeight="1">
      <c r="A62" s="205" t="s">
        <v>97</v>
      </c>
      <c r="B62" s="69"/>
      <c r="C62" s="81"/>
      <c r="D62" s="78">
        <v>-305734</v>
      </c>
      <c r="E62" s="62"/>
      <c r="F62" s="78">
        <v>-449370</v>
      </c>
      <c r="G62" s="67"/>
      <c r="H62" s="104">
        <v>0</v>
      </c>
      <c r="I62" s="67"/>
      <c r="J62" s="104">
        <v>0</v>
      </c>
    </row>
    <row r="63" spans="1:10" s="48" customFormat="1" ht="10.5" customHeight="1">
      <c r="A63" s="205"/>
      <c r="B63" s="69"/>
      <c r="C63" s="81"/>
      <c r="D63" s="73"/>
      <c r="E63" s="62"/>
      <c r="F63" s="73"/>
      <c r="G63" s="67"/>
      <c r="H63" s="83"/>
      <c r="I63" s="67"/>
      <c r="J63" s="83"/>
    </row>
    <row r="64" spans="1:10" s="48" customFormat="1" ht="18" customHeight="1">
      <c r="A64" s="206" t="s">
        <v>98</v>
      </c>
      <c r="B64" s="69"/>
      <c r="C64" s="81"/>
      <c r="D64" s="73"/>
      <c r="E64" s="62"/>
      <c r="F64" s="73"/>
      <c r="G64" s="67"/>
      <c r="H64" s="83"/>
      <c r="I64" s="67"/>
      <c r="J64" s="83"/>
    </row>
    <row r="65" spans="1:10" s="48" customFormat="1" ht="18" customHeight="1">
      <c r="A65" s="196" t="s">
        <v>97</v>
      </c>
      <c r="B65" s="69"/>
      <c r="C65" s="81"/>
      <c r="D65" s="73"/>
      <c r="E65" s="62"/>
      <c r="F65" s="73"/>
      <c r="G65" s="67"/>
      <c r="H65" s="83"/>
      <c r="I65" s="67"/>
      <c r="J65" s="83"/>
    </row>
    <row r="66" spans="1:10" s="48" customFormat="1" ht="18" customHeight="1">
      <c r="A66" s="65" t="s">
        <v>150</v>
      </c>
      <c r="B66" s="69"/>
      <c r="C66" s="81"/>
      <c r="D66" s="71"/>
      <c r="E66" s="75"/>
      <c r="F66" s="71"/>
      <c r="G66" s="60"/>
      <c r="H66" s="79"/>
      <c r="I66" s="60"/>
      <c r="J66" s="79"/>
    </row>
    <row r="67" spans="1:10" s="48" customFormat="1" ht="18" customHeight="1">
      <c r="A67" s="65" t="s">
        <v>151</v>
      </c>
      <c r="B67" s="69"/>
      <c r="C67" s="81"/>
      <c r="D67" s="71"/>
      <c r="E67" s="75"/>
      <c r="F67" s="71"/>
      <c r="G67" s="60"/>
      <c r="H67" s="79"/>
      <c r="I67" s="60"/>
      <c r="J67" s="79"/>
    </row>
    <row r="68" spans="1:10" s="48" customFormat="1" ht="18" customHeight="1">
      <c r="A68" s="48" t="s">
        <v>159</v>
      </c>
      <c r="B68" s="69"/>
      <c r="C68" s="81"/>
      <c r="D68" s="82">
        <v>-510</v>
      </c>
      <c r="E68" s="75"/>
      <c r="F68" s="82">
        <v>-401</v>
      </c>
      <c r="G68" s="60"/>
      <c r="H68" s="82">
        <v>0</v>
      </c>
      <c r="I68" s="60"/>
      <c r="J68" s="82">
        <v>0</v>
      </c>
    </row>
    <row r="69" spans="1:10" s="48" customFormat="1" ht="18" customHeight="1">
      <c r="A69" s="8" t="s">
        <v>99</v>
      </c>
      <c r="B69" s="69"/>
      <c r="C69" s="81"/>
      <c r="D69" s="71"/>
      <c r="E69" s="75"/>
      <c r="F69" s="71"/>
      <c r="G69" s="60"/>
      <c r="H69" s="79"/>
      <c r="I69" s="60"/>
      <c r="J69" s="79"/>
    </row>
    <row r="70" spans="1:10" s="48" customFormat="1" ht="18" customHeight="1">
      <c r="A70" s="194" t="s">
        <v>97</v>
      </c>
      <c r="B70" s="69"/>
      <c r="C70" s="81"/>
      <c r="D70" s="94">
        <v>-510</v>
      </c>
      <c r="E70" s="62"/>
      <c r="F70" s="94">
        <v>-401</v>
      </c>
      <c r="G70" s="67"/>
      <c r="H70" s="94">
        <v>0</v>
      </c>
      <c r="I70" s="67"/>
      <c r="J70" s="94">
        <v>0</v>
      </c>
    </row>
    <row r="71" spans="1:10" s="48" customFormat="1" ht="18" customHeight="1">
      <c r="A71" s="49" t="s">
        <v>100</v>
      </c>
      <c r="B71" s="69"/>
      <c r="C71" s="70"/>
      <c r="D71" s="73"/>
      <c r="E71" s="75"/>
      <c r="F71" s="73"/>
      <c r="G71" s="68"/>
      <c r="H71" s="79"/>
      <c r="I71" s="67"/>
      <c r="J71" s="79"/>
    </row>
    <row r="72" spans="1:10" s="48" customFormat="1" ht="18" customHeight="1">
      <c r="A72" s="49" t="s">
        <v>249</v>
      </c>
      <c r="B72" s="69"/>
      <c r="C72" s="70"/>
      <c r="D72" s="78">
        <v>-306244</v>
      </c>
      <c r="E72" s="73"/>
      <c r="F72" s="78">
        <v>-449771</v>
      </c>
      <c r="G72" s="73"/>
      <c r="H72" s="94">
        <v>0</v>
      </c>
      <c r="I72" s="73"/>
      <c r="J72" s="94">
        <v>0</v>
      </c>
    </row>
    <row r="73" spans="1:10" s="48" customFormat="1" ht="18" customHeight="1" thickBot="1">
      <c r="A73" s="49" t="s">
        <v>111</v>
      </c>
      <c r="B73" s="69"/>
      <c r="C73" s="70"/>
      <c r="D73" s="56">
        <v>15826</v>
      </c>
      <c r="E73" s="75"/>
      <c r="F73" s="56">
        <v>-132700</v>
      </c>
      <c r="G73" s="60"/>
      <c r="H73" s="56">
        <v>36033</v>
      </c>
      <c r="I73" s="60"/>
      <c r="J73" s="56">
        <v>-57996</v>
      </c>
    </row>
    <row r="74" spans="1:10" s="48" customFormat="1" ht="18" customHeight="1" thickTop="1">
      <c r="A74" s="49"/>
      <c r="B74" s="69"/>
      <c r="C74" s="70"/>
      <c r="D74" s="21"/>
      <c r="E74" s="53"/>
      <c r="F74" s="21"/>
      <c r="G74" s="53"/>
      <c r="H74" s="21"/>
      <c r="I74" s="53"/>
      <c r="J74" s="21"/>
    </row>
    <row r="75" spans="1:10" s="48" customFormat="1" ht="18" customHeight="1">
      <c r="A75" s="49" t="s">
        <v>248</v>
      </c>
      <c r="B75" s="69"/>
      <c r="C75" s="70"/>
      <c r="D75" s="74"/>
      <c r="E75" s="53"/>
      <c r="F75" s="74"/>
      <c r="G75" s="53"/>
      <c r="H75" s="74"/>
      <c r="I75" s="53"/>
      <c r="J75" s="74"/>
    </row>
    <row r="76" spans="1:10" s="48" customFormat="1" ht="18" customHeight="1">
      <c r="A76" s="76" t="s">
        <v>52</v>
      </c>
      <c r="B76" s="69"/>
      <c r="C76" s="70"/>
      <c r="D76" s="21">
        <v>41440</v>
      </c>
      <c r="E76" s="53"/>
      <c r="F76" s="21">
        <v>-72106</v>
      </c>
      <c r="G76" s="53"/>
      <c r="H76" s="21">
        <v>36033</v>
      </c>
      <c r="I76" s="53"/>
      <c r="J76" s="21">
        <v>-57996</v>
      </c>
    </row>
    <row r="77" spans="1:10" s="48" customFormat="1" ht="18" customHeight="1">
      <c r="A77" s="76" t="s">
        <v>53</v>
      </c>
      <c r="B77" s="84"/>
      <c r="C77" s="70"/>
      <c r="D77" s="96">
        <v>-25614</v>
      </c>
      <c r="E77" s="53"/>
      <c r="F77" s="96">
        <v>-60594</v>
      </c>
      <c r="G77" s="53"/>
      <c r="H77" s="96">
        <v>0</v>
      </c>
      <c r="I77" s="53"/>
      <c r="J77" s="96">
        <v>0</v>
      </c>
    </row>
    <row r="78" spans="1:10" s="48" customFormat="1" ht="18" customHeight="1" thickBot="1">
      <c r="A78" s="49" t="s">
        <v>111</v>
      </c>
      <c r="B78" s="84"/>
      <c r="C78" s="70"/>
      <c r="D78" s="95">
        <v>15826</v>
      </c>
      <c r="E78" s="61"/>
      <c r="F78" s="95">
        <v>-132700</v>
      </c>
      <c r="G78" s="61"/>
      <c r="H78" s="95">
        <v>36033</v>
      </c>
      <c r="I78" s="61"/>
      <c r="J78" s="95">
        <v>-57996</v>
      </c>
    </row>
    <row r="79" spans="1:10" s="48" customFormat="1" ht="18" customHeight="1" thickTop="1">
      <c r="B79" s="185"/>
      <c r="C79" s="53"/>
    </row>
    <row r="81" spans="2:9" s="48" customFormat="1" ht="14">
      <c r="B81" s="185"/>
      <c r="C81" s="53"/>
      <c r="E81" s="53"/>
      <c r="G81" s="53"/>
      <c r="I81" s="75"/>
    </row>
  </sheetData>
  <mergeCells count="14">
    <mergeCell ref="D52:J52"/>
    <mergeCell ref="D8:J8"/>
    <mergeCell ref="D48:F48"/>
    <mergeCell ref="H48:J48"/>
    <mergeCell ref="D4:F4"/>
    <mergeCell ref="H4:J4"/>
    <mergeCell ref="D5:F5"/>
    <mergeCell ref="H5:J5"/>
    <mergeCell ref="D50:F50"/>
    <mergeCell ref="H50:J50"/>
    <mergeCell ref="D49:F49"/>
    <mergeCell ref="H49:J49"/>
    <mergeCell ref="D6:F6"/>
    <mergeCell ref="H6:J6"/>
  </mergeCells>
  <pageMargins left="0.7" right="0.7" top="0.48" bottom="0.5" header="0.5" footer="0.5"/>
  <pageSetup paperSize="9" scale="80" firstPageNumber="5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26"/>
  <sheetViews>
    <sheetView view="pageBreakPreview" zoomScale="55" zoomScaleNormal="70" zoomScaleSheetLayoutView="55" workbookViewId="0">
      <selection activeCell="C25" sqref="C25"/>
    </sheetView>
  </sheetViews>
  <sheetFormatPr defaultColWidth="9.1796875" defaultRowHeight="24" customHeight="1"/>
  <cols>
    <col min="1" max="1" width="52.81640625" style="36" customWidth="1"/>
    <col min="2" max="2" width="6" style="36" customWidth="1"/>
    <col min="3" max="3" width="15.81640625" style="36" customWidth="1"/>
    <col min="4" max="4" width="1.54296875" style="39" customWidth="1"/>
    <col min="5" max="5" width="15.81640625" style="36" customWidth="1"/>
    <col min="6" max="6" width="1.54296875" style="39" customWidth="1"/>
    <col min="7" max="7" width="15.81640625" style="36" customWidth="1"/>
    <col min="8" max="8" width="1.54296875" style="39" customWidth="1"/>
    <col min="9" max="9" width="15.81640625" style="36" customWidth="1"/>
    <col min="10" max="10" width="1.54296875" style="39" customWidth="1"/>
    <col min="11" max="11" width="14.1796875" style="36" customWidth="1"/>
    <col min="12" max="12" width="1.54296875" style="36" customWidth="1"/>
    <col min="13" max="13" width="15.81640625" style="36" customWidth="1"/>
    <col min="14" max="14" width="1.54296875" style="36" customWidth="1"/>
    <col min="15" max="15" width="15.81640625" style="36" customWidth="1"/>
    <col min="16" max="16" width="1.54296875" style="36" customWidth="1"/>
    <col min="17" max="17" width="18.81640625" style="36" customWidth="1"/>
    <col min="18" max="18" width="1.54296875" style="36" customWidth="1"/>
    <col min="19" max="19" width="15" style="36" customWidth="1"/>
    <col min="20" max="20" width="1.54296875" style="39" customWidth="1"/>
    <col min="21" max="21" width="15.453125" style="39" customWidth="1"/>
    <col min="22" max="22" width="1.54296875" style="39" customWidth="1"/>
    <col min="23" max="23" width="15.81640625" style="36" customWidth="1"/>
    <col min="24" max="24" width="1.54296875" style="36" customWidth="1"/>
    <col min="25" max="25" width="15.81640625" style="36" customWidth="1"/>
    <col min="26" max="26" width="1.54296875" style="36" customWidth="1"/>
    <col min="27" max="27" width="15.1796875" style="36" bestFit="1" customWidth="1"/>
    <col min="28" max="28" width="1.54296875" style="36" customWidth="1"/>
    <col min="29" max="29" width="15.453125" style="36" customWidth="1"/>
    <col min="30" max="16384" width="9.1796875" style="36"/>
  </cols>
  <sheetData>
    <row r="1" spans="1:29" s="34" customFormat="1" ht="19.5" customHeight="1">
      <c r="A1" s="33" t="s">
        <v>115</v>
      </c>
      <c r="B1" s="33"/>
    </row>
    <row r="2" spans="1:29" s="34" customFormat="1" ht="19.5" customHeight="1">
      <c r="A2" s="35" t="s">
        <v>109</v>
      </c>
      <c r="B2" s="35"/>
    </row>
    <row r="3" spans="1:29" s="34" customFormat="1" ht="19.5" customHeight="1">
      <c r="A3" s="35"/>
      <c r="B3" s="35"/>
    </row>
    <row r="4" spans="1:29" ht="19.5" customHeight="1">
      <c r="C4" s="214" t="s">
        <v>0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</row>
    <row r="5" spans="1:29" ht="19.5" customHeight="1">
      <c r="C5" s="38"/>
      <c r="D5" s="38"/>
      <c r="E5" s="38"/>
      <c r="F5" s="38"/>
      <c r="G5" s="213" t="s">
        <v>16</v>
      </c>
      <c r="H5" s="213"/>
      <c r="I5" s="213"/>
      <c r="J5" s="36"/>
      <c r="K5" s="215" t="s">
        <v>28</v>
      </c>
      <c r="L5" s="215"/>
      <c r="M5" s="215"/>
      <c r="N5" s="215"/>
      <c r="O5" s="215"/>
      <c r="P5" s="215"/>
      <c r="Q5" s="215"/>
      <c r="R5" s="215"/>
      <c r="S5" s="215"/>
      <c r="T5" s="36"/>
      <c r="U5" s="36"/>
      <c r="V5" s="37"/>
    </row>
    <row r="6" spans="1:29" ht="19.5" customHeight="1">
      <c r="C6" s="38"/>
      <c r="D6" s="38"/>
      <c r="E6" s="38"/>
      <c r="F6" s="38"/>
      <c r="G6" s="105"/>
      <c r="H6" s="105"/>
      <c r="I6" s="105"/>
      <c r="J6" s="36"/>
      <c r="K6" s="38"/>
      <c r="L6" s="38"/>
      <c r="M6" s="38"/>
      <c r="N6" s="38"/>
      <c r="O6" s="38"/>
      <c r="P6" s="38"/>
      <c r="Q6" s="38" t="s">
        <v>152</v>
      </c>
      <c r="S6" s="38"/>
      <c r="T6" s="38"/>
      <c r="U6" s="38" t="s">
        <v>130</v>
      </c>
      <c r="V6" s="38"/>
      <c r="W6" s="38"/>
      <c r="X6" s="37"/>
    </row>
    <row r="7" spans="1:29" ht="19.5" customHeight="1">
      <c r="C7" s="38"/>
      <c r="D7" s="37"/>
      <c r="E7" s="37"/>
      <c r="F7" s="37"/>
      <c r="G7" s="37"/>
      <c r="H7" s="37"/>
      <c r="I7" s="37"/>
      <c r="J7" s="37"/>
      <c r="K7" s="38"/>
      <c r="L7" s="38"/>
      <c r="M7" s="38" t="s">
        <v>160</v>
      </c>
      <c r="N7" s="38"/>
      <c r="O7" s="38"/>
      <c r="P7" s="38"/>
      <c r="Q7" s="38" t="s">
        <v>153</v>
      </c>
      <c r="S7" s="38" t="s">
        <v>70</v>
      </c>
      <c r="T7" s="38"/>
      <c r="U7" s="38" t="s">
        <v>131</v>
      </c>
      <c r="V7" s="38"/>
      <c r="W7" s="38" t="s">
        <v>66</v>
      </c>
      <c r="X7" s="37"/>
    </row>
    <row r="8" spans="1:29" s="38" customFormat="1" ht="19.5" customHeight="1">
      <c r="C8" s="38" t="s">
        <v>23</v>
      </c>
      <c r="D8" s="39"/>
      <c r="E8" s="36"/>
      <c r="F8" s="39"/>
      <c r="G8" s="36"/>
      <c r="H8" s="36"/>
      <c r="I8" s="36"/>
      <c r="J8" s="39"/>
      <c r="K8" s="38" t="s">
        <v>60</v>
      </c>
      <c r="M8" s="38" t="s">
        <v>161</v>
      </c>
      <c r="O8" s="38" t="s">
        <v>158</v>
      </c>
      <c r="Q8" s="38" t="s">
        <v>154</v>
      </c>
      <c r="S8" s="38" t="s">
        <v>71</v>
      </c>
      <c r="U8" s="38" t="s">
        <v>132</v>
      </c>
      <c r="W8" s="38" t="s">
        <v>32</v>
      </c>
      <c r="X8" s="39"/>
    </row>
    <row r="9" spans="1:29" s="38" customFormat="1" ht="19.5" customHeight="1">
      <c r="C9" s="38" t="s">
        <v>75</v>
      </c>
      <c r="D9" s="39"/>
      <c r="E9" s="38" t="s">
        <v>83</v>
      </c>
      <c r="F9" s="39"/>
      <c r="G9" s="38" t="s">
        <v>58</v>
      </c>
      <c r="H9" s="36"/>
      <c r="I9" s="36"/>
      <c r="J9" s="39"/>
      <c r="K9" s="38" t="s">
        <v>113</v>
      </c>
      <c r="M9" s="38" t="s">
        <v>95</v>
      </c>
      <c r="O9" s="38" t="s">
        <v>162</v>
      </c>
      <c r="Q9" s="38" t="s">
        <v>155</v>
      </c>
      <c r="S9" s="38" t="s">
        <v>72</v>
      </c>
      <c r="U9" s="38" t="s">
        <v>133</v>
      </c>
      <c r="W9" s="38" t="s">
        <v>33</v>
      </c>
      <c r="X9" s="39"/>
      <c r="Y9" s="38" t="s">
        <v>82</v>
      </c>
      <c r="AA9" s="38" t="s">
        <v>22</v>
      </c>
    </row>
    <row r="10" spans="1:29" ht="19.5" customHeight="1">
      <c r="A10" s="38"/>
      <c r="B10" s="1"/>
      <c r="C10" s="38" t="s">
        <v>24</v>
      </c>
      <c r="D10" s="40"/>
      <c r="E10" s="38" t="s">
        <v>84</v>
      </c>
      <c r="F10" s="40"/>
      <c r="G10" s="38" t="s">
        <v>59</v>
      </c>
      <c r="H10" s="40"/>
      <c r="I10" s="38" t="s">
        <v>25</v>
      </c>
      <c r="J10" s="40"/>
      <c r="K10" s="38" t="s">
        <v>114</v>
      </c>
      <c r="L10" s="38"/>
      <c r="M10" s="38" t="s">
        <v>91</v>
      </c>
      <c r="N10" s="38"/>
      <c r="O10" s="38" t="s">
        <v>59</v>
      </c>
      <c r="P10" s="38"/>
      <c r="Q10" s="38" t="s">
        <v>156</v>
      </c>
      <c r="S10" s="38" t="s">
        <v>73</v>
      </c>
      <c r="T10" s="38"/>
      <c r="U10" s="38" t="s">
        <v>134</v>
      </c>
      <c r="V10" s="38"/>
      <c r="W10" s="38" t="s">
        <v>74</v>
      </c>
      <c r="X10" s="40"/>
      <c r="Y10" s="38" t="s">
        <v>81</v>
      </c>
      <c r="AA10" s="38" t="s">
        <v>29</v>
      </c>
    </row>
    <row r="11" spans="1:29" ht="19.5" customHeight="1">
      <c r="A11" s="38"/>
      <c r="B11" s="1"/>
      <c r="C11" s="216" t="s">
        <v>39</v>
      </c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</row>
    <row r="12" spans="1:29" ht="19.5" customHeight="1">
      <c r="A12" s="9" t="s">
        <v>173</v>
      </c>
      <c r="B12" s="1"/>
      <c r="C12" s="41"/>
      <c r="D12" s="41"/>
      <c r="E12" s="41"/>
      <c r="F12" s="41"/>
      <c r="G12" s="41"/>
      <c r="H12" s="41"/>
      <c r="I12" s="41"/>
      <c r="J12" s="41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1"/>
      <c r="X12" s="42"/>
      <c r="Y12" s="43"/>
      <c r="Z12" s="43"/>
      <c r="AA12" s="43"/>
      <c r="AB12" s="43"/>
      <c r="AC12" s="43"/>
    </row>
    <row r="13" spans="1:29" ht="19.5" customHeight="1">
      <c r="A13" s="9" t="s">
        <v>175</v>
      </c>
      <c r="B13" s="122"/>
      <c r="C13" s="44">
        <v>2319277</v>
      </c>
      <c r="D13" s="44"/>
      <c r="E13" s="44">
        <v>25818624</v>
      </c>
      <c r="F13" s="44"/>
      <c r="G13" s="44">
        <v>1400750</v>
      </c>
      <c r="H13" s="44"/>
      <c r="I13" s="44">
        <v>7790936</v>
      </c>
      <c r="J13" s="44"/>
      <c r="K13" s="44">
        <v>56536</v>
      </c>
      <c r="L13" s="26"/>
      <c r="M13" s="44">
        <v>-500713</v>
      </c>
      <c r="N13" s="26"/>
      <c r="O13" s="44">
        <v>-3755</v>
      </c>
      <c r="P13" s="26"/>
      <c r="Q13" s="44">
        <v>-173634</v>
      </c>
      <c r="R13" s="26"/>
      <c r="S13" s="44">
        <v>-621566</v>
      </c>
      <c r="T13" s="26"/>
      <c r="U13" s="44">
        <v>-2274288</v>
      </c>
      <c r="V13" s="26"/>
      <c r="W13" s="44">
        <v>34433733</v>
      </c>
      <c r="X13" s="26"/>
      <c r="Y13" s="44">
        <v>-180635</v>
      </c>
      <c r="Z13" s="43"/>
      <c r="AA13" s="44">
        <v>34253098</v>
      </c>
      <c r="AB13" s="43"/>
      <c r="AC13" s="43"/>
    </row>
    <row r="14" spans="1:29" ht="19.5" customHeight="1">
      <c r="A14" s="50"/>
      <c r="C14" s="44"/>
      <c r="D14" s="44"/>
      <c r="E14" s="44"/>
      <c r="F14" s="44"/>
      <c r="G14" s="44"/>
      <c r="H14" s="44"/>
      <c r="I14" s="44"/>
      <c r="J14" s="44"/>
      <c r="K14" s="44"/>
      <c r="L14" s="26"/>
      <c r="M14" s="44"/>
      <c r="N14" s="20"/>
      <c r="O14" s="44"/>
      <c r="P14" s="20"/>
      <c r="Q14" s="44"/>
      <c r="R14" s="26"/>
      <c r="S14" s="44"/>
      <c r="T14" s="26"/>
      <c r="U14" s="44"/>
      <c r="V14" s="26"/>
      <c r="W14" s="44"/>
      <c r="X14" s="26"/>
      <c r="Y14" s="43"/>
      <c r="Z14" s="43"/>
      <c r="AA14" s="43"/>
      <c r="AB14" s="43"/>
      <c r="AC14" s="43"/>
    </row>
    <row r="15" spans="1:29" ht="19.5" customHeight="1">
      <c r="A15" s="8" t="s">
        <v>110</v>
      </c>
      <c r="B15" s="8"/>
      <c r="C15" s="45"/>
      <c r="D15" s="45"/>
      <c r="E15" s="45"/>
      <c r="F15" s="45"/>
      <c r="G15" s="45"/>
      <c r="H15" s="45"/>
      <c r="I15" s="45"/>
      <c r="J15" s="45"/>
      <c r="K15" s="20"/>
      <c r="L15" s="20"/>
      <c r="M15" s="20"/>
      <c r="N15" s="20"/>
      <c r="O15" s="20"/>
      <c r="P15" s="20"/>
      <c r="Q15" s="20"/>
      <c r="R15" s="20"/>
      <c r="S15" s="46"/>
      <c r="T15" s="46"/>
      <c r="U15" s="46"/>
      <c r="V15" s="46"/>
      <c r="W15" s="45"/>
      <c r="X15" s="46"/>
      <c r="Y15" s="43"/>
      <c r="Z15" s="43"/>
      <c r="AA15" s="43"/>
      <c r="AB15" s="43"/>
      <c r="AC15" s="43"/>
    </row>
    <row r="16" spans="1:29" ht="19.5" customHeight="1">
      <c r="A16" s="13" t="s">
        <v>181</v>
      </c>
      <c r="B16" s="113"/>
      <c r="C16" s="7">
        <v>0</v>
      </c>
      <c r="D16" s="7"/>
      <c r="E16" s="7">
        <v>0</v>
      </c>
      <c r="F16" s="7"/>
      <c r="G16" s="7">
        <v>0</v>
      </c>
      <c r="H16" s="7"/>
      <c r="I16" s="5">
        <v>750118</v>
      </c>
      <c r="J16" s="7"/>
      <c r="K16" s="7">
        <v>0</v>
      </c>
      <c r="L16" s="7"/>
      <c r="M16" s="7">
        <v>0</v>
      </c>
      <c r="N16" s="7"/>
      <c r="O16" s="7">
        <v>0</v>
      </c>
      <c r="P16" s="7"/>
      <c r="Q16" s="6">
        <v>0</v>
      </c>
      <c r="R16" s="6"/>
      <c r="S16" s="7">
        <v>0</v>
      </c>
      <c r="T16" s="6"/>
      <c r="U16" s="7">
        <v>0</v>
      </c>
      <c r="V16" s="6"/>
      <c r="W16" s="4">
        <v>750118</v>
      </c>
      <c r="X16" s="6"/>
      <c r="Y16" s="43">
        <v>-832</v>
      </c>
      <c r="Z16" s="43"/>
      <c r="AA16" s="45">
        <v>749286</v>
      </c>
      <c r="AB16" s="43"/>
      <c r="AC16" s="43"/>
    </row>
    <row r="17" spans="1:29" ht="19.5" customHeight="1">
      <c r="A17" s="13" t="s">
        <v>42</v>
      </c>
      <c r="B17" s="13"/>
      <c r="C17" s="7">
        <v>0</v>
      </c>
      <c r="D17" s="7"/>
      <c r="E17" s="7">
        <v>0</v>
      </c>
      <c r="F17" s="7"/>
      <c r="G17" s="7">
        <v>0</v>
      </c>
      <c r="H17" s="7"/>
      <c r="I17" s="7">
        <v>0</v>
      </c>
      <c r="J17" s="7"/>
      <c r="K17" s="59">
        <v>-27937</v>
      </c>
      <c r="L17" s="7"/>
      <c r="M17" s="7">
        <v>0</v>
      </c>
      <c r="N17" s="7"/>
      <c r="O17" s="7">
        <v>1267</v>
      </c>
      <c r="P17" s="7"/>
      <c r="Q17" s="6">
        <v>-3653</v>
      </c>
      <c r="R17" s="6"/>
      <c r="S17" s="7">
        <v>-30323</v>
      </c>
      <c r="T17" s="6"/>
      <c r="U17" s="7">
        <v>0</v>
      </c>
      <c r="V17" s="6"/>
      <c r="W17" s="4">
        <v>-30323</v>
      </c>
      <c r="X17" s="6"/>
      <c r="Y17" s="43">
        <v>0</v>
      </c>
      <c r="Z17" s="43"/>
      <c r="AA17" s="45">
        <v>-30323</v>
      </c>
      <c r="AB17" s="43"/>
      <c r="AC17" s="43"/>
    </row>
    <row r="18" spans="1:29" ht="19.5" customHeight="1">
      <c r="A18" s="8" t="s">
        <v>111</v>
      </c>
      <c r="B18" s="8"/>
      <c r="C18" s="47">
        <f>SUM(C16:C17)</f>
        <v>0</v>
      </c>
      <c r="D18" s="44"/>
      <c r="E18" s="47">
        <f>SUM(E16:E17)</f>
        <v>0</v>
      </c>
      <c r="F18" s="44"/>
      <c r="G18" s="47">
        <f>SUM(G16:G17)</f>
        <v>0</v>
      </c>
      <c r="H18" s="44"/>
      <c r="I18" s="47">
        <f>SUM(I16:I17)</f>
        <v>750118</v>
      </c>
      <c r="J18" s="44"/>
      <c r="K18" s="47">
        <f>SUM(K16:K17)</f>
        <v>-27937</v>
      </c>
      <c r="L18" s="44"/>
      <c r="M18" s="47">
        <f>SUM(M16:M17)</f>
        <v>0</v>
      </c>
      <c r="N18" s="20"/>
      <c r="O18" s="47">
        <f>SUM(O16:O17)</f>
        <v>1267</v>
      </c>
      <c r="P18" s="20"/>
      <c r="Q18" s="47">
        <f>SUM(Q16:Q17)</f>
        <v>-3653</v>
      </c>
      <c r="R18" s="26"/>
      <c r="S18" s="47">
        <f>SUM(S16:S17)</f>
        <v>-30323</v>
      </c>
      <c r="T18" s="26"/>
      <c r="U18" s="47">
        <f>SUM(U16:U17)</f>
        <v>0</v>
      </c>
      <c r="V18" s="26"/>
      <c r="W18" s="47">
        <f>SUM(W16:W17)</f>
        <v>719795</v>
      </c>
      <c r="X18" s="26"/>
      <c r="Y18" s="47">
        <f>SUM(Y16:Y17)</f>
        <v>-832</v>
      </c>
      <c r="Z18" s="43"/>
      <c r="AA18" s="47">
        <f>SUM(AA16:AA17)</f>
        <v>718963</v>
      </c>
      <c r="AB18" s="43"/>
      <c r="AC18" s="43"/>
    </row>
    <row r="19" spans="1:29" s="102" customFormat="1" ht="12.75" customHeight="1">
      <c r="A19" s="97"/>
      <c r="B19" s="97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9"/>
      <c r="O19" s="98"/>
      <c r="P19" s="99"/>
      <c r="Q19" s="98"/>
      <c r="R19" s="100"/>
      <c r="S19" s="98"/>
      <c r="T19" s="100"/>
      <c r="U19" s="98"/>
      <c r="V19" s="100"/>
      <c r="W19" s="98"/>
      <c r="X19" s="100"/>
      <c r="Y19" s="101"/>
      <c r="Z19" s="101"/>
      <c r="AA19" s="101"/>
      <c r="AB19" s="101"/>
      <c r="AC19" s="101"/>
    </row>
    <row r="20" spans="1:29" s="117" customFormat="1" ht="19.5" customHeight="1">
      <c r="A20" s="65" t="s">
        <v>176</v>
      </c>
      <c r="B20" s="106"/>
      <c r="C20" s="96">
        <v>0</v>
      </c>
      <c r="D20" s="45"/>
      <c r="E20" s="96">
        <v>0</v>
      </c>
      <c r="F20" s="45"/>
      <c r="G20" s="96">
        <v>5500</v>
      </c>
      <c r="H20" s="45"/>
      <c r="I20" s="96">
        <f>-G20</f>
        <v>-5500</v>
      </c>
      <c r="J20" s="45"/>
      <c r="K20" s="96">
        <v>0</v>
      </c>
      <c r="L20" s="45"/>
      <c r="M20" s="96">
        <v>0</v>
      </c>
      <c r="N20" s="20"/>
      <c r="O20" s="96">
        <v>0</v>
      </c>
      <c r="P20" s="20"/>
      <c r="Q20" s="96">
        <v>0</v>
      </c>
      <c r="R20" s="20"/>
      <c r="S20" s="96">
        <v>0</v>
      </c>
      <c r="T20" s="20"/>
      <c r="U20" s="96">
        <v>0</v>
      </c>
      <c r="V20" s="20"/>
      <c r="W20" s="96">
        <f t="shared" ref="W20" si="0">U20+S20+I20+G20+E20+C20</f>
        <v>0</v>
      </c>
      <c r="X20" s="20"/>
      <c r="Y20" s="119">
        <v>0</v>
      </c>
      <c r="Z20" s="7">
        <v>0</v>
      </c>
      <c r="AA20" s="119">
        <v>0</v>
      </c>
      <c r="AB20" s="36"/>
      <c r="AC20" s="36"/>
    </row>
    <row r="21" spans="1:29" s="118" customFormat="1" ht="12.75" customHeight="1">
      <c r="A21" s="97"/>
      <c r="B21" s="120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20"/>
      <c r="O21" s="44"/>
      <c r="P21" s="20"/>
      <c r="Q21" s="44"/>
      <c r="R21" s="26"/>
      <c r="S21" s="44"/>
      <c r="T21" s="26"/>
      <c r="U21" s="44"/>
      <c r="V21" s="26"/>
      <c r="W21" s="44"/>
      <c r="X21" s="26"/>
      <c r="Y21" s="102"/>
      <c r="Z21" s="102"/>
      <c r="AA21" s="102"/>
      <c r="AB21" s="102"/>
      <c r="AC21" s="102"/>
    </row>
    <row r="22" spans="1:29" ht="18.75" customHeight="1" thickBot="1">
      <c r="A22" s="9" t="s">
        <v>167</v>
      </c>
      <c r="B22" s="9"/>
      <c r="C22" s="58">
        <f>C13+C18+C20</f>
        <v>2319277</v>
      </c>
      <c r="D22" s="45"/>
      <c r="E22" s="58">
        <f>E13+E18+E20</f>
        <v>25818624</v>
      </c>
      <c r="F22" s="45"/>
      <c r="G22" s="58">
        <f>G13+G18+G20</f>
        <v>1406250</v>
      </c>
      <c r="H22" s="45"/>
      <c r="I22" s="58">
        <f>I13+I18+I20</f>
        <v>8535554</v>
      </c>
      <c r="J22" s="45"/>
      <c r="K22" s="58">
        <f>K13+K18+K20</f>
        <v>28599</v>
      </c>
      <c r="L22" s="45"/>
      <c r="M22" s="58">
        <f>M13+M18+M20</f>
        <v>-500713</v>
      </c>
      <c r="N22" s="20"/>
      <c r="O22" s="58">
        <f>O13+O18+O20</f>
        <v>-2488</v>
      </c>
      <c r="P22" s="20"/>
      <c r="Q22" s="58">
        <f>Q13+Q18+Q20</f>
        <v>-177287</v>
      </c>
      <c r="R22" s="45"/>
      <c r="S22" s="58">
        <f>S13+S18+S20</f>
        <v>-651889</v>
      </c>
      <c r="T22" s="20"/>
      <c r="U22" s="58">
        <f>U13+U18+U20</f>
        <v>-2274288</v>
      </c>
      <c r="V22" s="20"/>
      <c r="W22" s="58">
        <f>W13+W18+W20</f>
        <v>35153528</v>
      </c>
      <c r="X22" s="20"/>
      <c r="Y22" s="58">
        <f>Y13+Y18+Y20</f>
        <v>-181467</v>
      </c>
      <c r="Z22" s="43"/>
      <c r="AA22" s="58">
        <f>AA13+AA18+AA20</f>
        <v>34972061</v>
      </c>
      <c r="AB22" s="43"/>
      <c r="AC22" s="43"/>
    </row>
    <row r="23" spans="1:29" ht="24" customHeight="1" thickTop="1"/>
    <row r="26" spans="1:29" ht="24" customHeight="1"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>
        <v>-2319277</v>
      </c>
    </row>
  </sheetData>
  <mergeCells count="4">
    <mergeCell ref="G5:I5"/>
    <mergeCell ref="C4:Y4"/>
    <mergeCell ref="K5:S5"/>
    <mergeCell ref="C11:AA11"/>
  </mergeCells>
  <pageMargins left="0.70866141732283505" right="0.511811023622047" top="0.47244094488188998" bottom="0.511811023622047" header="0.511811023622047" footer="0.511811023622047"/>
  <pageSetup paperSize="9" scale="45" firstPageNumber="7" fitToHeight="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7607B-2A37-44F6-83F3-245ECAE204D4}">
  <dimension ref="A1:AB31"/>
  <sheetViews>
    <sheetView view="pageBreakPreview" zoomScale="60" zoomScaleNormal="50" workbookViewId="0">
      <selection activeCell="AB22" sqref="AB22"/>
    </sheetView>
  </sheetViews>
  <sheetFormatPr defaultColWidth="9.1796875" defaultRowHeight="24" customHeight="1"/>
  <cols>
    <col min="1" max="1" width="51.36328125" style="36" customWidth="1"/>
    <col min="2" max="2" width="12.81640625" style="36" customWidth="1"/>
    <col min="3" max="3" width="1" style="39" customWidth="1"/>
    <col min="4" max="4" width="12.81640625" style="36" customWidth="1"/>
    <col min="5" max="5" width="1" style="39" customWidth="1"/>
    <col min="6" max="6" width="12.81640625" style="36" customWidth="1"/>
    <col min="7" max="7" width="1" style="39" customWidth="1"/>
    <col min="8" max="8" width="13.6328125" style="36" customWidth="1"/>
    <col min="9" max="9" width="1" style="39" customWidth="1"/>
    <col min="10" max="10" width="12.81640625" style="36" customWidth="1"/>
    <col min="11" max="11" width="1" style="36" customWidth="1"/>
    <col min="12" max="12" width="16.1796875" style="36" customWidth="1"/>
    <col min="13" max="13" width="1" style="36" customWidth="1"/>
    <col min="14" max="14" width="14.54296875" style="36" customWidth="1"/>
    <col min="15" max="15" width="1" style="36" customWidth="1"/>
    <col min="16" max="16" width="20.08984375" style="36" customWidth="1"/>
    <col min="17" max="17" width="1" style="36" customWidth="1"/>
    <col min="18" max="18" width="12.81640625" style="36" customWidth="1"/>
    <col min="19" max="19" width="1" style="39" customWidth="1"/>
    <col min="20" max="20" width="15.453125" style="39" customWidth="1"/>
    <col min="21" max="21" width="1" style="39" customWidth="1"/>
    <col min="22" max="22" width="13.6328125" style="36" customWidth="1"/>
    <col min="23" max="23" width="1" style="36" customWidth="1"/>
    <col min="24" max="24" width="14.54296875" style="36" customWidth="1"/>
    <col min="25" max="25" width="1" style="36" customWidth="1"/>
    <col min="26" max="26" width="12.81640625" style="36" customWidth="1"/>
    <col min="27" max="27" width="1.54296875" style="36" customWidth="1"/>
    <col min="28" max="28" width="15.453125" style="36" customWidth="1"/>
    <col min="29" max="16384" width="9.1796875" style="36"/>
  </cols>
  <sheetData>
    <row r="1" spans="1:28" s="34" customFormat="1" ht="19.5" customHeight="1">
      <c r="A1" s="33" t="s">
        <v>115</v>
      </c>
    </row>
    <row r="2" spans="1:28" s="34" customFormat="1" ht="19.5" customHeight="1">
      <c r="A2" s="35" t="s">
        <v>109</v>
      </c>
    </row>
    <row r="3" spans="1:28" s="34" customFormat="1" ht="19.5" customHeight="1">
      <c r="A3" s="35"/>
    </row>
    <row r="4" spans="1:28" ht="19.5" customHeight="1">
      <c r="B4" s="214" t="s">
        <v>0</v>
      </c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</row>
    <row r="5" spans="1:28" ht="19.5" customHeight="1">
      <c r="B5" s="38"/>
      <c r="C5" s="38"/>
      <c r="D5" s="38"/>
      <c r="E5" s="38"/>
      <c r="F5" s="213" t="s">
        <v>16</v>
      </c>
      <c r="G5" s="213"/>
      <c r="H5" s="213"/>
      <c r="I5" s="36"/>
      <c r="J5" s="215" t="s">
        <v>28</v>
      </c>
      <c r="K5" s="215"/>
      <c r="L5" s="215"/>
      <c r="M5" s="215"/>
      <c r="N5" s="215"/>
      <c r="O5" s="215"/>
      <c r="P5" s="215"/>
      <c r="Q5" s="215"/>
      <c r="R5" s="215"/>
      <c r="S5" s="36"/>
      <c r="T5" s="36"/>
      <c r="U5" s="37"/>
    </row>
    <row r="6" spans="1:28" ht="19.5" customHeight="1">
      <c r="B6" s="38"/>
      <c r="C6" s="38"/>
      <c r="D6" s="38"/>
      <c r="E6" s="38"/>
      <c r="F6" s="105"/>
      <c r="G6" s="105"/>
      <c r="H6" s="105"/>
      <c r="I6" s="36"/>
      <c r="J6" s="38"/>
      <c r="K6" s="38"/>
      <c r="L6" s="38"/>
      <c r="M6" s="38"/>
      <c r="N6" s="38"/>
      <c r="O6" s="38"/>
      <c r="P6" s="38" t="s">
        <v>152</v>
      </c>
      <c r="R6" s="38"/>
      <c r="S6" s="38"/>
      <c r="T6" s="38" t="s">
        <v>130</v>
      </c>
      <c r="U6" s="38"/>
      <c r="V6" s="38"/>
      <c r="W6" s="37"/>
    </row>
    <row r="7" spans="1:28" ht="19.5" customHeight="1">
      <c r="B7" s="38"/>
      <c r="C7" s="37"/>
      <c r="D7" s="37"/>
      <c r="E7" s="37"/>
      <c r="F7" s="37"/>
      <c r="G7" s="37"/>
      <c r="H7" s="37"/>
      <c r="I7" s="37"/>
      <c r="J7" s="38"/>
      <c r="K7" s="38"/>
      <c r="L7" s="38" t="s">
        <v>250</v>
      </c>
      <c r="M7" s="38"/>
      <c r="N7" s="38"/>
      <c r="O7" s="38"/>
      <c r="P7" s="38" t="s">
        <v>153</v>
      </c>
      <c r="R7" s="38" t="s">
        <v>70</v>
      </c>
      <c r="S7" s="38"/>
      <c r="T7" s="38" t="s">
        <v>131</v>
      </c>
      <c r="U7" s="38"/>
      <c r="V7" s="38" t="s">
        <v>66</v>
      </c>
      <c r="W7" s="37"/>
    </row>
    <row r="8" spans="1:28" s="38" customFormat="1" ht="19.5" customHeight="1">
      <c r="B8" s="38" t="s">
        <v>23</v>
      </c>
      <c r="C8" s="39"/>
      <c r="D8" s="36"/>
      <c r="E8" s="39"/>
      <c r="F8" s="36"/>
      <c r="G8" s="36"/>
      <c r="H8" s="36"/>
      <c r="I8" s="39"/>
      <c r="J8" s="38" t="s">
        <v>60</v>
      </c>
      <c r="L8" s="38" t="s">
        <v>251</v>
      </c>
      <c r="P8" s="38" t="s">
        <v>154</v>
      </c>
      <c r="R8" s="38" t="s">
        <v>71</v>
      </c>
      <c r="T8" s="38" t="s">
        <v>132</v>
      </c>
      <c r="V8" s="38" t="s">
        <v>32</v>
      </c>
      <c r="W8" s="39"/>
    </row>
    <row r="9" spans="1:28" s="38" customFormat="1" ht="19.5" customHeight="1">
      <c r="B9" s="38" t="s">
        <v>75</v>
      </c>
      <c r="C9" s="39"/>
      <c r="D9" s="38" t="s">
        <v>83</v>
      </c>
      <c r="E9" s="39"/>
      <c r="F9" s="38" t="s">
        <v>58</v>
      </c>
      <c r="G9" s="36"/>
      <c r="H9" s="36"/>
      <c r="I9" s="39"/>
      <c r="J9" s="38" t="s">
        <v>113</v>
      </c>
      <c r="L9" s="38" t="s">
        <v>95</v>
      </c>
      <c r="N9" s="38" t="s">
        <v>208</v>
      </c>
      <c r="P9" s="38" t="s">
        <v>155</v>
      </c>
      <c r="R9" s="38" t="s">
        <v>72</v>
      </c>
      <c r="T9" s="38" t="s">
        <v>133</v>
      </c>
      <c r="V9" s="38" t="s">
        <v>33</v>
      </c>
      <c r="W9" s="39"/>
      <c r="X9" s="38" t="s">
        <v>82</v>
      </c>
      <c r="Z9" s="38" t="s">
        <v>22</v>
      </c>
    </row>
    <row r="10" spans="1:28" ht="19.5" customHeight="1">
      <c r="A10" s="38"/>
      <c r="B10" s="38" t="s">
        <v>24</v>
      </c>
      <c r="C10" s="40"/>
      <c r="D10" s="38" t="s">
        <v>84</v>
      </c>
      <c r="E10" s="40"/>
      <c r="F10" s="38" t="s">
        <v>59</v>
      </c>
      <c r="G10" s="40"/>
      <c r="H10" s="38" t="s">
        <v>25</v>
      </c>
      <c r="I10" s="40"/>
      <c r="J10" s="38" t="s">
        <v>114</v>
      </c>
      <c r="K10" s="38"/>
      <c r="L10" s="38" t="s">
        <v>91</v>
      </c>
      <c r="M10" s="38"/>
      <c r="N10" s="38" t="s">
        <v>59</v>
      </c>
      <c r="O10" s="38"/>
      <c r="P10" s="38" t="s">
        <v>156</v>
      </c>
      <c r="R10" s="38" t="s">
        <v>73</v>
      </c>
      <c r="S10" s="38"/>
      <c r="T10" s="38" t="s">
        <v>134</v>
      </c>
      <c r="U10" s="38"/>
      <c r="V10" s="38" t="s">
        <v>74</v>
      </c>
      <c r="W10" s="40"/>
      <c r="X10" s="38" t="s">
        <v>81</v>
      </c>
      <c r="Z10" s="38" t="s">
        <v>29</v>
      </c>
    </row>
    <row r="11" spans="1:28" ht="19.5" customHeight="1">
      <c r="A11" s="38"/>
      <c r="B11" s="216" t="s">
        <v>39</v>
      </c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</row>
    <row r="12" spans="1:28" ht="19.5" customHeight="1">
      <c r="A12" s="9" t="s">
        <v>191</v>
      </c>
      <c r="B12" s="41"/>
      <c r="C12" s="41"/>
      <c r="D12" s="41"/>
      <c r="E12" s="41"/>
      <c r="F12" s="41"/>
      <c r="G12" s="41"/>
      <c r="H12" s="41"/>
      <c r="I12" s="41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1"/>
      <c r="W12" s="42"/>
      <c r="X12" s="43"/>
      <c r="Y12" s="43"/>
      <c r="Z12" s="43"/>
      <c r="AA12" s="43"/>
      <c r="AB12" s="43"/>
    </row>
    <row r="13" spans="1:28" ht="19.5" customHeight="1">
      <c r="A13" s="9" t="s">
        <v>189</v>
      </c>
      <c r="B13" s="88">
        <v>2319277</v>
      </c>
      <c r="C13" s="139"/>
      <c r="D13" s="88">
        <v>25818624</v>
      </c>
      <c r="E13" s="139"/>
      <c r="F13" s="88">
        <v>1617070</v>
      </c>
      <c r="G13" s="88"/>
      <c r="H13" s="88">
        <v>9283491</v>
      </c>
      <c r="I13" s="88"/>
      <c r="J13" s="88">
        <v>340163</v>
      </c>
      <c r="K13" s="88"/>
      <c r="L13" s="88">
        <v>-500713</v>
      </c>
      <c r="M13" s="88"/>
      <c r="N13" s="88">
        <v>-1983</v>
      </c>
      <c r="O13" s="88"/>
      <c r="P13" s="88">
        <v>-473406</v>
      </c>
      <c r="Q13" s="88"/>
      <c r="R13" s="88">
        <v>-635939</v>
      </c>
      <c r="S13" s="88"/>
      <c r="T13" s="88">
        <v>-2274288</v>
      </c>
      <c r="U13" s="88"/>
      <c r="V13" s="88">
        <v>36128235</v>
      </c>
      <c r="W13" s="88"/>
      <c r="X13" s="88">
        <v>359039</v>
      </c>
      <c r="Y13" s="88"/>
      <c r="Z13" s="88">
        <v>36487274</v>
      </c>
      <c r="AA13" s="43"/>
      <c r="AB13" s="43"/>
    </row>
    <row r="14" spans="1:28" ht="14.5" customHeight="1">
      <c r="A14" s="50"/>
      <c r="B14" s="44"/>
      <c r="C14" s="44"/>
      <c r="D14" s="44"/>
      <c r="E14" s="44"/>
      <c r="F14" s="44"/>
      <c r="G14" s="44"/>
      <c r="H14" s="44"/>
      <c r="I14" s="44"/>
      <c r="J14" s="44"/>
      <c r="K14" s="26"/>
      <c r="L14" s="44"/>
      <c r="M14" s="20"/>
      <c r="N14" s="44"/>
      <c r="O14" s="20"/>
      <c r="P14" s="44"/>
      <c r="Q14" s="26"/>
      <c r="R14" s="44"/>
      <c r="S14" s="26"/>
      <c r="T14" s="44"/>
      <c r="U14" s="26"/>
      <c r="V14" s="44"/>
      <c r="W14" s="26"/>
      <c r="X14" s="43"/>
      <c r="Y14" s="43"/>
      <c r="Z14" s="43"/>
      <c r="AA14" s="43"/>
      <c r="AB14" s="43"/>
    </row>
    <row r="15" spans="1:28" ht="14.5" customHeight="1">
      <c r="A15" s="8" t="s">
        <v>110</v>
      </c>
      <c r="B15" s="44"/>
      <c r="C15" s="44"/>
      <c r="D15" s="44"/>
      <c r="E15" s="44"/>
      <c r="F15" s="44"/>
      <c r="G15" s="44"/>
      <c r="H15" s="44"/>
      <c r="I15" s="44"/>
      <c r="J15" s="44"/>
      <c r="K15" s="26"/>
      <c r="L15" s="44"/>
      <c r="M15" s="20"/>
      <c r="N15" s="44"/>
      <c r="O15" s="20"/>
      <c r="P15" s="44"/>
      <c r="Q15" s="26"/>
      <c r="R15" s="44"/>
      <c r="S15" s="26"/>
      <c r="T15" s="44"/>
      <c r="U15" s="26"/>
      <c r="V15" s="44"/>
      <c r="W15" s="26"/>
      <c r="X15" s="43"/>
      <c r="Y15" s="43"/>
      <c r="Z15" s="43"/>
      <c r="AA15" s="43"/>
      <c r="AB15" s="43"/>
    </row>
    <row r="16" spans="1:28" ht="19.5" customHeight="1">
      <c r="A16" s="13" t="s">
        <v>197</v>
      </c>
      <c r="B16" s="7">
        <v>0</v>
      </c>
      <c r="C16" s="7"/>
      <c r="D16" s="7">
        <v>0</v>
      </c>
      <c r="E16" s="7"/>
      <c r="F16" s="7">
        <v>0</v>
      </c>
      <c r="G16" s="7"/>
      <c r="H16" s="5">
        <v>314905</v>
      </c>
      <c r="I16" s="7"/>
      <c r="J16" s="7">
        <v>0</v>
      </c>
      <c r="K16" s="7"/>
      <c r="L16" s="7">
        <v>0</v>
      </c>
      <c r="M16" s="7"/>
      <c r="N16" s="7">
        <v>0</v>
      </c>
      <c r="O16" s="7"/>
      <c r="P16" s="6">
        <v>0</v>
      </c>
      <c r="Q16" s="6"/>
      <c r="R16" s="7">
        <v>0</v>
      </c>
      <c r="S16" s="6"/>
      <c r="T16" s="7">
        <v>0</v>
      </c>
      <c r="U16" s="6"/>
      <c r="V16" s="5">
        <v>314905</v>
      </c>
      <c r="W16" s="5"/>
      <c r="X16" s="5">
        <v>2166</v>
      </c>
      <c r="Y16" s="5"/>
      <c r="Z16" s="5">
        <v>317071</v>
      </c>
      <c r="AA16" s="43"/>
      <c r="AB16" s="43"/>
    </row>
    <row r="17" spans="1:28" ht="19.5" customHeight="1">
      <c r="A17" s="13" t="s">
        <v>42</v>
      </c>
      <c r="B17" s="7">
        <v>0</v>
      </c>
      <c r="C17" s="7"/>
      <c r="D17" s="7">
        <v>0</v>
      </c>
      <c r="E17" s="7"/>
      <c r="F17" s="7">
        <v>0</v>
      </c>
      <c r="G17" s="7"/>
      <c r="H17" s="7">
        <v>0</v>
      </c>
      <c r="I17" s="7"/>
      <c r="J17" s="59">
        <v>-388945</v>
      </c>
      <c r="K17" s="7"/>
      <c r="L17" s="7">
        <v>0</v>
      </c>
      <c r="M17" s="7"/>
      <c r="N17" s="7">
        <v>2335</v>
      </c>
      <c r="O17" s="7"/>
      <c r="P17" s="6">
        <v>-401</v>
      </c>
      <c r="Q17" s="6"/>
      <c r="R17" s="7">
        <v>-387011</v>
      </c>
      <c r="S17" s="6"/>
      <c r="T17" s="7">
        <v>0</v>
      </c>
      <c r="U17" s="6"/>
      <c r="V17" s="4">
        <v>-387011</v>
      </c>
      <c r="W17" s="6"/>
      <c r="X17" s="4">
        <v>-62760</v>
      </c>
      <c r="Y17" s="4"/>
      <c r="Z17" s="4">
        <v>-449771</v>
      </c>
      <c r="AA17" s="43"/>
      <c r="AB17" s="43"/>
    </row>
    <row r="18" spans="1:28" ht="19.5" customHeight="1">
      <c r="A18" s="8" t="s">
        <v>111</v>
      </c>
      <c r="B18" s="47">
        <v>0</v>
      </c>
      <c r="C18" s="44"/>
      <c r="D18" s="47">
        <v>0</v>
      </c>
      <c r="E18" s="44"/>
      <c r="F18" s="47">
        <v>0</v>
      </c>
      <c r="G18" s="44"/>
      <c r="H18" s="47">
        <v>314905</v>
      </c>
      <c r="I18" s="44"/>
      <c r="J18" s="47">
        <v>-388945</v>
      </c>
      <c r="K18" s="44"/>
      <c r="L18" s="47">
        <v>0</v>
      </c>
      <c r="M18" s="20"/>
      <c r="N18" s="47">
        <v>2335</v>
      </c>
      <c r="O18" s="20"/>
      <c r="P18" s="47">
        <v>-401</v>
      </c>
      <c r="Q18" s="26"/>
      <c r="R18" s="47">
        <v>-387011</v>
      </c>
      <c r="S18" s="26"/>
      <c r="T18" s="47">
        <v>0</v>
      </c>
      <c r="U18" s="26"/>
      <c r="V18" s="47">
        <v>-72106</v>
      </c>
      <c r="W18" s="26"/>
      <c r="X18" s="47">
        <v>-60594</v>
      </c>
      <c r="Y18" s="43"/>
      <c r="Z18" s="47">
        <v>-132700</v>
      </c>
      <c r="AA18" s="43"/>
      <c r="AB18" s="43"/>
    </row>
    <row r="19" spans="1:28" s="102" customFormat="1" ht="14.5" customHeight="1">
      <c r="A19" s="97"/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9"/>
      <c r="N19" s="98"/>
      <c r="O19" s="99"/>
      <c r="P19" s="98"/>
      <c r="Q19" s="100"/>
      <c r="R19" s="98"/>
      <c r="S19" s="100"/>
      <c r="T19" s="98"/>
      <c r="U19" s="100"/>
      <c r="V19" s="98"/>
      <c r="W19" s="100"/>
      <c r="X19" s="101"/>
      <c r="Y19" s="101"/>
      <c r="Z19" s="101"/>
      <c r="AA19" s="101"/>
      <c r="AB19" s="101"/>
    </row>
    <row r="20" spans="1:28" ht="18.5" customHeight="1" thickBot="1">
      <c r="A20" s="9" t="s">
        <v>190</v>
      </c>
      <c r="B20" s="58">
        <v>2319277</v>
      </c>
      <c r="C20" s="45"/>
      <c r="D20" s="58">
        <v>25818624</v>
      </c>
      <c r="E20" s="45"/>
      <c r="F20" s="58">
        <v>1617070</v>
      </c>
      <c r="G20" s="45"/>
      <c r="H20" s="58">
        <v>9598396</v>
      </c>
      <c r="I20" s="45"/>
      <c r="J20" s="58">
        <v>-48782</v>
      </c>
      <c r="K20" s="45"/>
      <c r="L20" s="58">
        <v>-500713</v>
      </c>
      <c r="M20" s="20"/>
      <c r="N20" s="58">
        <v>352</v>
      </c>
      <c r="O20" s="20"/>
      <c r="P20" s="58">
        <v>-473807</v>
      </c>
      <c r="Q20" s="45"/>
      <c r="R20" s="58">
        <v>-1022950</v>
      </c>
      <c r="S20" s="20"/>
      <c r="T20" s="58">
        <v>-2274288</v>
      </c>
      <c r="U20" s="20"/>
      <c r="V20" s="58">
        <v>36056129</v>
      </c>
      <c r="W20" s="20"/>
      <c r="X20" s="58">
        <v>298445</v>
      </c>
      <c r="Y20" s="43"/>
      <c r="Z20" s="58">
        <v>36354574</v>
      </c>
      <c r="AA20" s="43"/>
      <c r="AB20" s="43"/>
    </row>
    <row r="21" spans="1:28" ht="24" customHeight="1" thickTop="1"/>
    <row r="22" spans="1:28" ht="19.5" customHeight="1">
      <c r="A22" s="9" t="s">
        <v>209</v>
      </c>
      <c r="B22" s="41"/>
      <c r="C22" s="41"/>
      <c r="D22" s="41"/>
      <c r="E22" s="41"/>
      <c r="F22" s="41"/>
      <c r="G22" s="41"/>
      <c r="H22" s="41"/>
      <c r="I22" s="41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1"/>
      <c r="W22" s="42"/>
      <c r="X22" s="43"/>
      <c r="Y22" s="43"/>
      <c r="Z22" s="43"/>
      <c r="AA22" s="43"/>
      <c r="AB22" s="43"/>
    </row>
    <row r="23" spans="1:28" ht="19.5" customHeight="1">
      <c r="A23" s="9" t="s">
        <v>210</v>
      </c>
      <c r="B23" s="88">
        <v>2319277</v>
      </c>
      <c r="C23" s="139"/>
      <c r="D23" s="88">
        <v>25818624</v>
      </c>
      <c r="E23" s="139"/>
      <c r="F23" s="88">
        <v>1698363</v>
      </c>
      <c r="G23" s="88"/>
      <c r="H23" s="88">
        <v>10055471</v>
      </c>
      <c r="I23" s="88"/>
      <c r="J23" s="88">
        <v>138875</v>
      </c>
      <c r="K23" s="88"/>
      <c r="L23" s="88">
        <v>-500188</v>
      </c>
      <c r="M23" s="88"/>
      <c r="N23" s="88">
        <v>3198</v>
      </c>
      <c r="O23" s="88"/>
      <c r="P23" s="88">
        <v>-487703</v>
      </c>
      <c r="Q23" s="88"/>
      <c r="R23" s="88">
        <v>-845818</v>
      </c>
      <c r="S23" s="88"/>
      <c r="T23" s="88">
        <v>-2274288</v>
      </c>
      <c r="U23" s="88"/>
      <c r="V23" s="88">
        <v>36771629</v>
      </c>
      <c r="W23" s="88"/>
      <c r="X23" s="88">
        <v>310643</v>
      </c>
      <c r="Y23" s="88"/>
      <c r="Z23" s="88">
        <v>37082272</v>
      </c>
      <c r="AA23" s="43"/>
      <c r="AB23" s="43"/>
    </row>
    <row r="24" spans="1:28" ht="14.5" customHeight="1">
      <c r="A24" s="50"/>
      <c r="B24" s="44"/>
      <c r="C24" s="44"/>
      <c r="D24" s="44"/>
      <c r="E24" s="44"/>
      <c r="F24" s="44"/>
      <c r="G24" s="44"/>
      <c r="H24" s="44"/>
      <c r="I24" s="44"/>
      <c r="J24" s="44"/>
      <c r="K24" s="26"/>
      <c r="L24" s="44"/>
      <c r="M24" s="20"/>
      <c r="N24" s="44"/>
      <c r="O24" s="20"/>
      <c r="P24" s="44"/>
      <c r="Q24" s="26"/>
      <c r="R24" s="44"/>
      <c r="S24" s="26"/>
      <c r="T24" s="44"/>
      <c r="U24" s="26"/>
      <c r="V24" s="44"/>
      <c r="W24" s="26"/>
      <c r="X24" s="43"/>
      <c r="Y24" s="43"/>
      <c r="Z24" s="43"/>
      <c r="AA24" s="43"/>
      <c r="AB24" s="43"/>
    </row>
    <row r="25" spans="1:28" ht="19.5" customHeight="1">
      <c r="A25" s="8" t="s">
        <v>110</v>
      </c>
      <c r="B25" s="45"/>
      <c r="C25" s="45"/>
      <c r="D25" s="45"/>
      <c r="E25" s="45"/>
      <c r="F25" s="45"/>
      <c r="G25" s="45"/>
      <c r="H25" s="45"/>
      <c r="I25" s="45"/>
      <c r="J25" s="20"/>
      <c r="K25" s="20"/>
      <c r="L25" s="20"/>
      <c r="M25" s="20"/>
      <c r="N25" s="20"/>
      <c r="O25" s="20"/>
      <c r="P25" s="20"/>
      <c r="Q25" s="20"/>
      <c r="R25" s="46"/>
      <c r="S25" s="46"/>
      <c r="T25" s="46"/>
      <c r="U25" s="46"/>
      <c r="V25" s="45"/>
      <c r="W25" s="46"/>
      <c r="X25" s="43"/>
      <c r="Y25" s="43"/>
      <c r="Z25" s="43"/>
      <c r="AA25" s="43"/>
      <c r="AB25" s="43"/>
    </row>
    <row r="26" spans="1:28" ht="19.5" customHeight="1">
      <c r="A26" s="13" t="s">
        <v>197</v>
      </c>
      <c r="B26" s="7">
        <v>0</v>
      </c>
      <c r="C26" s="7"/>
      <c r="D26" s="7">
        <v>0</v>
      </c>
      <c r="E26" s="7"/>
      <c r="F26" s="7">
        <v>0</v>
      </c>
      <c r="G26" s="7"/>
      <c r="H26" s="5">
        <v>316541</v>
      </c>
      <c r="I26" s="7"/>
      <c r="J26" s="7">
        <v>0</v>
      </c>
      <c r="K26" s="7"/>
      <c r="L26" s="7">
        <v>0</v>
      </c>
      <c r="M26" s="7"/>
      <c r="N26" s="7">
        <v>0</v>
      </c>
      <c r="O26" s="7"/>
      <c r="P26" s="6">
        <v>0</v>
      </c>
      <c r="Q26" s="6"/>
      <c r="R26" s="7">
        <v>0</v>
      </c>
      <c r="S26" s="6"/>
      <c r="T26" s="7">
        <v>0</v>
      </c>
      <c r="U26" s="6"/>
      <c r="V26" s="5">
        <v>316541</v>
      </c>
      <c r="W26" s="5"/>
      <c r="X26" s="5">
        <v>5529</v>
      </c>
      <c r="Y26" s="5"/>
      <c r="Z26" s="5">
        <v>322070</v>
      </c>
      <c r="AA26" s="43"/>
      <c r="AB26" s="43"/>
    </row>
    <row r="27" spans="1:28" ht="19.5" customHeight="1">
      <c r="A27" s="13" t="s">
        <v>42</v>
      </c>
      <c r="B27" s="7">
        <v>0</v>
      </c>
      <c r="C27" s="7"/>
      <c r="D27" s="7">
        <v>0</v>
      </c>
      <c r="E27" s="7"/>
      <c r="F27" s="7">
        <v>0</v>
      </c>
      <c r="G27" s="7"/>
      <c r="H27" s="7">
        <v>0</v>
      </c>
      <c r="I27" s="7"/>
      <c r="J27" s="59">
        <v>-273485</v>
      </c>
      <c r="K27" s="7"/>
      <c r="L27" s="7">
        <v>0</v>
      </c>
      <c r="M27" s="7"/>
      <c r="N27" s="7">
        <v>-1106</v>
      </c>
      <c r="O27" s="7"/>
      <c r="P27" s="6">
        <v>-510</v>
      </c>
      <c r="Q27" s="6"/>
      <c r="R27" s="7">
        <v>-275101</v>
      </c>
      <c r="S27" s="6"/>
      <c r="T27" s="7">
        <v>0</v>
      </c>
      <c r="U27" s="6"/>
      <c r="V27" s="4">
        <v>-275101</v>
      </c>
      <c r="W27" s="6"/>
      <c r="X27" s="4">
        <v>-31143</v>
      </c>
      <c r="Y27" s="4"/>
      <c r="Z27" s="4">
        <v>-306244</v>
      </c>
      <c r="AA27" s="43"/>
      <c r="AB27" s="43"/>
    </row>
    <row r="28" spans="1:28" ht="19.5" customHeight="1">
      <c r="A28" s="8" t="s">
        <v>111</v>
      </c>
      <c r="B28" s="47">
        <v>0</v>
      </c>
      <c r="C28" s="44"/>
      <c r="D28" s="47">
        <v>0</v>
      </c>
      <c r="E28" s="44"/>
      <c r="F28" s="47">
        <v>0</v>
      </c>
      <c r="G28" s="44"/>
      <c r="H28" s="47">
        <v>316541</v>
      </c>
      <c r="I28" s="44"/>
      <c r="J28" s="47">
        <v>-273485</v>
      </c>
      <c r="K28" s="44"/>
      <c r="L28" s="47">
        <v>0</v>
      </c>
      <c r="M28" s="20"/>
      <c r="N28" s="47">
        <v>-1106</v>
      </c>
      <c r="O28" s="20"/>
      <c r="P28" s="47">
        <v>-510</v>
      </c>
      <c r="Q28" s="26"/>
      <c r="R28" s="47">
        <v>-275101</v>
      </c>
      <c r="S28" s="26"/>
      <c r="T28" s="47">
        <v>0</v>
      </c>
      <c r="U28" s="26"/>
      <c r="V28" s="47">
        <v>41440</v>
      </c>
      <c r="W28" s="26"/>
      <c r="X28" s="47">
        <v>-25614</v>
      </c>
      <c r="Y28" s="43"/>
      <c r="Z28" s="47">
        <v>15826</v>
      </c>
      <c r="AA28" s="43"/>
      <c r="AB28" s="43"/>
    </row>
    <row r="29" spans="1:28" s="102" customFormat="1" ht="14.5" customHeight="1">
      <c r="A29" s="97"/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9"/>
      <c r="N29" s="98"/>
      <c r="O29" s="99"/>
      <c r="P29" s="98"/>
      <c r="Q29" s="100"/>
      <c r="R29" s="98"/>
      <c r="S29" s="100"/>
      <c r="T29" s="98"/>
      <c r="U29" s="100"/>
      <c r="V29" s="98"/>
      <c r="W29" s="100"/>
      <c r="X29" s="101"/>
      <c r="Y29" s="101"/>
      <c r="Z29" s="101"/>
      <c r="AA29" s="101"/>
      <c r="AB29" s="101"/>
    </row>
    <row r="30" spans="1:28" ht="18.5" customHeight="1" thickBot="1">
      <c r="A30" s="9" t="s">
        <v>211</v>
      </c>
      <c r="B30" s="58">
        <v>2319277</v>
      </c>
      <c r="C30" s="45"/>
      <c r="D30" s="58">
        <v>25818624</v>
      </c>
      <c r="E30" s="45"/>
      <c r="F30" s="58">
        <v>1698363</v>
      </c>
      <c r="G30" s="45"/>
      <c r="H30" s="58">
        <v>10372012</v>
      </c>
      <c r="I30" s="45"/>
      <c r="J30" s="58">
        <v>-134610</v>
      </c>
      <c r="K30" s="45"/>
      <c r="L30" s="58">
        <v>-500188</v>
      </c>
      <c r="M30" s="20"/>
      <c r="N30" s="58">
        <v>2092</v>
      </c>
      <c r="O30" s="20"/>
      <c r="P30" s="58">
        <v>-488213</v>
      </c>
      <c r="Q30" s="45"/>
      <c r="R30" s="58">
        <v>-1120919</v>
      </c>
      <c r="S30" s="20"/>
      <c r="T30" s="58">
        <v>-2274288</v>
      </c>
      <c r="U30" s="20"/>
      <c r="V30" s="58">
        <v>36813069</v>
      </c>
      <c r="W30" s="20"/>
      <c r="X30" s="58">
        <v>285029</v>
      </c>
      <c r="Y30" s="43"/>
      <c r="Z30" s="58">
        <v>37098098</v>
      </c>
      <c r="AA30" s="43"/>
      <c r="AB30" s="43"/>
    </row>
    <row r="31" spans="1:28" ht="24" customHeight="1" thickTop="1"/>
  </sheetData>
  <mergeCells count="4">
    <mergeCell ref="B11:Z11"/>
    <mergeCell ref="B4:X4"/>
    <mergeCell ref="F5:H5"/>
    <mergeCell ref="J5:R5"/>
  </mergeCells>
  <pageMargins left="0.6" right="0.6" top="0.48" bottom="0.5" header="0.5" footer="0.5"/>
  <pageSetup paperSize="9" scale="55" firstPageNumber="7" fitToHeight="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7"/>
  <sheetViews>
    <sheetView view="pageBreakPreview" zoomScale="90" zoomScaleNormal="70" zoomScaleSheetLayoutView="90" workbookViewId="0">
      <selection activeCell="B6" sqref="B6"/>
    </sheetView>
  </sheetViews>
  <sheetFormatPr defaultColWidth="44.1796875" defaultRowHeight="19" customHeight="1"/>
  <cols>
    <col min="1" max="1" width="43.453125" style="36" customWidth="1"/>
    <col min="2" max="2" width="9.81640625" style="36" customWidth="1"/>
    <col min="3" max="3" width="2.81640625" style="36" customWidth="1"/>
    <col min="4" max="4" width="13.81640625" style="36" customWidth="1"/>
    <col min="5" max="5" width="1.81640625" style="39" customWidth="1"/>
    <col min="6" max="6" width="13.81640625" style="36" customWidth="1"/>
    <col min="7" max="7" width="1.81640625" style="39" customWidth="1"/>
    <col min="8" max="8" width="13.81640625" style="36" customWidth="1"/>
    <col min="9" max="9" width="1.81640625" style="36" customWidth="1"/>
    <col min="10" max="10" width="13.81640625" style="36" customWidth="1"/>
    <col min="11" max="11" width="1.81640625" style="36" customWidth="1"/>
    <col min="12" max="12" width="13.81640625" style="36" customWidth="1"/>
    <col min="13" max="194" width="9.1796875" style="36" customWidth="1"/>
    <col min="195" max="16384" width="44.1796875" style="36"/>
  </cols>
  <sheetData>
    <row r="1" spans="1:12" s="92" customFormat="1" ht="19.5" customHeight="1">
      <c r="A1" s="217" t="s">
        <v>115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</row>
    <row r="2" spans="1:12" s="144" customFormat="1" ht="19.5" customHeight="1">
      <c r="A2" s="219" t="s">
        <v>109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1:12" s="144" customFormat="1" ht="19.5" customHeight="1">
      <c r="A3" s="143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</row>
    <row r="4" spans="1:12" ht="19" customHeight="1">
      <c r="D4" s="214" t="s">
        <v>1</v>
      </c>
      <c r="E4" s="214"/>
      <c r="F4" s="214"/>
      <c r="G4" s="214"/>
      <c r="H4" s="214"/>
      <c r="I4" s="214"/>
      <c r="J4" s="214"/>
      <c r="K4" s="214"/>
      <c r="L4" s="214"/>
    </row>
    <row r="5" spans="1:12" s="38" customFormat="1" ht="19" customHeight="1">
      <c r="B5" s="36"/>
      <c r="C5" s="36"/>
      <c r="E5" s="39"/>
      <c r="F5" s="37"/>
      <c r="H5" s="215" t="s">
        <v>16</v>
      </c>
      <c r="I5" s="215"/>
      <c r="J5" s="215"/>
    </row>
    <row r="6" spans="1:12" s="38" customFormat="1" ht="19" customHeight="1">
      <c r="B6" s="36"/>
      <c r="C6" s="36"/>
      <c r="D6" s="38" t="s">
        <v>23</v>
      </c>
      <c r="E6" s="39"/>
      <c r="F6" s="37"/>
    </row>
    <row r="7" spans="1:12" s="38" customFormat="1" ht="19" customHeight="1">
      <c r="D7" s="38" t="s">
        <v>75</v>
      </c>
      <c r="E7" s="39"/>
      <c r="F7" s="38" t="s">
        <v>83</v>
      </c>
      <c r="G7" s="39"/>
      <c r="L7" s="38" t="s">
        <v>22</v>
      </c>
    </row>
    <row r="8" spans="1:12" ht="19" customHeight="1">
      <c r="A8" s="38"/>
      <c r="B8" s="69"/>
      <c r="C8" s="69"/>
      <c r="D8" s="38" t="s">
        <v>24</v>
      </c>
      <c r="E8" s="40"/>
      <c r="F8" s="38" t="s">
        <v>84</v>
      </c>
      <c r="G8" s="40"/>
      <c r="H8" s="38" t="s">
        <v>76</v>
      </c>
      <c r="I8" s="38"/>
      <c r="J8" s="38" t="s">
        <v>25</v>
      </c>
      <c r="K8" s="38"/>
      <c r="L8" s="38" t="s">
        <v>29</v>
      </c>
    </row>
    <row r="9" spans="1:12" ht="19" customHeight="1">
      <c r="A9" s="38"/>
      <c r="B9" s="87"/>
      <c r="C9" s="87"/>
      <c r="D9" s="216" t="s">
        <v>39</v>
      </c>
      <c r="E9" s="216"/>
      <c r="F9" s="216"/>
      <c r="G9" s="216"/>
      <c r="H9" s="216"/>
      <c r="I9" s="216"/>
      <c r="J9" s="216"/>
      <c r="K9" s="216"/>
      <c r="L9" s="216"/>
    </row>
    <row r="10" spans="1:12" ht="19" customHeight="1">
      <c r="A10" s="9" t="s">
        <v>188</v>
      </c>
      <c r="B10" s="19"/>
      <c r="C10" s="19"/>
      <c r="D10" s="71"/>
      <c r="E10" s="41"/>
      <c r="F10" s="71"/>
      <c r="G10" s="41"/>
      <c r="H10" s="71"/>
      <c r="I10" s="71"/>
      <c r="J10" s="71"/>
      <c r="K10" s="41"/>
      <c r="L10" s="41"/>
    </row>
    <row r="11" spans="1:12" ht="19" customHeight="1">
      <c r="A11" s="9" t="s">
        <v>189</v>
      </c>
      <c r="B11" s="19"/>
      <c r="C11" s="19"/>
      <c r="D11" s="29">
        <v>2319277</v>
      </c>
      <c r="E11" s="44"/>
      <c r="F11" s="29">
        <v>25818624</v>
      </c>
      <c r="G11" s="44"/>
      <c r="H11" s="29">
        <v>371084</v>
      </c>
      <c r="I11" s="29"/>
      <c r="J11" s="29">
        <v>8338337</v>
      </c>
      <c r="K11" s="44"/>
      <c r="L11" s="44">
        <v>36847322</v>
      </c>
    </row>
    <row r="12" spans="1:12" ht="10" customHeight="1">
      <c r="B12" s="19"/>
      <c r="C12" s="19"/>
      <c r="D12" s="29"/>
      <c r="E12" s="44"/>
      <c r="F12" s="29"/>
      <c r="G12" s="44"/>
      <c r="H12" s="29"/>
      <c r="I12" s="29"/>
      <c r="J12" s="29"/>
      <c r="K12" s="44"/>
      <c r="L12" s="44"/>
    </row>
    <row r="13" spans="1:12" ht="19" customHeight="1">
      <c r="A13" s="8" t="s">
        <v>110</v>
      </c>
      <c r="D13" s="21"/>
      <c r="E13" s="74"/>
      <c r="F13" s="21"/>
      <c r="G13" s="74"/>
      <c r="H13" s="21"/>
      <c r="I13" s="30"/>
      <c r="J13" s="21"/>
      <c r="K13" s="74"/>
      <c r="L13" s="21"/>
    </row>
    <row r="14" spans="1:12" ht="19" customHeight="1">
      <c r="A14" s="13" t="s">
        <v>136</v>
      </c>
      <c r="B14" s="19"/>
      <c r="C14" s="19"/>
      <c r="D14" s="21">
        <v>0</v>
      </c>
      <c r="E14" s="74"/>
      <c r="F14" s="21">
        <v>0</v>
      </c>
      <c r="G14" s="74"/>
      <c r="H14" s="21">
        <v>0</v>
      </c>
      <c r="I14" s="74"/>
      <c r="J14" s="21">
        <v>-57996</v>
      </c>
      <c r="K14" s="74"/>
      <c r="L14" s="96">
        <v>-57996</v>
      </c>
    </row>
    <row r="15" spans="1:12" ht="19" customHeight="1">
      <c r="A15" s="8" t="s">
        <v>111</v>
      </c>
      <c r="B15" s="19"/>
      <c r="C15" s="19"/>
      <c r="D15" s="28">
        <v>0</v>
      </c>
      <c r="E15" s="26"/>
      <c r="F15" s="28">
        <v>0</v>
      </c>
      <c r="G15" s="88"/>
      <c r="H15" s="28">
        <v>0</v>
      </c>
      <c r="I15" s="88"/>
      <c r="J15" s="28">
        <v>-57996</v>
      </c>
      <c r="K15" s="88"/>
      <c r="L15" s="89">
        <v>-57996</v>
      </c>
    </row>
    <row r="16" spans="1:12" ht="10" customHeight="1">
      <c r="A16" s="8"/>
      <c r="B16" s="19"/>
      <c r="C16" s="19"/>
      <c r="D16" s="29"/>
      <c r="E16" s="26"/>
      <c r="F16" s="29"/>
      <c r="G16" s="88"/>
      <c r="H16" s="29"/>
      <c r="I16" s="88"/>
      <c r="J16" s="29"/>
      <c r="K16" s="88"/>
      <c r="L16" s="29"/>
    </row>
    <row r="17" spans="1:12" ht="19" customHeight="1" thickBot="1">
      <c r="A17" s="9" t="s">
        <v>190</v>
      </c>
      <c r="B17" s="19"/>
      <c r="C17" s="19"/>
      <c r="D17" s="90">
        <v>2319277</v>
      </c>
      <c r="E17" s="44"/>
      <c r="F17" s="90">
        <v>25818624</v>
      </c>
      <c r="G17" s="44"/>
      <c r="H17" s="90">
        <v>371084</v>
      </c>
      <c r="I17" s="44"/>
      <c r="J17" s="90">
        <v>8280341</v>
      </c>
      <c r="K17" s="88"/>
      <c r="L17" s="90">
        <v>36789326</v>
      </c>
    </row>
    <row r="18" spans="1:12" ht="19" customHeight="1" thickTop="1"/>
    <row r="19" spans="1:12" ht="19" customHeight="1">
      <c r="A19" s="9" t="s">
        <v>212</v>
      </c>
      <c r="B19" s="19"/>
      <c r="C19" s="19"/>
      <c r="D19" s="71"/>
      <c r="E19" s="41"/>
      <c r="F19" s="71"/>
      <c r="G19" s="41"/>
      <c r="H19" s="71"/>
      <c r="I19" s="71"/>
      <c r="J19" s="71"/>
      <c r="K19" s="41"/>
      <c r="L19" s="41"/>
    </row>
    <row r="20" spans="1:12" ht="19" customHeight="1">
      <c r="A20" s="9" t="s">
        <v>210</v>
      </c>
      <c r="B20" s="19"/>
      <c r="C20" s="19"/>
      <c r="D20" s="29">
        <v>2319277</v>
      </c>
      <c r="E20" s="44"/>
      <c r="F20" s="29">
        <v>25818624</v>
      </c>
      <c r="G20" s="44"/>
      <c r="H20" s="29">
        <v>371084</v>
      </c>
      <c r="I20" s="29"/>
      <c r="J20" s="29">
        <v>9157253</v>
      </c>
      <c r="K20" s="44"/>
      <c r="L20" s="44">
        <v>37666238</v>
      </c>
    </row>
    <row r="21" spans="1:12" ht="10" customHeight="1">
      <c r="B21" s="19"/>
      <c r="C21" s="19"/>
      <c r="D21" s="29"/>
      <c r="E21" s="44"/>
      <c r="F21" s="29"/>
      <c r="G21" s="44"/>
      <c r="H21" s="29"/>
      <c r="I21" s="29"/>
      <c r="J21" s="29"/>
      <c r="K21" s="44"/>
      <c r="L21" s="44"/>
    </row>
    <row r="22" spans="1:12" ht="19" customHeight="1">
      <c r="A22" s="8" t="s">
        <v>110</v>
      </c>
      <c r="D22" s="21"/>
      <c r="E22" s="74"/>
      <c r="F22" s="21"/>
      <c r="G22" s="74"/>
      <c r="H22" s="21"/>
      <c r="I22" s="30"/>
      <c r="J22" s="21"/>
      <c r="K22" s="74"/>
      <c r="L22" s="21"/>
    </row>
    <row r="23" spans="1:12" ht="19" customHeight="1">
      <c r="A23" s="13" t="s">
        <v>197</v>
      </c>
      <c r="B23" s="19"/>
      <c r="C23" s="19"/>
      <c r="D23" s="21">
        <v>0</v>
      </c>
      <c r="E23" s="74"/>
      <c r="F23" s="21">
        <v>0</v>
      </c>
      <c r="G23" s="74"/>
      <c r="H23" s="21">
        <v>0</v>
      </c>
      <c r="I23" s="74"/>
      <c r="J23" s="21">
        <v>36033</v>
      </c>
      <c r="K23" s="74"/>
      <c r="L23" s="96">
        <v>36033</v>
      </c>
    </row>
    <row r="24" spans="1:12" ht="19" customHeight="1">
      <c r="A24" s="8" t="s">
        <v>111</v>
      </c>
      <c r="B24" s="19"/>
      <c r="C24" s="19"/>
      <c r="D24" s="28">
        <v>0</v>
      </c>
      <c r="E24" s="26"/>
      <c r="F24" s="28">
        <v>0</v>
      </c>
      <c r="G24" s="88"/>
      <c r="H24" s="28">
        <v>0</v>
      </c>
      <c r="I24" s="88"/>
      <c r="J24" s="28">
        <v>36033</v>
      </c>
      <c r="K24" s="88"/>
      <c r="L24" s="89">
        <v>36033</v>
      </c>
    </row>
    <row r="25" spans="1:12" ht="10" customHeight="1">
      <c r="A25" s="8"/>
      <c r="B25" s="19"/>
      <c r="C25" s="19"/>
      <c r="D25" s="29"/>
      <c r="E25" s="26"/>
      <c r="F25" s="29"/>
      <c r="G25" s="88"/>
      <c r="H25" s="29"/>
      <c r="I25" s="88"/>
      <c r="J25" s="29"/>
      <c r="K25" s="88"/>
      <c r="L25" s="29"/>
    </row>
    <row r="26" spans="1:12" ht="19" customHeight="1" thickBot="1">
      <c r="A26" s="9" t="s">
        <v>211</v>
      </c>
      <c r="B26" s="19"/>
      <c r="C26" s="19"/>
      <c r="D26" s="90">
        <v>2319277</v>
      </c>
      <c r="E26" s="44"/>
      <c r="F26" s="90">
        <v>25818624</v>
      </c>
      <c r="G26" s="44"/>
      <c r="H26" s="90">
        <v>371084</v>
      </c>
      <c r="I26" s="44"/>
      <c r="J26" s="90">
        <v>9193286</v>
      </c>
      <c r="K26" s="88"/>
      <c r="L26" s="90">
        <v>37702271</v>
      </c>
    </row>
    <row r="27" spans="1:12" ht="19" customHeight="1" thickTop="1"/>
  </sheetData>
  <mergeCells count="5">
    <mergeCell ref="A1:L1"/>
    <mergeCell ref="A2:L2"/>
    <mergeCell ref="D4:L4"/>
    <mergeCell ref="H5:J5"/>
    <mergeCell ref="D9:L9"/>
  </mergeCells>
  <pageMargins left="0.7" right="0.7" top="0.48" bottom="0.5" header="0.5" footer="0.5"/>
  <pageSetup paperSize="9" firstPageNumber="8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8"/>
  <sheetViews>
    <sheetView view="pageBreakPreview" zoomScale="90" zoomScaleNormal="60" zoomScaleSheetLayoutView="90" workbookViewId="0">
      <selection activeCell="E10" sqref="E10"/>
    </sheetView>
  </sheetViews>
  <sheetFormatPr defaultColWidth="10.81640625" defaultRowHeight="19.5" customHeight="1"/>
  <cols>
    <col min="1" max="1" width="60.54296875" style="19" customWidth="1"/>
    <col min="2" max="2" width="3.453125" style="19" customWidth="1"/>
    <col min="3" max="3" width="14.6328125" style="19" customWidth="1"/>
    <col min="4" max="4" width="1.453125" style="19" customWidth="1"/>
    <col min="5" max="5" width="14.6328125" style="19" customWidth="1"/>
    <col min="6" max="6" width="1.453125" style="19" customWidth="1"/>
    <col min="7" max="7" width="14.6328125" style="19" customWidth="1"/>
    <col min="8" max="8" width="1.453125" style="19" customWidth="1"/>
    <col min="9" max="9" width="14.6328125" style="19" customWidth="1"/>
    <col min="10" max="16384" width="10.81640625" style="19"/>
  </cols>
  <sheetData>
    <row r="1" spans="1:9" s="86" customFormat="1" ht="19.5" customHeight="1">
      <c r="A1" s="14" t="s">
        <v>115</v>
      </c>
      <c r="B1" s="14"/>
    </row>
    <row r="2" spans="1:9" s="93" customFormat="1" ht="19.5" customHeight="1">
      <c r="A2" s="16" t="s">
        <v>112</v>
      </c>
      <c r="B2" s="16"/>
    </row>
    <row r="3" spans="1:9" s="15" customFormat="1" ht="19.5" customHeight="1">
      <c r="A3" s="17"/>
      <c r="B3" s="17"/>
    </row>
    <row r="4" spans="1:9" ht="19.5" customHeight="1">
      <c r="A4" s="17"/>
      <c r="B4" s="17"/>
      <c r="C4" s="211" t="s">
        <v>0</v>
      </c>
      <c r="D4" s="211"/>
      <c r="E4" s="211"/>
      <c r="F4" s="18"/>
      <c r="G4" s="211" t="s">
        <v>1</v>
      </c>
      <c r="H4" s="211"/>
      <c r="I4" s="211"/>
    </row>
    <row r="5" spans="1:9" s="15" customFormat="1" ht="19.5" customHeight="1">
      <c r="A5" s="17"/>
      <c r="B5" s="17"/>
      <c r="C5" s="212" t="s">
        <v>103</v>
      </c>
      <c r="D5" s="212"/>
      <c r="E5" s="212"/>
      <c r="F5" s="2"/>
      <c r="G5" s="212" t="s">
        <v>103</v>
      </c>
      <c r="H5" s="212"/>
      <c r="I5" s="212"/>
    </row>
    <row r="6" spans="1:9" s="15" customFormat="1" ht="19.5" customHeight="1">
      <c r="A6" s="17"/>
      <c r="B6" s="17"/>
      <c r="C6" s="212" t="s">
        <v>38</v>
      </c>
      <c r="D6" s="212"/>
      <c r="E6" s="212"/>
      <c r="F6" s="2"/>
      <c r="G6" s="212" t="s">
        <v>38</v>
      </c>
      <c r="H6" s="212"/>
      <c r="I6" s="212"/>
    </row>
    <row r="7" spans="1:9" s="18" customFormat="1" ht="19.5" customHeight="1">
      <c r="B7" s="106"/>
      <c r="C7" s="64">
        <v>2023</v>
      </c>
      <c r="D7" s="60"/>
      <c r="E7" s="64">
        <v>2022</v>
      </c>
      <c r="F7" s="3"/>
      <c r="G7" s="64">
        <v>2023</v>
      </c>
      <c r="H7" s="60"/>
      <c r="I7" s="64">
        <v>2022</v>
      </c>
    </row>
    <row r="8" spans="1:9" ht="19.5" customHeight="1">
      <c r="C8" s="210" t="s">
        <v>39</v>
      </c>
      <c r="D8" s="210"/>
      <c r="E8" s="210"/>
      <c r="F8" s="210"/>
      <c r="G8" s="210"/>
      <c r="H8" s="210"/>
      <c r="I8" s="210"/>
    </row>
    <row r="9" spans="1:9" ht="19.5" customHeight="1">
      <c r="A9" s="10" t="s">
        <v>26</v>
      </c>
      <c r="B9" s="10"/>
    </row>
    <row r="10" spans="1:9" ht="19.5" customHeight="1">
      <c r="A10" s="11" t="s">
        <v>128</v>
      </c>
      <c r="B10" s="11"/>
      <c r="C10" s="20">
        <v>322070</v>
      </c>
      <c r="D10" s="20"/>
      <c r="E10" s="20">
        <v>317071</v>
      </c>
      <c r="F10" s="20"/>
      <c r="G10" s="20">
        <v>36033</v>
      </c>
      <c r="H10" s="20"/>
      <c r="I10" s="20">
        <v>-57996</v>
      </c>
    </row>
    <row r="11" spans="1:9" ht="19.5" customHeight="1">
      <c r="A11" s="12" t="s">
        <v>141</v>
      </c>
      <c r="B11" s="12"/>
      <c r="C11" s="20"/>
      <c r="D11" s="20"/>
      <c r="E11" s="20"/>
      <c r="F11" s="20"/>
      <c r="G11" s="20"/>
      <c r="H11" s="20"/>
      <c r="I11" s="20"/>
    </row>
    <row r="12" spans="1:9" ht="19.5" customHeight="1">
      <c r="A12" s="11" t="s">
        <v>240</v>
      </c>
      <c r="B12" s="11"/>
      <c r="C12" s="20">
        <v>39005</v>
      </c>
      <c r="D12" s="20"/>
      <c r="E12" s="20">
        <v>151897</v>
      </c>
      <c r="F12" s="20"/>
      <c r="G12" s="20">
        <v>7260</v>
      </c>
      <c r="H12" s="20"/>
      <c r="I12" s="20">
        <v>-12147</v>
      </c>
    </row>
    <row r="13" spans="1:9" ht="19.5" customHeight="1">
      <c r="A13" s="22" t="s">
        <v>40</v>
      </c>
      <c r="B13" s="22"/>
      <c r="C13" s="20">
        <v>285374</v>
      </c>
      <c r="D13" s="20"/>
      <c r="E13" s="20">
        <v>281889</v>
      </c>
      <c r="F13" s="20"/>
      <c r="G13" s="20">
        <v>258318</v>
      </c>
      <c r="H13" s="20"/>
      <c r="I13" s="20">
        <v>232028</v>
      </c>
    </row>
    <row r="14" spans="1:9" ht="19.5" customHeight="1">
      <c r="A14" s="22" t="s">
        <v>41</v>
      </c>
      <c r="B14" s="22"/>
      <c r="C14" s="20">
        <v>308325</v>
      </c>
      <c r="D14" s="20"/>
      <c r="E14" s="20">
        <v>303039</v>
      </c>
      <c r="F14" s="20"/>
      <c r="G14" s="20">
        <v>34859</v>
      </c>
      <c r="H14" s="20"/>
      <c r="I14" s="20">
        <v>38113</v>
      </c>
    </row>
    <row r="15" spans="1:9" ht="19.5" customHeight="1">
      <c r="A15" s="23" t="s">
        <v>223</v>
      </c>
      <c r="B15" s="22"/>
      <c r="C15" s="20">
        <v>2889</v>
      </c>
      <c r="D15" s="20"/>
      <c r="E15" s="20">
        <v>11</v>
      </c>
      <c r="F15" s="20"/>
      <c r="G15" s="20">
        <v>0</v>
      </c>
      <c r="H15" s="20"/>
      <c r="I15" s="20">
        <v>0</v>
      </c>
    </row>
    <row r="16" spans="1:9" ht="19.5" customHeight="1">
      <c r="A16" s="22" t="s">
        <v>224</v>
      </c>
      <c r="B16" s="22"/>
      <c r="C16" s="20">
        <v>419</v>
      </c>
      <c r="D16" s="20"/>
      <c r="E16" s="20">
        <v>-1284</v>
      </c>
      <c r="F16" s="20"/>
      <c r="G16" s="20">
        <v>25</v>
      </c>
      <c r="H16" s="20"/>
      <c r="I16" s="20">
        <v>37</v>
      </c>
    </row>
    <row r="17" spans="1:9" ht="19.5" customHeight="1">
      <c r="A17" s="22" t="s">
        <v>233</v>
      </c>
      <c r="B17" s="22"/>
      <c r="C17" s="20">
        <v>8</v>
      </c>
      <c r="D17" s="20"/>
      <c r="E17" s="20">
        <v>0</v>
      </c>
      <c r="F17" s="20"/>
      <c r="G17" s="20">
        <v>0</v>
      </c>
      <c r="H17" s="20"/>
      <c r="I17" s="20">
        <v>0</v>
      </c>
    </row>
    <row r="18" spans="1:9" ht="19.5" customHeight="1">
      <c r="A18" s="22" t="s">
        <v>80</v>
      </c>
      <c r="B18" s="22"/>
      <c r="C18" s="20">
        <v>20743</v>
      </c>
      <c r="D18" s="20"/>
      <c r="E18" s="20">
        <v>11818</v>
      </c>
      <c r="F18" s="20"/>
      <c r="G18" s="20">
        <v>3774</v>
      </c>
      <c r="H18" s="20"/>
      <c r="I18" s="20">
        <v>3430</v>
      </c>
    </row>
    <row r="19" spans="1:9" ht="19.5" customHeight="1">
      <c r="A19" s="22" t="s">
        <v>124</v>
      </c>
      <c r="B19" s="115"/>
      <c r="C19" s="20">
        <v>-37953</v>
      </c>
      <c r="D19" s="20"/>
      <c r="E19" s="20">
        <v>0</v>
      </c>
      <c r="F19" s="20"/>
      <c r="G19" s="20">
        <v>-37953</v>
      </c>
      <c r="H19" s="20"/>
      <c r="I19" s="20">
        <v>0</v>
      </c>
    </row>
    <row r="20" spans="1:9" ht="19.5" customHeight="1">
      <c r="A20" s="22" t="s">
        <v>126</v>
      </c>
      <c r="B20" s="22"/>
      <c r="C20" s="20">
        <v>-12564</v>
      </c>
      <c r="D20" s="20"/>
      <c r="E20" s="20">
        <v>-16304</v>
      </c>
      <c r="F20" s="20"/>
      <c r="G20" s="20">
        <v>-2045</v>
      </c>
      <c r="H20" s="20"/>
      <c r="I20" s="20">
        <v>-2045</v>
      </c>
    </row>
    <row r="21" spans="1:9" ht="19.5" customHeight="1">
      <c r="A21" s="22" t="s">
        <v>201</v>
      </c>
      <c r="B21" s="22"/>
      <c r="C21" s="20">
        <v>-44158</v>
      </c>
      <c r="D21" s="20"/>
      <c r="E21" s="20">
        <v>-8742</v>
      </c>
      <c r="F21" s="20"/>
      <c r="G21" s="20">
        <v>11481</v>
      </c>
      <c r="H21" s="20"/>
      <c r="I21" s="20">
        <v>6034</v>
      </c>
    </row>
    <row r="22" spans="1:9" ht="19.5" customHeight="1">
      <c r="A22" s="22" t="s">
        <v>241</v>
      </c>
      <c r="B22" s="22"/>
      <c r="C22" s="20">
        <v>11862</v>
      </c>
      <c r="D22" s="20"/>
      <c r="E22" s="20">
        <v>0</v>
      </c>
      <c r="F22" s="20"/>
      <c r="G22" s="20">
        <v>0</v>
      </c>
      <c r="H22" s="20"/>
      <c r="I22" s="20">
        <v>0</v>
      </c>
    </row>
    <row r="23" spans="1:9" ht="19.5" customHeight="1">
      <c r="A23" s="22" t="s">
        <v>242</v>
      </c>
      <c r="B23" s="22"/>
      <c r="C23" s="20">
        <v>-8898</v>
      </c>
      <c r="D23" s="20"/>
      <c r="E23" s="20">
        <v>0</v>
      </c>
      <c r="F23" s="20"/>
      <c r="G23" s="20">
        <v>-8898</v>
      </c>
      <c r="H23" s="20"/>
      <c r="I23" s="20">
        <v>0</v>
      </c>
    </row>
    <row r="24" spans="1:9" ht="19.5" customHeight="1">
      <c r="A24" s="22" t="s">
        <v>207</v>
      </c>
      <c r="B24" s="22"/>
      <c r="C24" s="20"/>
      <c r="D24" s="20"/>
      <c r="E24" s="20"/>
      <c r="F24" s="20"/>
      <c r="G24" s="20"/>
      <c r="H24" s="20"/>
      <c r="I24" s="20"/>
    </row>
    <row r="25" spans="1:9" ht="19.5" customHeight="1">
      <c r="A25" s="22" t="s">
        <v>137</v>
      </c>
      <c r="B25" s="22"/>
      <c r="C25" s="121"/>
      <c r="E25" s="121"/>
    </row>
    <row r="26" spans="1:9" ht="19.5" customHeight="1">
      <c r="A26" s="22" t="s">
        <v>138</v>
      </c>
      <c r="B26" s="22"/>
      <c r="C26" s="20">
        <v>-120074</v>
      </c>
      <c r="D26" s="20"/>
      <c r="E26" s="20">
        <v>-85807</v>
      </c>
      <c r="F26" s="20"/>
      <c r="G26" s="20">
        <v>0</v>
      </c>
      <c r="H26" s="20"/>
      <c r="I26" s="20">
        <v>0</v>
      </c>
    </row>
    <row r="27" spans="1:9" ht="19.5" customHeight="1">
      <c r="A27" s="22" t="s">
        <v>177</v>
      </c>
      <c r="B27" s="22"/>
      <c r="C27" s="20">
        <v>24504</v>
      </c>
      <c r="D27" s="20"/>
      <c r="E27" s="20">
        <v>36274</v>
      </c>
      <c r="F27" s="20"/>
      <c r="G27" s="20">
        <v>0</v>
      </c>
      <c r="H27" s="20"/>
      <c r="I27" s="20">
        <v>0</v>
      </c>
    </row>
    <row r="28" spans="1:9" ht="19.5" customHeight="1">
      <c r="A28" s="22" t="s">
        <v>243</v>
      </c>
      <c r="B28" s="22"/>
      <c r="C28" s="20">
        <v>-90</v>
      </c>
      <c r="D28" s="20"/>
      <c r="E28" s="20">
        <v>-1689</v>
      </c>
      <c r="F28" s="20"/>
      <c r="G28" s="20">
        <v>-8</v>
      </c>
      <c r="H28" s="20"/>
      <c r="I28" s="20">
        <v>277</v>
      </c>
    </row>
    <row r="29" spans="1:9" ht="19.5" customHeight="1">
      <c r="A29" s="22" t="s">
        <v>165</v>
      </c>
      <c r="B29" s="22"/>
      <c r="C29" s="20">
        <v>564</v>
      </c>
      <c r="D29" s="20"/>
      <c r="E29" s="20">
        <v>1038</v>
      </c>
      <c r="F29" s="20"/>
      <c r="G29" s="20">
        <v>0</v>
      </c>
      <c r="H29" s="20"/>
      <c r="I29" s="20">
        <v>74</v>
      </c>
    </row>
    <row r="30" spans="1:9" ht="19.5" customHeight="1">
      <c r="A30" s="22" t="s">
        <v>230</v>
      </c>
      <c r="B30" s="22"/>
      <c r="C30" s="20">
        <v>-179267</v>
      </c>
      <c r="D30" s="20"/>
      <c r="E30" s="20">
        <v>0</v>
      </c>
      <c r="F30" s="20"/>
      <c r="G30" s="20">
        <v>-51967</v>
      </c>
      <c r="H30" s="20"/>
      <c r="I30" s="20">
        <v>0</v>
      </c>
    </row>
    <row r="31" spans="1:9" ht="19.5" customHeight="1">
      <c r="A31" s="23" t="s">
        <v>34</v>
      </c>
      <c r="B31" s="23"/>
      <c r="C31" s="20">
        <v>-18976</v>
      </c>
      <c r="D31" s="20"/>
      <c r="E31" s="20">
        <v>-16192</v>
      </c>
      <c r="F31" s="20"/>
      <c r="G31" s="20">
        <v>-139149</v>
      </c>
      <c r="H31" s="20"/>
      <c r="I31" s="20">
        <v>-103050</v>
      </c>
    </row>
    <row r="32" spans="1:9" ht="19.5" customHeight="1">
      <c r="A32" s="23" t="s">
        <v>77</v>
      </c>
      <c r="B32" s="23"/>
      <c r="C32" s="107">
        <v>0</v>
      </c>
      <c r="D32" s="108"/>
      <c r="E32" s="107">
        <v>0</v>
      </c>
      <c r="F32" s="108"/>
      <c r="G32" s="140">
        <v>-29534</v>
      </c>
      <c r="H32" s="108"/>
      <c r="I32" s="140">
        <v>-29534</v>
      </c>
    </row>
    <row r="33" spans="1:9" ht="19.5" customHeight="1">
      <c r="A33" s="23"/>
      <c r="B33" s="23"/>
      <c r="C33" s="20">
        <v>593783</v>
      </c>
      <c r="D33" s="20"/>
      <c r="E33" s="20">
        <v>973019</v>
      </c>
      <c r="F33" s="20"/>
      <c r="G33" s="20">
        <v>82196</v>
      </c>
      <c r="H33" s="20"/>
      <c r="I33" s="20">
        <v>75221</v>
      </c>
    </row>
    <row r="34" spans="1:9" ht="19.5" customHeight="1">
      <c r="A34" s="57" t="s">
        <v>63</v>
      </c>
      <c r="B34" s="57"/>
      <c r="C34" s="20"/>
      <c r="D34" s="20"/>
      <c r="E34" s="20"/>
      <c r="F34" s="20"/>
      <c r="G34" s="20"/>
      <c r="H34" s="20"/>
      <c r="I34" s="20"/>
    </row>
    <row r="35" spans="1:9" ht="19.5" customHeight="1">
      <c r="A35" s="11" t="s">
        <v>179</v>
      </c>
      <c r="B35" s="11"/>
      <c r="C35" s="20">
        <v>30344</v>
      </c>
      <c r="D35" s="20"/>
      <c r="E35" s="20">
        <v>-348</v>
      </c>
      <c r="F35" s="20"/>
      <c r="G35" s="20">
        <v>-7663</v>
      </c>
      <c r="H35" s="20"/>
      <c r="I35" s="20">
        <v>51132</v>
      </c>
    </row>
    <row r="36" spans="1:9" ht="19.5" customHeight="1">
      <c r="A36" s="51" t="s">
        <v>46</v>
      </c>
      <c r="B36" s="51"/>
      <c r="C36" s="20">
        <v>82785</v>
      </c>
      <c r="D36" s="20"/>
      <c r="E36" s="20">
        <v>-7770</v>
      </c>
      <c r="F36" s="20"/>
      <c r="G36" s="20">
        <v>5813</v>
      </c>
      <c r="H36" s="20"/>
      <c r="I36" s="20">
        <v>5073</v>
      </c>
    </row>
    <row r="37" spans="1:9" ht="19.5" customHeight="1">
      <c r="A37" s="52" t="s">
        <v>87</v>
      </c>
      <c r="B37" s="52"/>
      <c r="C37" s="20">
        <v>36151</v>
      </c>
      <c r="D37" s="20"/>
      <c r="E37" s="20">
        <v>21811</v>
      </c>
      <c r="F37" s="20"/>
      <c r="G37" s="20">
        <v>0</v>
      </c>
      <c r="H37" s="20"/>
      <c r="I37" s="20">
        <v>0</v>
      </c>
    </row>
    <row r="38" spans="1:9" ht="19.5" customHeight="1">
      <c r="A38" s="52" t="s">
        <v>143</v>
      </c>
      <c r="B38" s="52"/>
      <c r="C38" s="20">
        <v>50155</v>
      </c>
      <c r="D38" s="20"/>
      <c r="E38" s="20">
        <v>-331033</v>
      </c>
      <c r="F38" s="20"/>
      <c r="G38" s="20">
        <v>0</v>
      </c>
      <c r="H38" s="20"/>
      <c r="I38" s="20">
        <v>0</v>
      </c>
    </row>
    <row r="39" spans="1:9" ht="19.5" customHeight="1">
      <c r="A39" s="52" t="s">
        <v>144</v>
      </c>
      <c r="B39" s="52"/>
      <c r="C39" s="20">
        <v>-68680</v>
      </c>
      <c r="D39" s="20"/>
      <c r="E39" s="20">
        <v>41418</v>
      </c>
      <c r="F39" s="20"/>
      <c r="G39" s="20">
        <v>0</v>
      </c>
      <c r="H39" s="20"/>
      <c r="I39" s="20">
        <v>0</v>
      </c>
    </row>
    <row r="40" spans="1:9" ht="19.5" customHeight="1">
      <c r="A40" s="48" t="s">
        <v>6</v>
      </c>
      <c r="B40" s="48"/>
      <c r="C40" s="20">
        <v>50516</v>
      </c>
      <c r="D40" s="20"/>
      <c r="E40" s="20">
        <v>9430</v>
      </c>
      <c r="F40" s="20"/>
      <c r="G40" s="20">
        <v>579</v>
      </c>
      <c r="H40" s="20"/>
      <c r="I40" s="20">
        <v>403</v>
      </c>
    </row>
    <row r="41" spans="1:9" ht="19.5" customHeight="1">
      <c r="A41" s="48" t="s">
        <v>55</v>
      </c>
      <c r="B41" s="48"/>
      <c r="C41" s="21">
        <v>-52837</v>
      </c>
      <c r="D41" s="20"/>
      <c r="E41" s="21">
        <v>-17093</v>
      </c>
      <c r="F41" s="20"/>
      <c r="G41" s="20">
        <v>186</v>
      </c>
      <c r="H41" s="20"/>
      <c r="I41" s="20">
        <v>289</v>
      </c>
    </row>
    <row r="42" spans="1:9" ht="19.5" customHeight="1">
      <c r="A42" s="11" t="s">
        <v>79</v>
      </c>
      <c r="B42" s="11"/>
      <c r="C42" s="20">
        <v>-36502</v>
      </c>
      <c r="D42" s="20"/>
      <c r="E42" s="20">
        <v>-15348</v>
      </c>
      <c r="F42" s="20"/>
      <c r="G42" s="20">
        <v>0</v>
      </c>
      <c r="H42" s="20"/>
      <c r="I42" s="20">
        <v>0</v>
      </c>
    </row>
    <row r="43" spans="1:9" ht="19.5" customHeight="1">
      <c r="A43" s="22" t="s">
        <v>48</v>
      </c>
      <c r="B43" s="22"/>
      <c r="C43" s="20">
        <v>-205096</v>
      </c>
      <c r="D43" s="20"/>
      <c r="E43" s="20">
        <v>-236324</v>
      </c>
      <c r="F43" s="20"/>
      <c r="G43" s="20">
        <v>-68309</v>
      </c>
      <c r="H43" s="20"/>
      <c r="I43" s="20">
        <v>-96048</v>
      </c>
    </row>
    <row r="44" spans="1:9" ht="19.5" customHeight="1">
      <c r="A44" s="22" t="s">
        <v>12</v>
      </c>
      <c r="B44" s="22"/>
      <c r="C44" s="20">
        <v>4465</v>
      </c>
      <c r="D44" s="20"/>
      <c r="E44" s="20">
        <v>51756</v>
      </c>
      <c r="F44" s="20"/>
      <c r="G44" s="20">
        <v>10316</v>
      </c>
      <c r="H44" s="20"/>
      <c r="I44" s="20">
        <v>7393</v>
      </c>
    </row>
    <row r="45" spans="1:9" ht="19.5" customHeight="1">
      <c r="A45" s="22" t="s">
        <v>119</v>
      </c>
      <c r="B45" s="22"/>
      <c r="C45" s="20">
        <v>31391</v>
      </c>
      <c r="D45" s="20"/>
      <c r="E45" s="20">
        <v>14213</v>
      </c>
      <c r="F45" s="20"/>
      <c r="G45" s="20">
        <v>31408</v>
      </c>
      <c r="H45" s="20"/>
      <c r="I45" s="20">
        <v>786</v>
      </c>
    </row>
    <row r="46" spans="1:9" ht="19.5" customHeight="1">
      <c r="A46" s="22" t="s">
        <v>182</v>
      </c>
      <c r="B46" s="22"/>
      <c r="C46" s="20">
        <v>-22634</v>
      </c>
      <c r="D46" s="20"/>
      <c r="E46" s="20">
        <v>-4048</v>
      </c>
      <c r="F46" s="20"/>
      <c r="G46" s="20">
        <v>0</v>
      </c>
      <c r="H46" s="20"/>
      <c r="I46" s="20">
        <v>0</v>
      </c>
    </row>
    <row r="47" spans="1:9" ht="19.5" customHeight="1">
      <c r="A47" s="22" t="s">
        <v>36</v>
      </c>
      <c r="B47" s="22"/>
      <c r="C47" s="20">
        <v>-308</v>
      </c>
      <c r="D47" s="20"/>
      <c r="E47" s="20">
        <v>2095</v>
      </c>
      <c r="F47" s="20"/>
      <c r="G47" s="20">
        <v>0</v>
      </c>
      <c r="H47" s="20"/>
      <c r="I47" s="20">
        <v>0</v>
      </c>
    </row>
    <row r="48" spans="1:9" ht="19.5" customHeight="1">
      <c r="A48" s="22" t="s">
        <v>234</v>
      </c>
      <c r="B48" s="22"/>
      <c r="C48" s="24">
        <v>493533</v>
      </c>
      <c r="D48" s="20"/>
      <c r="E48" s="24">
        <v>501778</v>
      </c>
      <c r="F48" s="20"/>
      <c r="G48" s="24">
        <v>54526</v>
      </c>
      <c r="H48" s="20"/>
      <c r="I48" s="24">
        <v>44249</v>
      </c>
    </row>
    <row r="49" spans="1:9" ht="19.5" customHeight="1">
      <c r="A49" s="22" t="s">
        <v>92</v>
      </c>
      <c r="B49" s="22"/>
      <c r="C49" s="20">
        <v>-69445</v>
      </c>
      <c r="D49" s="20"/>
      <c r="E49" s="20">
        <v>-86598</v>
      </c>
      <c r="F49" s="20"/>
      <c r="G49" s="20">
        <v>-6114</v>
      </c>
      <c r="H49" s="20"/>
      <c r="I49" s="20">
        <v>-7191</v>
      </c>
    </row>
    <row r="50" spans="1:9" ht="19.5" customHeight="1">
      <c r="A50" s="22" t="s">
        <v>148</v>
      </c>
      <c r="B50" s="22"/>
      <c r="C50" s="20">
        <v>9195</v>
      </c>
      <c r="D50" s="20"/>
      <c r="E50" s="20">
        <v>27585</v>
      </c>
      <c r="F50" s="20"/>
      <c r="G50" s="20">
        <v>0</v>
      </c>
      <c r="H50" s="20"/>
      <c r="I50" s="20">
        <v>27585</v>
      </c>
    </row>
    <row r="51" spans="1:9" ht="19.5" customHeight="1">
      <c r="A51" s="15" t="s">
        <v>202</v>
      </c>
      <c r="B51" s="15"/>
      <c r="C51" s="25">
        <v>433283</v>
      </c>
      <c r="D51" s="26"/>
      <c r="E51" s="25">
        <v>442765</v>
      </c>
      <c r="F51" s="26"/>
      <c r="G51" s="25">
        <v>48412</v>
      </c>
      <c r="H51" s="26"/>
      <c r="I51" s="25">
        <v>64643</v>
      </c>
    </row>
    <row r="52" spans="1:9" ht="19.5" customHeight="1">
      <c r="A52" s="15"/>
      <c r="B52" s="15"/>
      <c r="C52" s="26"/>
      <c r="D52" s="26"/>
      <c r="E52" s="26"/>
      <c r="F52" s="26"/>
      <c r="G52" s="26"/>
      <c r="H52" s="26"/>
      <c r="I52" s="26"/>
    </row>
    <row r="53" spans="1:9" s="92" customFormat="1" ht="19.5" customHeight="1">
      <c r="A53" s="14" t="s">
        <v>115</v>
      </c>
      <c r="B53" s="14"/>
      <c r="C53" s="86"/>
      <c r="D53" s="86"/>
      <c r="E53" s="86"/>
      <c r="F53" s="86"/>
      <c r="G53" s="86"/>
      <c r="H53" s="86"/>
      <c r="I53" s="86"/>
    </row>
    <row r="54" spans="1:9" s="91" customFormat="1" ht="19.5" customHeight="1">
      <c r="A54" s="16" t="s">
        <v>112</v>
      </c>
      <c r="B54" s="16"/>
      <c r="C54" s="93"/>
      <c r="D54" s="93"/>
      <c r="E54" s="93"/>
      <c r="F54" s="93"/>
      <c r="G54" s="93"/>
      <c r="H54" s="93"/>
      <c r="I54" s="93"/>
    </row>
    <row r="55" spans="1:9" ht="19.5" customHeight="1">
      <c r="A55" s="17"/>
      <c r="B55" s="17"/>
      <c r="C55" s="15"/>
      <c r="D55" s="15"/>
      <c r="E55" s="15"/>
      <c r="F55" s="15"/>
      <c r="G55" s="15"/>
      <c r="H55" s="15"/>
      <c r="I55" s="15"/>
    </row>
    <row r="56" spans="1:9" ht="19.5" customHeight="1">
      <c r="A56" s="17"/>
      <c r="B56" s="17"/>
      <c r="C56" s="211" t="s">
        <v>0</v>
      </c>
      <c r="D56" s="211"/>
      <c r="E56" s="211"/>
      <c r="F56" s="18"/>
      <c r="G56" s="211" t="s">
        <v>1</v>
      </c>
      <c r="H56" s="211"/>
      <c r="I56" s="211"/>
    </row>
    <row r="57" spans="1:9" ht="19.5" customHeight="1">
      <c r="A57" s="17"/>
      <c r="B57" s="17"/>
      <c r="C57" s="212" t="s">
        <v>103</v>
      </c>
      <c r="D57" s="212"/>
      <c r="E57" s="212"/>
      <c r="F57" s="2"/>
      <c r="G57" s="212" t="s">
        <v>103</v>
      </c>
      <c r="H57" s="212"/>
      <c r="I57" s="212"/>
    </row>
    <row r="58" spans="1:9" ht="19.5" customHeight="1">
      <c r="A58" s="17"/>
      <c r="B58" s="17"/>
      <c r="C58" s="212" t="s">
        <v>38</v>
      </c>
      <c r="D58" s="212"/>
      <c r="E58" s="212"/>
      <c r="F58" s="2"/>
      <c r="G58" s="212" t="s">
        <v>38</v>
      </c>
      <c r="H58" s="212"/>
      <c r="I58" s="212"/>
    </row>
    <row r="59" spans="1:9" ht="19.5" customHeight="1">
      <c r="A59" s="76"/>
      <c r="B59" s="106"/>
      <c r="C59" s="64">
        <v>2023</v>
      </c>
      <c r="D59" s="60"/>
      <c r="E59" s="64">
        <v>2022</v>
      </c>
      <c r="F59" s="3"/>
      <c r="G59" s="64">
        <v>2023</v>
      </c>
      <c r="H59" s="60"/>
      <c r="I59" s="64">
        <v>2022</v>
      </c>
    </row>
    <row r="60" spans="1:9" ht="19.5" customHeight="1">
      <c r="C60" s="210" t="s">
        <v>39</v>
      </c>
      <c r="D60" s="210"/>
      <c r="E60" s="210"/>
      <c r="F60" s="210"/>
      <c r="G60" s="210"/>
      <c r="H60" s="210"/>
      <c r="I60" s="210"/>
    </row>
    <row r="61" spans="1:9" ht="19.5" customHeight="1">
      <c r="A61" s="27" t="s">
        <v>27</v>
      </c>
      <c r="B61" s="27"/>
    </row>
    <row r="62" spans="1:9" ht="19.5" customHeight="1">
      <c r="A62" s="19" t="s">
        <v>86</v>
      </c>
      <c r="C62" s="21">
        <v>5369</v>
      </c>
      <c r="D62" s="21"/>
      <c r="E62" s="21">
        <v>2221</v>
      </c>
      <c r="F62" s="21"/>
      <c r="G62" s="21">
        <v>132839</v>
      </c>
      <c r="H62" s="21"/>
      <c r="I62" s="21">
        <v>99128</v>
      </c>
    </row>
    <row r="63" spans="1:9" ht="19" customHeight="1">
      <c r="A63" s="19" t="s">
        <v>183</v>
      </c>
      <c r="C63" s="21">
        <v>-13</v>
      </c>
      <c r="D63" s="21"/>
      <c r="E63" s="21">
        <v>-3</v>
      </c>
      <c r="F63" s="21"/>
      <c r="G63" s="21">
        <v>0</v>
      </c>
      <c r="H63" s="21"/>
      <c r="I63" s="21">
        <v>0</v>
      </c>
    </row>
    <row r="64" spans="1:9" ht="19.5" customHeight="1">
      <c r="A64" s="19" t="s">
        <v>225</v>
      </c>
      <c r="C64" s="21">
        <v>-573950</v>
      </c>
      <c r="D64" s="20"/>
      <c r="E64" s="21">
        <v>-93885</v>
      </c>
      <c r="F64" s="20"/>
      <c r="G64" s="21">
        <v>-107727</v>
      </c>
      <c r="H64" s="20"/>
      <c r="I64" s="21">
        <v>0</v>
      </c>
    </row>
    <row r="65" spans="1:9" ht="19.5" customHeight="1">
      <c r="A65" s="19" t="s">
        <v>198</v>
      </c>
      <c r="C65" s="21">
        <v>0</v>
      </c>
      <c r="D65" s="20"/>
      <c r="E65" s="21">
        <v>0</v>
      </c>
      <c r="F65" s="20"/>
      <c r="G65" s="21">
        <v>0</v>
      </c>
      <c r="H65" s="20"/>
      <c r="I65" s="21">
        <v>-156685</v>
      </c>
    </row>
    <row r="66" spans="1:9" ht="19.5" customHeight="1">
      <c r="A66" s="19" t="s">
        <v>252</v>
      </c>
      <c r="C66" s="21">
        <v>313852</v>
      </c>
      <c r="D66" s="20"/>
      <c r="E66" s="21">
        <v>0</v>
      </c>
      <c r="F66" s="20"/>
      <c r="G66" s="21">
        <v>313852</v>
      </c>
      <c r="H66" s="20"/>
      <c r="I66" s="21">
        <v>0</v>
      </c>
    </row>
    <row r="67" spans="1:9" ht="19.5" customHeight="1">
      <c r="A67" s="19" t="s">
        <v>235</v>
      </c>
      <c r="C67" s="21">
        <v>-510</v>
      </c>
      <c r="D67" s="21"/>
      <c r="E67" s="21">
        <v>0</v>
      </c>
      <c r="F67" s="21"/>
      <c r="G67" s="21">
        <v>0</v>
      </c>
      <c r="H67" s="21"/>
      <c r="I67" s="21">
        <v>0</v>
      </c>
    </row>
    <row r="68" spans="1:9" ht="19.5" customHeight="1">
      <c r="A68" s="19" t="s">
        <v>244</v>
      </c>
      <c r="C68" s="21">
        <v>0</v>
      </c>
      <c r="D68" s="21"/>
      <c r="E68" s="21">
        <v>0</v>
      </c>
      <c r="F68" s="21"/>
      <c r="G68" s="20">
        <v>-776960</v>
      </c>
      <c r="H68" s="21"/>
      <c r="I68" s="20">
        <v>-2475713</v>
      </c>
    </row>
    <row r="69" spans="1:9" ht="19.5" customHeight="1">
      <c r="A69" s="19" t="s">
        <v>85</v>
      </c>
      <c r="C69" s="21">
        <v>189285</v>
      </c>
      <c r="D69" s="21"/>
      <c r="E69" s="21">
        <v>189112</v>
      </c>
      <c r="F69" s="21"/>
      <c r="G69" s="20">
        <v>29534</v>
      </c>
      <c r="H69" s="21"/>
      <c r="I69" s="20">
        <v>29534</v>
      </c>
    </row>
    <row r="70" spans="1:9" ht="19.5" customHeight="1">
      <c r="A70" s="19" t="s">
        <v>237</v>
      </c>
      <c r="C70" s="20"/>
      <c r="D70" s="21"/>
      <c r="E70" s="20"/>
      <c r="F70" s="21"/>
      <c r="G70" s="20"/>
      <c r="H70" s="21"/>
      <c r="I70" s="20"/>
    </row>
    <row r="71" spans="1:9" ht="19.5" customHeight="1">
      <c r="A71" s="19" t="s">
        <v>205</v>
      </c>
      <c r="C71" s="21">
        <v>-625521</v>
      </c>
      <c r="D71" s="21"/>
      <c r="E71" s="21">
        <v>-293669</v>
      </c>
      <c r="F71" s="21"/>
      <c r="G71" s="20">
        <v>-21140</v>
      </c>
      <c r="H71" s="21"/>
      <c r="I71" s="20">
        <v>-12573</v>
      </c>
    </row>
    <row r="72" spans="1:9" ht="19.5" customHeight="1">
      <c r="A72" s="220" t="s">
        <v>238</v>
      </c>
      <c r="B72" s="220"/>
      <c r="C72" s="21">
        <v>57173</v>
      </c>
      <c r="D72" s="21"/>
      <c r="E72" s="21">
        <v>728</v>
      </c>
      <c r="F72" s="21"/>
      <c r="G72" s="21">
        <v>57086</v>
      </c>
      <c r="H72" s="21"/>
      <c r="I72" s="21">
        <v>610</v>
      </c>
    </row>
    <row r="73" spans="1:9" ht="19.5" customHeight="1">
      <c r="A73" s="17" t="s">
        <v>203</v>
      </c>
      <c r="B73" s="17"/>
      <c r="C73" s="28">
        <v>-634315</v>
      </c>
      <c r="D73" s="29"/>
      <c r="E73" s="28">
        <v>-195496</v>
      </c>
      <c r="F73" s="29"/>
      <c r="G73" s="28">
        <v>-372516</v>
      </c>
      <c r="H73" s="29"/>
      <c r="I73" s="28">
        <v>-2515699</v>
      </c>
    </row>
    <row r="74" spans="1:9" ht="19.5" customHeight="1">
      <c r="C74" s="30"/>
      <c r="D74" s="30"/>
      <c r="E74" s="30"/>
      <c r="F74" s="30"/>
      <c r="G74" s="30"/>
      <c r="H74" s="30"/>
      <c r="I74" s="30"/>
    </row>
    <row r="75" spans="1:9" ht="19.5" customHeight="1">
      <c r="A75" s="54" t="s">
        <v>54</v>
      </c>
      <c r="B75" s="54"/>
      <c r="C75" s="30"/>
      <c r="D75" s="30"/>
      <c r="E75" s="30"/>
      <c r="F75" s="30"/>
      <c r="G75" s="30"/>
      <c r="H75" s="30"/>
      <c r="I75" s="30"/>
    </row>
    <row r="76" spans="1:9" ht="19.5" customHeight="1">
      <c r="A76" s="19" t="s">
        <v>164</v>
      </c>
      <c r="C76" s="21">
        <v>-295194</v>
      </c>
      <c r="D76" s="21"/>
      <c r="E76" s="21">
        <v>-347029</v>
      </c>
      <c r="F76" s="21"/>
      <c r="G76" s="21">
        <v>-183311</v>
      </c>
      <c r="H76" s="21"/>
      <c r="I76" s="21">
        <v>-228400</v>
      </c>
    </row>
    <row r="77" spans="1:9" ht="19.5" customHeight="1">
      <c r="A77" s="19" t="s">
        <v>245</v>
      </c>
      <c r="C77" s="121">
        <v>1470000</v>
      </c>
      <c r="D77" s="21"/>
      <c r="E77" s="121">
        <v>292000</v>
      </c>
      <c r="F77" s="21"/>
      <c r="G77" s="21">
        <v>720000</v>
      </c>
      <c r="H77" s="21"/>
      <c r="I77" s="21">
        <v>426000</v>
      </c>
    </row>
    <row r="78" spans="1:9" ht="19.5" customHeight="1">
      <c r="A78" s="19" t="s">
        <v>185</v>
      </c>
      <c r="C78" s="21">
        <v>0</v>
      </c>
      <c r="D78" s="21"/>
      <c r="E78" s="21">
        <v>0</v>
      </c>
      <c r="F78" s="21"/>
      <c r="G78" s="21">
        <v>10984</v>
      </c>
      <c r="H78" s="21"/>
      <c r="I78" s="21">
        <v>6880</v>
      </c>
    </row>
    <row r="79" spans="1:9" ht="19.5" customHeight="1">
      <c r="A79" s="19" t="s">
        <v>246</v>
      </c>
      <c r="C79" s="21">
        <v>2033805</v>
      </c>
      <c r="D79" s="21"/>
      <c r="E79" s="21">
        <v>1440477</v>
      </c>
      <c r="F79" s="21"/>
      <c r="G79" s="21">
        <v>0</v>
      </c>
      <c r="H79" s="21"/>
      <c r="I79" s="21">
        <v>0</v>
      </c>
    </row>
    <row r="80" spans="1:9" ht="19.5" customHeight="1">
      <c r="A80" s="19" t="s">
        <v>247</v>
      </c>
      <c r="C80" s="21">
        <v>-3007749</v>
      </c>
      <c r="D80" s="21"/>
      <c r="E80" s="21">
        <v>-957444</v>
      </c>
      <c r="F80" s="21"/>
      <c r="G80" s="21">
        <v>-200000</v>
      </c>
      <c r="H80" s="21"/>
      <c r="I80" s="21">
        <v>0</v>
      </c>
    </row>
    <row r="81" spans="1:9" ht="19.5" customHeight="1">
      <c r="A81" s="19" t="s">
        <v>157</v>
      </c>
      <c r="C81" s="21">
        <v>-154891</v>
      </c>
      <c r="D81" s="21"/>
      <c r="E81" s="21">
        <v>-137318</v>
      </c>
      <c r="F81" s="21"/>
      <c r="G81" s="21">
        <v>-10089</v>
      </c>
      <c r="H81" s="21"/>
      <c r="I81" s="21">
        <v>-10603</v>
      </c>
    </row>
    <row r="82" spans="1:9" ht="19.5" customHeight="1">
      <c r="A82" s="19" t="s">
        <v>199</v>
      </c>
      <c r="C82" s="21">
        <v>0</v>
      </c>
      <c r="D82" s="21"/>
      <c r="E82" s="21">
        <v>2330000</v>
      </c>
      <c r="F82" s="21"/>
      <c r="G82" s="21">
        <v>0</v>
      </c>
      <c r="H82" s="21"/>
      <c r="I82" s="21">
        <v>2330000</v>
      </c>
    </row>
    <row r="83" spans="1:9" ht="19.5" customHeight="1">
      <c r="A83" s="19" t="s">
        <v>56</v>
      </c>
      <c r="C83" s="21">
        <v>0</v>
      </c>
      <c r="D83" s="21"/>
      <c r="E83" s="21">
        <v>-3000000</v>
      </c>
      <c r="F83" s="21"/>
      <c r="G83" s="21">
        <v>0</v>
      </c>
      <c r="H83" s="21"/>
      <c r="I83" s="21">
        <v>0</v>
      </c>
    </row>
    <row r="84" spans="1:9" ht="19.5" customHeight="1">
      <c r="A84" s="49" t="s">
        <v>139</v>
      </c>
      <c r="B84" s="49"/>
      <c r="C84" s="28">
        <v>45971</v>
      </c>
      <c r="D84" s="29"/>
      <c r="E84" s="28">
        <v>-379314</v>
      </c>
      <c r="F84" s="29"/>
      <c r="G84" s="28">
        <v>337584</v>
      </c>
      <c r="H84" s="29"/>
      <c r="I84" s="28">
        <v>2523877</v>
      </c>
    </row>
    <row r="85" spans="1:9" ht="19.5" customHeight="1">
      <c r="C85" s="31"/>
      <c r="D85" s="21"/>
      <c r="E85" s="31"/>
      <c r="F85" s="21"/>
      <c r="G85" s="31"/>
      <c r="H85" s="21"/>
      <c r="I85" s="31"/>
    </row>
    <row r="86" spans="1:9" ht="19.5" customHeight="1">
      <c r="A86" s="19" t="s">
        <v>236</v>
      </c>
      <c r="C86" s="77">
        <v>-1106</v>
      </c>
      <c r="D86" s="21"/>
      <c r="E86" s="77">
        <v>2335</v>
      </c>
      <c r="F86" s="21"/>
      <c r="G86" s="77">
        <v>0</v>
      </c>
      <c r="H86" s="21"/>
      <c r="I86" s="77">
        <v>0</v>
      </c>
    </row>
    <row r="87" spans="1:9" ht="19.5" customHeight="1">
      <c r="A87" s="49" t="s">
        <v>200</v>
      </c>
      <c r="B87" s="49"/>
      <c r="C87" s="29">
        <v>-156167</v>
      </c>
      <c r="D87" s="29"/>
      <c r="E87" s="29">
        <v>-129710</v>
      </c>
      <c r="F87" s="29"/>
      <c r="G87" s="29">
        <v>13480</v>
      </c>
      <c r="H87" s="29"/>
      <c r="I87" s="29">
        <v>72821</v>
      </c>
    </row>
    <row r="88" spans="1:9" ht="19.5" customHeight="1">
      <c r="A88" s="19" t="s">
        <v>104</v>
      </c>
      <c r="C88" s="77">
        <v>1071932</v>
      </c>
      <c r="D88" s="21"/>
      <c r="E88" s="77">
        <v>1074721</v>
      </c>
      <c r="F88" s="21"/>
      <c r="G88" s="77">
        <v>70368</v>
      </c>
      <c r="H88" s="21"/>
      <c r="I88" s="77">
        <v>45081</v>
      </c>
    </row>
    <row r="89" spans="1:9" ht="19.5" customHeight="1" thickBot="1">
      <c r="A89" s="18" t="s">
        <v>105</v>
      </c>
      <c r="B89" s="18"/>
      <c r="C89" s="32">
        <v>915765</v>
      </c>
      <c r="D89" s="21"/>
      <c r="E89" s="32">
        <v>945011</v>
      </c>
      <c r="F89" s="21"/>
      <c r="G89" s="32">
        <v>83848</v>
      </c>
      <c r="H89" s="21"/>
      <c r="I89" s="32">
        <v>117902</v>
      </c>
    </row>
    <row r="90" spans="1:9" ht="13.5" customHeight="1" thickTop="1">
      <c r="C90" s="121"/>
      <c r="E90" s="121"/>
    </row>
    <row r="91" spans="1:9" ht="19.5" customHeight="1">
      <c r="A91" s="55" t="s">
        <v>57</v>
      </c>
      <c r="B91" s="55"/>
      <c r="C91" s="121"/>
      <c r="E91" s="121"/>
    </row>
    <row r="92" spans="1:9" ht="19.5" customHeight="1">
      <c r="A92" s="19" t="s">
        <v>253</v>
      </c>
      <c r="C92" s="21"/>
      <c r="D92" s="30"/>
      <c r="E92" s="21"/>
      <c r="F92" s="30"/>
      <c r="G92" s="21"/>
      <c r="H92" s="30"/>
      <c r="I92" s="21"/>
    </row>
    <row r="93" spans="1:9" ht="19.5" customHeight="1">
      <c r="A93" s="19" t="s">
        <v>93</v>
      </c>
      <c r="C93" s="20">
        <v>775537</v>
      </c>
      <c r="D93" s="20"/>
      <c r="E93" s="20">
        <v>663238.80096999998</v>
      </c>
      <c r="G93" s="19">
        <v>25708</v>
      </c>
      <c r="I93" s="19">
        <v>28286.329280000002</v>
      </c>
    </row>
    <row r="94" spans="1:9" ht="19.5" customHeight="1">
      <c r="A94" s="19" t="s">
        <v>226</v>
      </c>
      <c r="C94" s="19">
        <v>173117</v>
      </c>
      <c r="E94" s="19">
        <v>260282</v>
      </c>
      <c r="G94" s="19">
        <v>514</v>
      </c>
      <c r="I94" s="19">
        <v>-8735</v>
      </c>
    </row>
    <row r="95" spans="1:9" ht="19.5" customHeight="1">
      <c r="A95" s="114"/>
      <c r="B95" s="114"/>
    </row>
    <row r="97" spans="1:2" ht="19.5" customHeight="1">
      <c r="A97" s="114"/>
      <c r="B97" s="114"/>
    </row>
    <row r="98" spans="1:2" ht="19.5" customHeight="1">
      <c r="A98" s="114"/>
      <c r="B98" s="114"/>
    </row>
  </sheetData>
  <mergeCells count="15">
    <mergeCell ref="A72:B72"/>
    <mergeCell ref="C60:I60"/>
    <mergeCell ref="C4:E4"/>
    <mergeCell ref="G4:I4"/>
    <mergeCell ref="C8:I8"/>
    <mergeCell ref="C58:E58"/>
    <mergeCell ref="C56:E56"/>
    <mergeCell ref="G58:I58"/>
    <mergeCell ref="G56:I56"/>
    <mergeCell ref="G6:I6"/>
    <mergeCell ref="C57:E57"/>
    <mergeCell ref="G57:I57"/>
    <mergeCell ref="C5:E5"/>
    <mergeCell ref="G5:I5"/>
    <mergeCell ref="C6:E6"/>
  </mergeCells>
  <pageMargins left="0.7" right="0.7" top="0.48" bottom="0.5" header="0.5" footer="0.5"/>
  <pageSetup paperSize="9" scale="70" firstPageNumber="9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52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SCSE-Conso PY</vt:lpstr>
      <vt:lpstr>SCSE-Conso</vt:lpstr>
      <vt:lpstr>SCSE-Company</vt:lpstr>
      <vt:lpstr>Cashflows</vt:lpstr>
      <vt:lpstr>BS!Print_Area</vt:lpstr>
      <vt:lpstr>Cashflows!Print_Area</vt:lpstr>
      <vt:lpstr>PL!Print_Area</vt:lpstr>
      <vt:lpstr>'SCSE-Company'!Print_Area</vt:lpstr>
      <vt:lpstr>'SCSE-Conso'!Print_Area</vt:lpstr>
      <vt:lpstr>'SCSE-Conso PY'!Print_Area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Nattatat, Wongnikorn</cp:lastModifiedBy>
  <cp:lastPrinted>2024-01-31T03:47:48Z</cp:lastPrinted>
  <dcterms:created xsi:type="dcterms:W3CDTF">2011-10-13T02:14:05Z</dcterms:created>
  <dcterms:modified xsi:type="dcterms:W3CDTF">2024-01-31T07:44:47Z</dcterms:modified>
</cp:coreProperties>
</file>