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STHAI\2023\STHAI\YE'2023\2. FS\To SEC\TH\"/>
    </mc:Choice>
  </mc:AlternateContent>
  <xr:revisionPtr revIDLastSave="0" documentId="8_{6AF8DE94-FC11-4EBC-A4B2-73841E218950}" xr6:coauthVersionLast="47" xr6:coauthVersionMax="47" xr10:uidLastSave="{00000000-0000-0000-0000-000000000000}"/>
  <bookViews>
    <workbookView xWindow="-110" yWindow="-110" windowWidth="19420" windowHeight="10420" activeTab="4" xr2:uid="{DD45F0B3-AEE8-4F6B-84B2-4BEB37E21D03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PL1997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PL1997">#REF!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300000">[7]ที่ดินปากช่อง!#REF!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[7]ที่ดินปากช่อง!#REF!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[7]ที่ดินปากช่อง!#REF!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[7]ที่ดินปากช่อง!#REF!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[10]AFA!#REF!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[0]!P&amp;[0]!l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'[52]U2.2'!#REF!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[30]NEW!$DM$50:$DM$50</definedName>
    <definedName name="agent1">[0]!P&amp;[0]!l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'[84]to..'!$X$308:$AA$308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'[52]U2.2'!#REF!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'[52]U2.2'!#REF!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'[52]U2.2'!#REF!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'[52]U2.2'!#REF!</definedName>
    <definedName name="ergtwrq">#REF!</definedName>
    <definedName name="ergwq">#REF!</definedName>
    <definedName name="erherhh">#REF!</definedName>
    <definedName name="erhjtejnjmn">#REF!</definedName>
    <definedName name="erhnethet">'[52]U2.2'!#REF!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[11]FORMC94!$A$6:$M$38</definedName>
    <definedName name="exera_16_1">[11]FORMC94!$A$6:$M$38</definedName>
    <definedName name="exera_16_72">[127]FORMC94!$A$6:$M$38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[127]FORMC94!$A$6:$M$38</definedName>
    <definedName name="exera_2">[125]FORMC94!$A$6:$M$38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[128]FORMC94!$A$6:$M$38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[129]FORMC94!$A$6:$M$38</definedName>
    <definedName name="exera_26">[11]FORMC94!$A$6:$M$38</definedName>
    <definedName name="exera_26_1">[130]FORMC94!$A$6:$M$38</definedName>
    <definedName name="exera_27">[11]FORMC94!$A$6:$M$38</definedName>
    <definedName name="exera_28">[11]FORMC94!$A$6:$M$38</definedName>
    <definedName name="exera_28_72">[131]FORMC94!$A$6:$M$38</definedName>
    <definedName name="exera_29">[11]FORMC94!$A$6:$M$38</definedName>
    <definedName name="exera_29_1">[11]FORMC94!$A$6:$M$38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[11]FORMC94!$A$6:$M$38</definedName>
    <definedName name="exera_31">[116]FORMC94!$A$6:$M$38</definedName>
    <definedName name="exera_31_1">[116]FORMC94!$A$6:$M$38</definedName>
    <definedName name="exera_32">[11]FORMC94!$A$6:$M$38</definedName>
    <definedName name="exera_33">[11]FORMC94!$A$6:$M$38</definedName>
    <definedName name="exera_33_1">[131]FORMC94!$A$6:$M$38</definedName>
    <definedName name="exera_34">[11]FORMC94!$A$6:$M$38</definedName>
    <definedName name="exera_34_1">[11]FORMC94!$A$6:$M$38</definedName>
    <definedName name="exera_35">[133]FORMC94!$A$6:$M$38</definedName>
    <definedName name="exera_35_1">[134]FORMC94!$A$6:$M$38</definedName>
    <definedName name="exera_36">[11]FORMC94!$A$6:$M$38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[11]FORMC94!$A$6:$M$38</definedName>
    <definedName name="exera_41">[137]FORMC94!$A$6:$M$38</definedName>
    <definedName name="exera_42">[11]FORMC94!$A$6:$M$38</definedName>
    <definedName name="exera_43">[137]FORMC94!$A$6:$M$38</definedName>
    <definedName name="exera_44">[137]FORMC94!$A$6:$M$38</definedName>
    <definedName name="exera_45">[11]FORMC94!$A$6:$M$38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[11]FORMC94!$A$6:$M$38</definedName>
    <definedName name="exera_53">[11]FORMC94!$A$6:$M$38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[139]FORMC94!$A$6:$M$38</definedName>
    <definedName name="exera_70">[11]FORMC94!$A$6:$M$38</definedName>
    <definedName name="exera_71">[11]FORMC94!$A$6:$M$38</definedName>
    <definedName name="exera_72">[125]FORMC94!$A$6:$M$38</definedName>
    <definedName name="exera_79">[140]FORMC94!$A$6:$M$38</definedName>
    <definedName name="exera_8">[11]FORMC94!$A$6:$M$38</definedName>
    <definedName name="exera_8_1">[11]FORMC94!$A$6:$M$38</definedName>
    <definedName name="exera_9">[141]FORMC94!$A$6:$M$38</definedName>
    <definedName name="exera_9_1">[141]FORMC94!$A$6:$M$38</definedName>
    <definedName name="exera_9_72">[11]FORMC94!$A$6:$M$38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[0]!Sep '[84]to..'!$X$308:$AA$308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[0]!P&amp;[0]!l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[30]NEW!$DM$50:$DM$50</definedName>
    <definedName name="oc">NA()</definedName>
    <definedName name="Oct">#REF!</definedName>
    <definedName name="OCT_10">[187]FF_3!$A$9:$K$11</definedName>
    <definedName name="OCT_11">[12]FF_3!$A$9:$K$11</definedName>
    <definedName name="OCT_12">[12]FF_3!$A$9:$K$11</definedName>
    <definedName name="OCT_13">[5]FF_3!$A$9:$K$11</definedName>
    <definedName name="OCT_14">[12]FF_3!$A$9:$K$11</definedName>
    <definedName name="OCT_15">[12]FF_3!$A$9:$K$11</definedName>
    <definedName name="OCT_19">[29]FF_3!$A$9:$K$11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[29]FF_3!$A$9:$K$11</definedName>
    <definedName name="OCT_8">[187]FF_3!$A$9:$K$11</definedName>
    <definedName name="OCT_9">[12]FF_3!$A$9:$K$11</definedName>
    <definedName name="OCT334_10">[187]FF_3!$A$1:$IV$8</definedName>
    <definedName name="OCT334_11">[12]FF_3!$A$1:$IV$8</definedName>
    <definedName name="OCT334_12">[12]FF_3!$A$1:$IV$8</definedName>
    <definedName name="OCT334_13">[5]FF_3!$A$1:$IV$8</definedName>
    <definedName name="OCT334_14">[12]FF_3!$A$1:$IV$8</definedName>
    <definedName name="OCT334_15">[12]FF_3!$A$1:$IV$8</definedName>
    <definedName name="OCT334_19">[29]FF_3!$A$1:$IV$8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[29]FF_3!$A$1:$IV$8</definedName>
    <definedName name="OCT334_8">[187]FF_3!$A$1:$IV$8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[0]!P&amp;[0]!l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'BS-T'!$A$1:$N$78</definedName>
    <definedName name="_xlnm.Print_Area" localSheetId="4">'CF-T'!$A$1:$N$78</definedName>
    <definedName name="_xlnm.Print_Area" localSheetId="3">'EQ-T'!$A$1:$S$24</definedName>
    <definedName name="_xlnm.Print_Area" localSheetId="2">'EQ-T Conso'!$A$1:$V$25</definedName>
    <definedName name="_xlnm.Print_Area" localSheetId="1">'PL-T'!$A$1:$L$44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'[52]U2.2'!#REF!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'[52]U2.2'!#REF!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'[52]U2.2'!#REF!</definedName>
    <definedName name="qwrqrqwr">'[52]U2.2'!#REF!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'[52]U2.2'!#REF!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'[52]U2.2'!#REF!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[30]NEW!$DM$50:$DM$50</definedName>
    <definedName name="specila">[0]!P&amp;[0]!l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'[52]U2.2'!#REF!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'[52]U2.2'!#REF!</definedName>
    <definedName name="wrgwrgtw">'[52]U2.2'!#REF!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[134]FORMC94!$A$6:$M$38</definedName>
    <definedName name="Wsalary_1_1">[134]FORMC94!$A$6:$M$38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[11]FORMC94!$A$6:$M$38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[11]FORMC94!$A$6:$M$38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[11]FORMC94!$A$6:$M$38</definedName>
    <definedName name="Wsalary_23">[134]FORMC94!$A$6:$M$38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[134]FORMC94!$A$6:$M$38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[134]FORMC94!$A$6:$M$38</definedName>
    <definedName name="Wsalary_39">[11]FORMC94!$A$6:$M$38</definedName>
    <definedName name="Wsalary_5">[134]FORMC94!$A$6:$M$38</definedName>
    <definedName name="Wsalary_6">[134]FORMC94!$A$6:$M$38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5" l="1"/>
  <c r="A3" i="5"/>
  <c r="A47" i="5" s="1"/>
  <c r="A1" i="5"/>
  <c r="A45" i="5" s="1"/>
  <c r="A23" i="4"/>
  <c r="A15" i="4"/>
  <c r="A3" i="4"/>
  <c r="A1" i="4"/>
  <c r="A3" i="3"/>
  <c r="A1" i="3"/>
  <c r="A44" i="1"/>
  <c r="A43" i="1"/>
  <c r="A42" i="1"/>
</calcChain>
</file>

<file path=xl/sharedStrings.xml><?xml version="1.0" encoding="utf-8"?>
<sst xmlns="http://schemas.openxmlformats.org/spreadsheetml/2006/main" count="226" uniqueCount="166">
  <si>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</si>
  <si>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</si>
  <si>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31 ธันวาคม 2566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</si>
  <si>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</si>
  <si>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</si>
  <si>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</si>
  <si>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</si>
  <si>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</si>
  <si>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</si>
  <si>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</si>
  <si>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</si>
  <si>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</si>
  <si>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</si>
  <si>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</si>
  <si>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</si>
  <si>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</si>
  <si>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 - สุทธิ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</si>
  <si>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</si>
  <si>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</si>
  <si>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</si>
  <si>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</si>
  <si>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</si>
  <si>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</si>
  <si>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</si>
  <si>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</si>
  <si>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</si>
  <si>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</si>
  <si>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</si>
  <si>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</si>
  <si>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</si>
  <si>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</si>
  <si>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</si>
  <si>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</si>
  <si>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</si>
  <si>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</si>
  <si>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</si>
  <si>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</si>
  <si>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</si>
  <si>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</si>
  <si>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</si>
  <si>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</si>
  <si>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</si>
  <si>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</si>
  <si>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</si>
  <si>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</si>
  <si>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</si>
  <si>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</si>
  <si>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</si>
  <si>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</si>
  <si>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</si>
  <si>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</si>
  <si>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</si>
  <si>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</si>
  <si>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</si>
  <si>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</si>
  <si>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</si>
  <si>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</si>
  <si>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2566</t>
  </si>
  <si>
    <t>2565</t>
  </si>
  <si>
    <t>รายได้จากการขาย</t>
  </si>
  <si>
    <t>ต้นทุนขาย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</si>
  <si>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</si>
  <si>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</si>
  <si>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</si>
  <si>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</si>
  <si>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</si>
  <si>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</si>
  <si>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</si>
  <si>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ขาดทุนก่อนค่าใช้จ่ายภาษีเงินได้</t>
  </si>
  <si>
    <t>รายได้ (ค่าใช้จ่าย) ภาษีเงินได้</t>
  </si>
  <si>
    <t>พนักงานที่กำหนดไว้</t>
  </si>
  <si>
    <t>การแบ่งปันขาดทุน: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</si>
  <si>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</si>
  <si>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</si>
  <si>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</si>
  <si>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</si>
  <si>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</si>
  <si>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สำหรับปีสิ้นสุดวันที่ 31 ธันวาคม 2566</t>
  </si>
  <si>
    <t>กำไร (ขาดทุน) ขั้นต้น</t>
  </si>
  <si>
    <t>กำไรจากการรับชำระคืนเงินลงทุนในบริษัทย่อย</t>
  </si>
  <si>
    <t>กลับรายการค่าเผื่อการด้อยค่าเงินลงทุนในบริษัทย่อย</t>
  </si>
  <si>
    <t>ขาดทุนจากการด้อยค่าของทรัพย์สิน</t>
  </si>
  <si>
    <t>9, 10</t>
  </si>
  <si>
    <t>ขาดทุนสำหรับปี</t>
  </si>
  <si>
    <t xml:space="preserve">   กำไรจากการตีราคาที่ดินและส่วนปรับปรุงที่ดิน - สุทธิจากภาษี</t>
  </si>
  <si>
    <t xml:space="preserve">   ผลกำไรจากการวัดมูลค่าใหม่ของผลประโยชน์พนักงานที่กำหนดไว้</t>
  </si>
  <si>
    <t>พนักงานที่กำหนดไว้ - สุทธิจากภาษี</t>
  </si>
  <si>
    <t>กำไรเบ็ดเสร็จอื่นสำหรับปี</t>
  </si>
  <si>
    <t>ขาดทุนเบ็ดเสร็จรวมสำหรับปี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</si>
  <si>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</si>
  <si>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</si>
  <si>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
ของส่วนของผู้ถือหุ้น</t>
  </si>
  <si>
    <t>กำไร (ขาดทุน) เบ็ดเสร็จอื่น</t>
  </si>
  <si>
    <t>ผลกำไรจากการวัดมูลค่า</t>
  </si>
  <si>
    <t>ส่วนเกินทุนจาก</t>
  </si>
  <si>
    <t>ทุนเรือนหุ้น</t>
  </si>
  <si>
    <t>สำรอง</t>
  </si>
  <si>
    <t>ใหม่ของผลประโยชน์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</si>
  <si>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</si>
  <si>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</si>
  <si>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</si>
  <si>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</si>
  <si>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</si>
  <si>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</si>
  <si>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</si>
  <si>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</si>
  <si>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</si>
  <si>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</si>
  <si>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</si>
  <si>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2566</t>
  </si>
  <si>
    <t>การเปลี่ยนแปลงในส่วนของผู้ถือหุ้นสำหรับปี:</t>
  </si>
  <si>
    <t>ยอดคงเหลือ ณ วันที่ 31 ธันวาคม 2566</t>
  </si>
  <si>
    <t>ยอดคงเหลือ ณ วันที่ 1 มกราคม 2565</t>
  </si>
  <si>
    <t>ทุนสำรองตามกฏหมาย</t>
  </si>
  <si>
    <t>เงินปันผลจ่าย</t>
  </si>
  <si>
    <t>โอนไปกำไร(ขาดทุน)สะสม</t>
  </si>
  <si>
    <t>ยอดคงเหลือ ณ วันที่ 31 ธันวาคม 2565</t>
  </si>
  <si>
    <t>ผลกำไรจากการวัดมูลค่าใหม่ของผลประโยชน์พนักงานที่กำหนดไว้</t>
  </si>
  <si>
    <t>สำรองตามกฎหมาย</t>
  </si>
  <si>
    <t>โอนไปกำไร (ขาดทุน) สะสม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</si>
  <si>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</si>
  <si>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</si>
  <si>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รายการปรับกระทบขาดทุนสำหรับปีเป็นเงินสดรับ(จ่าย)สุทธิ</t>
  </si>
  <si>
    <t>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</si>
  <si>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</si>
  <si>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</si>
  <si>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 xml:space="preserve">ค่าเผื่อมูลค่าสินค้าลดลง (กลับรายการ) </t>
  </si>
  <si>
    <t>(กำไร) ขาดทุนจากการขายและตัดจำหน่ายสินทรัพย์ถาวร</t>
  </si>
  <si>
    <t>ขาดทุนจากการด้อยค่าสินทรัพย์ถาวร</t>
  </si>
  <si>
    <t>ขาดทุน (กลับรายการ) จากการด้อยค่าอสังหาริมทรัพย์</t>
  </si>
  <si>
    <t>เพื่อการลงทุน</t>
  </si>
  <si>
    <t>ค่าใช้จ่ายผลประโยชน์พนักงาน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</si>
  <si>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</si>
  <si>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</si>
  <si>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กำไรจากการรับโอนสิทธิในลูกหนี้อื่น</t>
  </si>
  <si>
    <t>ดอกเบี้ยรับ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</si>
  <si>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</si>
  <si>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</si>
  <si>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</si>
  <si>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</si>
  <si>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</si>
  <si>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</si>
  <si>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</si>
  <si>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</si>
  <si>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จ่ายภาษีเงินได้</t>
  </si>
  <si>
    <t>เงินจ่ายเพื่อรับโอนสิทธิในลูกหนี้อื่น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</si>
  <si>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</si>
  <si>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</si>
  <si>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 (เพิ่มขึ้น) 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</si>
  <si>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</si>
  <si>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</si>
  <si>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</si>
  <si>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</si>
  <si>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</si>
  <si>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</si>
  <si>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</si>
  <si>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</si>
  <si>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</si>
  <si>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</si>
  <si>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</si>
  <si>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</si>
  <si>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</si>
  <si>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</si>
  <si>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โอนเงินจ่ายล่วงหน้าเป็นสินทรัพย์ถาวร</t>
  </si>
  <si>
    <t>เจ้าหนี้ซื้อสินทรัพย์เพิ่มขึ้น (ลดลง)</t>
  </si>
  <si>
    <t>สิทธิการใช้เพิ่มขึ้นในปี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</si>
</sst>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$-1010409]d\ mmm\ yy;@"/>
    <numFmt numFmtId="169" formatCode="_-* #,##0_-;\-* #,##0_-;_-* &quot;-&quot;??_-;_-@_-"/>
    <numFmt numFmtId="171" formatCode="[$-1070000]d/m/yy;@"/>
    <numFmt numFmtId="173" formatCode="[$-409]d\-mmm\-yy;@"/>
    <numFmt numFmtId="174" formatCode="_(* #,##0.000_);_(* \(#,##0.000\);_(* &quot;-&quot;_);_(@_)"/>
  </numFmts>
  <fonts count="7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5" fillId="0" borderId="0"/>
    <xf numFmtId="0" fontId="6" fillId="0" borderId="0"/>
  </cellStyleXfs>
  <cellXfs count="115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2" fillId="2" borderId="0" xfId="0" quotePrefix="1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5" fontId="2" fillId="2" borderId="0" xfId="3" quotePrefix="1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5" fontId="2" fillId="2" borderId="0" xfId="3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164" fontId="2" fillId="2" borderId="0" xfId="1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/>
    <xf numFmtId="41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/>
    <xf numFmtId="166" fontId="2" fillId="2" borderId="0" xfId="0" applyNumberFormat="1" applyFont="1" applyFill="1"/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/>
    <xf numFmtId="41" fontId="2" fillId="2" borderId="5" xfId="4" applyNumberFormat="1" applyFont="1" applyFill="1" applyBorder="1" applyAlignment="1">
      <alignment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71" fontId="1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173" fontId="1" fillId="2" borderId="0" xfId="0" applyNumberFormat="1" applyFont="1" applyFill="1"/>
    <xf numFmtId="173" fontId="2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41" fontId="2" fillId="2" borderId="0" xfId="0" applyNumberFormat="1" applyFont="1" applyFill="1" applyAlignment="1">
      <alignment horizontal="center" vertical="center"/>
    </xf>
    <xf numFmtId="174" fontId="2" fillId="2" borderId="4" xfId="1" applyNumberFormat="1" applyFont="1" applyFill="1" applyBorder="1" applyAlignment="1">
      <alignment vertical="center"/>
    </xf>
    <xf numFmtId="174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0" fontId="2" fillId="2" borderId="0" xfId="1" quotePrefix="1" applyNumberFormat="1" applyFont="1" applyFill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43" fontId="2" fillId="2" borderId="0" xfId="1" quotePrefix="1" applyNumberFormat="1" applyFont="1" applyFill="1" applyAlignment="1">
      <alignment horizontal="center" vertical="center"/>
    </xf>
    <xf numFmtId="41" fontId="2" fillId="2" borderId="2" xfId="0" applyNumberFormat="1" applyFont="1" applyFill="1" applyBorder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>
      <alignment horizontal="left" vertical="center"/>
    </xf>
    <xf numFmtId="41" fontId="2" fillId="2" borderId="0" xfId="4" applyNumberFormat="1" applyFont="1" applyFill="1"/>
    <xf numFmtId="39" fontId="2" fillId="2" borderId="0" xfId="6" applyFont="1" applyFill="1" applyAlignment="1">
      <alignment horizontal="left" vertical="center"/>
    </xf>
    <xf numFmtId="41" fontId="2" fillId="2" borderId="0" xfId="1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/>
    <xf numFmtId="41" fontId="2" fillId="2" borderId="3" xfId="4" applyNumberFormat="1" applyFont="1" applyFill="1" applyBorder="1"/>
    <xf numFmtId="41" fontId="2" fillId="2" borderId="1" xfId="4" applyNumberFormat="1" applyFont="1" applyFill="1" applyBorder="1"/>
    <xf numFmtId="166" fontId="2" fillId="2" borderId="0" xfId="4" applyNumberFormat="1" applyFont="1" applyFill="1"/>
    <xf numFmtId="4" fontId="1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41" fontId="2" fillId="2" borderId="0" xfId="0" applyNumberFormat="1" applyFont="1" applyFill="1" applyAlignment="1">
      <alignment horizontal="center"/>
    </xf>
    <xf numFmtId="41" fontId="2" fillId="2" borderId="3" xfId="1" applyNumberFormat="1" applyFont="1" applyFill="1" applyBorder="1" applyAlignment="1">
      <alignment vertical="center"/>
    </xf>
    <xf numFmtId="169" fontId="2" fillId="2" borderId="0" xfId="1" applyNumberFormat="1" applyFont="1" applyFill="1"/>
    <xf numFmtId="41" fontId="2" fillId="2" borderId="0" xfId="1" applyNumberFormat="1" applyFont="1" applyFill="1"/>
    <xf numFmtId="41" fontId="2" fillId="0" borderId="1" xfId="4" applyNumberFormat="1" applyFont="1" applyBorder="1"/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Alignment="1">
      <alignment vertical="center"/>
    </xf>
    <xf numFmtId="167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 indent="1"/>
    </xf>
    <xf numFmtId="41" fontId="2" fillId="2" borderId="1" xfId="1" applyNumberFormat="1" applyFont="1" applyFill="1" applyBorder="1"/>
    <xf numFmtId="41" fontId="2" fillId="2" borderId="0" xfId="0" quotePrefix="1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right" vertical="center"/>
    </xf>
    <xf numFmtId="41" fontId="2" fillId="2" borderId="2" xfId="4" applyNumberFormat="1" applyFont="1" applyFill="1" applyBorder="1"/>
    <xf numFmtId="43" fontId="2" fillId="2" borderId="2" xfId="1" quotePrefix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Alignment="1">
      <alignment horizontal="right" vertical="center"/>
    </xf>
    <xf numFmtId="0" fontId="2" fillId="2" borderId="0" xfId="7" applyFont="1" applyFill="1"/>
    <xf numFmtId="41" fontId="2" fillId="2" borderId="3" xfId="0" applyNumberFormat="1" applyFont="1" applyFill="1" applyBorder="1"/>
  </cellXfs>
  <cellStyles count="8">
    <cellStyle name="Comma" xfId="1" builtinId="3"/>
    <cellStyle name="Comma 2 9 2" xfId="3" xr:uid="{A4002E94-F7FC-4600-B47A-021880A62038}"/>
    <cellStyle name="Normal" xfId="0" builtinId="0"/>
    <cellStyle name="Normal 2" xfId="7" xr:uid="{647EC1E9-EB92-4DB3-AFC5-5EE8A145FA6C}"/>
    <cellStyle name="Normal 6" xfId="5" xr:uid="{EB2AAE15-9A4F-4C82-A4C6-3A946AF18FB6}"/>
    <cellStyle name="Normal_LEAD Q1-2000 New2" xfId="4" xr:uid="{1FE2BF2D-B0B3-4EF4-A759-F79403F9502C}"/>
    <cellStyle name="Percent" xfId="2" builtinId="5"/>
    <cellStyle name="ปกติ_Sheet1_HOME-Mar48-T02" xfId="6" xr:uid="{DDD150E0-C5E7-4EAC-B026-D1608F912F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1%20Listed%20companies\STHAI\2023\STHAI\YE'2023\2.%20FS\To%20SEC\FS_Conso%20STHAI-Q4'2023%20TH-EN.XLSX" TargetMode="External"/><Relationship Id="rId1" Type="http://schemas.openxmlformats.org/officeDocument/2006/relationships/externalLinkPath" Target="/1%20Listed%20companies/STHAI/2023/STHAI/YE'2023/2.%20FS/To%20SEC/FS_Conso%20STHAI-Q4'2023%20TH-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Z830 WBS-NREพ"/>
      <sheetName val="Z830 WPL-NREพ"/>
      <sheetName val="Earning per share"/>
      <sheetName val="EQ-T"/>
      <sheetName val="CF-T"/>
      <sheetName val="Conso"/>
      <sheetName val="H200-1"/>
      <sheetName val="H200-2"/>
      <sheetName val="Related"/>
      <sheetName val="Conso WP_CF YE'2023"/>
      <sheetName val="WP_CF  YE'2023"/>
      <sheetName val="CF_Support"/>
      <sheetName val="Z830 WBS-STHAI"/>
      <sheetName val="Z830 WPL-STHAI"/>
      <sheetName val="Z830 WBS-NRE"/>
      <sheetName val="Z830 WPL-NRE"/>
      <sheetName val="Z830 WBS-STHAIพ"/>
      <sheetName val="Z830 WPL-STHAIพ"/>
      <sheetName val="H310"/>
      <sheetName val="H300"/>
      <sheetName val="H400"/>
      <sheetName val="Z840"/>
      <sheetName val="Z840a"/>
      <sheetName val="H300P"/>
      <sheetName val="Agm"/>
      <sheetName val="TB-AGM"/>
      <sheetName val="H310.10"/>
      <sheetName val="H310.10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1746.43</v>
          </cell>
        </row>
      </sheetData>
      <sheetData sheetId="73">
        <row r="10">
          <cell r="F10">
            <v>1746.43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10">
          <cell r="F10">
            <v>1746.43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>
        <row r="3">
          <cell r="B3" t="str">
            <v>Total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/>
      <sheetData sheetId="1184"/>
      <sheetData sheetId="1185">
        <row r="2">
          <cell r="B2">
            <v>1.9678000000000001E-2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>
            <v>1.9678000000000001E-2</v>
          </cell>
        </row>
      </sheetData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/>
      <sheetData sheetId="1201"/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/>
      <sheetData sheetId="1228"/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TB55(final)"/>
      <sheetName val="Cost centre expenditure"/>
      <sheetName val="Newspaper"/>
      <sheetName val="exp"/>
      <sheetName val="K3_MSCF.XLS"/>
      <sheetName val="CODE,NAME"/>
      <sheetName val="method"/>
      <sheetName val="STart"/>
      <sheetName val="STATEMENT"/>
      <sheetName val="currency"/>
      <sheetName val="Header"/>
      <sheetName val="U"/>
      <sheetName val="part-import"/>
      <sheetName val="part-local"/>
      <sheetName val="Val_Ind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BPR"/>
      <sheetName val="DG "/>
      <sheetName val="vehicle"/>
      <sheetName val="PJ List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3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827C-3E84-4F17-AE58-429100D200EF}">
  <sheetPr>
    <tabColor rgb="FF00FF00"/>
    <pageSetUpPr fitToPage="1"/>
  </sheetPr>
  <dimension ref="A1:DN106"/>
  <sheetViews>
    <sheetView view="pageBreakPreview" topLeftCell="F41" zoomScaleNormal="100" zoomScaleSheetLayoutView="100" workbookViewId="0">
      <selection activeCell="A65" sqref="A65:XFD73"/>
    </sheetView>
  </sheetViews>
  <sheetFormatPr defaultColWidth="9" defaultRowHeight="21.65" customHeight="1"/>
  <cols>
    <col min="1" max="3" width="1.296875" style="8" customWidth="1"/>
    <col min="4" max="4" width="9.69921875" style="8" customWidth="1"/>
    <col min="5" max="5" width="28.09765625" style="8" customWidth="1"/>
    <col min="6" max="6" width="8" style="3" bestFit="1" customWidth="1"/>
    <col min="7" max="7" width="0.69921875" style="8" customWidth="1"/>
    <col min="8" max="8" width="14.69921875" style="20" customWidth="1"/>
    <col min="9" max="9" width="0.59765625" style="8" customWidth="1"/>
    <col min="10" max="10" width="14.69921875" style="8" customWidth="1"/>
    <col min="11" max="11" width="0.59765625" style="8" customWidth="1"/>
    <col min="12" max="12" width="14.69921875" style="20" customWidth="1"/>
    <col min="13" max="13" width="0.59765625" style="8" customWidth="1"/>
    <col min="14" max="14" width="14.69921875" style="8" customWidth="1"/>
    <col min="15" max="16384" width="9" style="8"/>
  </cols>
  <sheetData>
    <row r="1" spans="1:14" s="2" customFormat="1" ht="21.65" customHeight="1">
      <c r="A1" s="1" t="s">
        <v>0</v>
      </c>
      <c r="K1" s="3"/>
    </row>
    <row r="2" spans="1:14" s="2" customFormat="1" ht="21.65" customHeight="1">
      <c r="A2" s="2" t="s">
        <v>1</v>
      </c>
      <c r="K2" s="3"/>
      <c r="L2" s="4"/>
    </row>
    <row r="3" spans="1:14" s="2" customFormat="1" ht="20.25" customHeight="1">
      <c r="A3" s="2" t="s">
        <v>2</v>
      </c>
      <c r="K3" s="3"/>
    </row>
    <row r="4" spans="1:14" s="2" customFormat="1" ht="21.65" customHeight="1">
      <c r="K4" s="3"/>
    </row>
    <row r="5" spans="1:14" s="2" customFormat="1" ht="21.65" customHeight="1">
      <c r="H5" s="5" t="s">
        <v>3</v>
      </c>
      <c r="I5" s="5"/>
      <c r="J5" s="5"/>
      <c r="K5" s="5"/>
      <c r="L5" s="5"/>
      <c r="M5" s="5"/>
      <c r="N5" s="5"/>
    </row>
    <row r="6" spans="1:14" s="2" customFormat="1" ht="20.5">
      <c r="A6" s="3"/>
      <c r="B6" s="3"/>
      <c r="C6" s="3"/>
      <c r="D6" s="3"/>
      <c r="E6" s="3"/>
      <c r="F6" s="3"/>
      <c r="G6" s="3"/>
      <c r="H6" s="6" t="s">
        <v>4</v>
      </c>
      <c r="I6" s="6"/>
      <c r="J6" s="6"/>
      <c r="L6" s="7" t="s">
        <v>5</v>
      </c>
      <c r="M6" s="7"/>
      <c r="N6" s="7"/>
    </row>
    <row r="7" spans="1:14" ht="21.65" customHeight="1">
      <c r="F7" s="9" t="s">
        <v>6</v>
      </c>
      <c r="G7" s="3"/>
      <c r="H7" s="10">
        <v>2566</v>
      </c>
      <c r="J7" s="11">
        <v>2565</v>
      </c>
      <c r="K7" s="12"/>
      <c r="L7" s="10">
        <v>2566</v>
      </c>
      <c r="M7" s="13"/>
      <c r="N7" s="10">
        <v>2565</v>
      </c>
    </row>
    <row r="8" spans="1:14" ht="21.65" customHeight="1">
      <c r="A8" s="15" t="s">
        <v>7</v>
      </c>
      <c r="B8" s="15"/>
      <c r="C8" s="15"/>
      <c r="D8" s="15"/>
      <c r="E8" s="15"/>
      <c r="G8" s="3"/>
      <c r="H8" s="16"/>
      <c r="I8" s="17"/>
      <c r="J8" s="18"/>
      <c r="K8" s="14"/>
      <c r="L8" s="16"/>
      <c r="M8" s="3"/>
    </row>
    <row r="9" spans="1:14" ht="21.65" customHeight="1">
      <c r="A9" s="2" t="s">
        <v>8</v>
      </c>
      <c r="I9" s="17"/>
      <c r="J9" s="3"/>
      <c r="K9" s="3"/>
      <c r="N9" s="3"/>
    </row>
    <row r="10" spans="1:14" ht="21.65" customHeight="1">
      <c r="B10" s="8" t="s">
        <v>9</v>
      </c>
      <c r="F10" s="3">
        <v>5</v>
      </c>
      <c r="H10" s="22">
        <v>268211</v>
      </c>
      <c r="I10" s="23"/>
      <c r="J10" s="22">
        <v>269454</v>
      </c>
      <c r="K10" s="22"/>
      <c r="L10" s="22">
        <v>268095</v>
      </c>
      <c r="M10" s="23"/>
      <c r="N10" s="22">
        <v>267994</v>
      </c>
    </row>
    <row r="11" spans="1:14" ht="21.65" customHeight="1">
      <c r="B11" s="8" t="s">
        <v>10</v>
      </c>
      <c r="E11" s="24"/>
      <c r="F11" s="3">
        <v>6</v>
      </c>
      <c r="G11" s="24"/>
      <c r="H11" s="22">
        <v>23256</v>
      </c>
      <c r="I11" s="23"/>
      <c r="J11" s="22">
        <v>35090</v>
      </c>
      <c r="K11" s="22"/>
      <c r="L11" s="22">
        <v>23156</v>
      </c>
      <c r="M11" s="23"/>
      <c r="N11" s="22">
        <v>34993</v>
      </c>
    </row>
    <row r="12" spans="1:14" ht="21.65" customHeight="1">
      <c r="B12" s="8" t="s">
        <v>11</v>
      </c>
      <c r="F12" s="3">
        <v>7</v>
      </c>
      <c r="H12" s="22">
        <v>84298</v>
      </c>
      <c r="I12" s="23"/>
      <c r="J12" s="22">
        <v>132870</v>
      </c>
      <c r="K12" s="22"/>
      <c r="L12" s="22">
        <v>84298</v>
      </c>
      <c r="M12" s="23"/>
      <c r="N12" s="22">
        <v>132870</v>
      </c>
    </row>
    <row r="13" spans="1:14" ht="21.65" customHeight="1">
      <c r="B13" s="8" t="s">
        <v>12</v>
      </c>
      <c r="H13" s="25">
        <v>397</v>
      </c>
      <c r="I13" s="23"/>
      <c r="J13" s="25">
        <v>397</v>
      </c>
      <c r="K13" s="23"/>
      <c r="L13" s="25">
        <v>3</v>
      </c>
      <c r="M13" s="23"/>
      <c r="N13" s="25">
        <v>3</v>
      </c>
    </row>
    <row r="14" spans="1:14" ht="21.65" customHeight="1">
      <c r="A14" s="2" t="s">
        <v>13</v>
      </c>
      <c r="B14" s="2"/>
      <c r="C14" s="2"/>
      <c r="H14" s="25">
        <v>376162</v>
      </c>
      <c r="I14" s="23"/>
      <c r="J14" s="25">
        <v>437811</v>
      </c>
      <c r="K14" s="23"/>
      <c r="L14" s="25">
        <v>375552</v>
      </c>
      <c r="M14" s="23"/>
      <c r="N14" s="25">
        <v>435860</v>
      </c>
    </row>
    <row r="15" spans="1:14" ht="21.65" customHeight="1">
      <c r="A15" s="2" t="s">
        <v>14</v>
      </c>
      <c r="B15" s="2"/>
      <c r="C15" s="2"/>
      <c r="H15" s="27"/>
      <c r="I15" s="23"/>
      <c r="J15" s="28"/>
      <c r="K15" s="23"/>
      <c r="L15" s="28"/>
      <c r="M15" s="23"/>
      <c r="N15" s="28"/>
    </row>
    <row r="16" spans="1:14" ht="20">
      <c r="B16" s="8" t="s">
        <v>15</v>
      </c>
      <c r="H16" s="22">
        <v>16025</v>
      </c>
      <c r="I16" s="23"/>
      <c r="J16" s="22">
        <v>15936</v>
      </c>
      <c r="K16" s="22"/>
      <c r="L16" s="22">
        <v>16025</v>
      </c>
      <c r="M16" s="23"/>
      <c r="N16" s="22">
        <v>15936</v>
      </c>
    </row>
    <row r="17" spans="1:14" s="29" customFormat="1" ht="21.65" customHeight="1">
      <c r="A17" s="8"/>
      <c r="B17" s="8" t="s">
        <v>16</v>
      </c>
      <c r="C17" s="8"/>
      <c r="D17" s="8"/>
      <c r="E17" s="8"/>
      <c r="F17" s="3">
        <v>4</v>
      </c>
      <c r="G17" s="8"/>
      <c r="H17" s="22">
        <v>0</v>
      </c>
      <c r="I17" s="22"/>
      <c r="J17" s="22">
        <v>0</v>
      </c>
      <c r="K17" s="22"/>
      <c r="L17" s="22">
        <v>1004</v>
      </c>
      <c r="M17" s="23"/>
      <c r="N17" s="22">
        <v>10457</v>
      </c>
    </row>
    <row r="18" spans="1:14" ht="21.65" customHeight="1">
      <c r="B18" s="8" t="s">
        <v>17</v>
      </c>
      <c r="F18" s="3">
        <v>4</v>
      </c>
      <c r="H18" s="22">
        <v>0</v>
      </c>
      <c r="I18" s="23"/>
      <c r="J18" s="22">
        <v>0</v>
      </c>
      <c r="K18" s="22"/>
      <c r="L18" s="22">
        <v>0</v>
      </c>
      <c r="M18" s="23"/>
      <c r="N18" s="22">
        <v>4000</v>
      </c>
    </row>
    <row r="19" spans="1:14" ht="21.65" customHeight="1">
      <c r="B19" s="8" t="s">
        <v>18</v>
      </c>
      <c r="F19" s="3">
        <v>8</v>
      </c>
      <c r="H19" s="22">
        <v>0</v>
      </c>
      <c r="I19" s="23"/>
      <c r="J19" s="22">
        <v>0</v>
      </c>
      <c r="K19" s="22"/>
      <c r="L19" s="22">
        <v>0</v>
      </c>
      <c r="M19" s="23"/>
      <c r="N19" s="22">
        <v>144593</v>
      </c>
    </row>
    <row r="20" spans="1:14" ht="21" customHeight="1">
      <c r="B20" s="8" t="s">
        <v>19</v>
      </c>
      <c r="F20" s="3">
        <v>9</v>
      </c>
      <c r="H20" s="22">
        <v>278951</v>
      </c>
      <c r="I20" s="23"/>
      <c r="J20" s="22">
        <v>313516</v>
      </c>
      <c r="K20" s="22"/>
      <c r="L20" s="30">
        <v>255740</v>
      </c>
      <c r="M20" s="23"/>
      <c r="N20" s="22">
        <v>0</v>
      </c>
    </row>
    <row r="21" spans="1:14" ht="21.65" customHeight="1">
      <c r="B21" s="8" t="s">
        <v>20</v>
      </c>
      <c r="F21" s="3" t="s">
        <v>21</v>
      </c>
      <c r="H21" s="22">
        <v>405840</v>
      </c>
      <c r="I21" s="23"/>
      <c r="J21" s="22">
        <v>472381</v>
      </c>
      <c r="K21" s="22"/>
      <c r="L21" s="22">
        <v>405840</v>
      </c>
      <c r="M21" s="23"/>
      <c r="N21" s="22">
        <v>472381</v>
      </c>
    </row>
    <row r="22" spans="1:14" ht="21.65" customHeight="1">
      <c r="B22" s="8" t="s">
        <v>22</v>
      </c>
      <c r="H22" s="22">
        <v>447</v>
      </c>
      <c r="I22" s="23"/>
      <c r="J22" s="22">
        <v>1032</v>
      </c>
      <c r="K22" s="22"/>
      <c r="L22" s="22">
        <v>447</v>
      </c>
      <c r="M22" s="23"/>
      <c r="N22" s="22">
        <v>1032</v>
      </c>
    </row>
    <row r="23" spans="1:14" ht="21.65" customHeight="1">
      <c r="B23" s="8" t="s">
        <v>23</v>
      </c>
      <c r="F23" s="3">
        <v>11</v>
      </c>
      <c r="H23" s="22">
        <v>2540</v>
      </c>
      <c r="I23" s="23"/>
      <c r="J23" s="22">
        <v>21</v>
      </c>
      <c r="K23" s="22"/>
      <c r="L23" s="22">
        <v>2540</v>
      </c>
      <c r="M23" s="23"/>
      <c r="N23" s="22">
        <v>21</v>
      </c>
    </row>
    <row r="24" spans="1:14" ht="21.65" customHeight="1">
      <c r="B24" s="8" t="s">
        <v>24</v>
      </c>
      <c r="F24" s="3">
        <v>12</v>
      </c>
      <c r="H24" s="22">
        <v>24912</v>
      </c>
      <c r="I24" s="23"/>
      <c r="J24" s="22">
        <v>25756</v>
      </c>
      <c r="K24" s="22"/>
      <c r="L24" s="22">
        <v>24912</v>
      </c>
      <c r="M24" s="23"/>
      <c r="N24" s="22">
        <v>25756</v>
      </c>
    </row>
    <row r="25" spans="1:14" ht="21.65" customHeight="1">
      <c r="B25" s="8" t="s">
        <v>25</v>
      </c>
      <c r="F25" s="3">
        <v>4</v>
      </c>
      <c r="H25" s="25">
        <v>1329</v>
      </c>
      <c r="I25" s="23"/>
      <c r="J25" s="25">
        <v>2497</v>
      </c>
      <c r="K25" s="22"/>
      <c r="L25" s="25">
        <v>1322</v>
      </c>
      <c r="M25" s="23"/>
      <c r="N25" s="25">
        <v>2490</v>
      </c>
    </row>
    <row r="26" spans="1:14" ht="21.65" customHeight="1">
      <c r="A26" s="2" t="s">
        <v>26</v>
      </c>
      <c r="B26" s="2"/>
      <c r="C26" s="2"/>
      <c r="D26" s="2"/>
      <c r="E26" s="2"/>
      <c r="H26" s="31">
        <v>730044</v>
      </c>
      <c r="I26" s="23"/>
      <c r="J26" s="31">
        <v>831139</v>
      </c>
      <c r="K26" s="22"/>
      <c r="L26" s="31">
        <v>707830</v>
      </c>
      <c r="M26" s="32"/>
      <c r="N26" s="31">
        <v>676666</v>
      </c>
    </row>
    <row r="27" spans="1:14" ht="21.65" customHeight="1" thickBot="1">
      <c r="A27" s="2" t="s">
        <v>27</v>
      </c>
      <c r="H27" s="33">
        <v>1106206</v>
      </c>
      <c r="I27" s="23"/>
      <c r="J27" s="33">
        <v>1268950</v>
      </c>
      <c r="K27" s="34"/>
      <c r="L27" s="33">
        <v>1083382</v>
      </c>
      <c r="M27" s="23"/>
      <c r="N27" s="33">
        <v>1112526</v>
      </c>
    </row>
    <row r="28" spans="1:14" ht="21.65" customHeight="1" thickTop="1">
      <c r="H28" s="26"/>
      <c r="I28" s="19"/>
      <c r="J28" s="26"/>
      <c r="L28" s="26"/>
      <c r="M28" s="19"/>
      <c r="N28" s="26"/>
    </row>
    <row r="29" spans="1:14" ht="21.65" customHeight="1">
      <c r="H29" s="26"/>
      <c r="I29" s="19"/>
      <c r="J29" s="26"/>
      <c r="L29" s="26"/>
      <c r="M29" s="19"/>
      <c r="N29" s="26"/>
    </row>
    <row r="30" spans="1:14" ht="21.65" customHeight="1">
      <c r="H30" s="26"/>
      <c r="I30" s="19"/>
      <c r="J30" s="26"/>
      <c r="L30" s="26"/>
      <c r="M30" s="19"/>
      <c r="N30" s="26"/>
    </row>
    <row r="31" spans="1:14" ht="21.65" customHeight="1">
      <c r="H31" s="26"/>
      <c r="I31" s="19"/>
      <c r="J31" s="26"/>
      <c r="L31" s="26"/>
      <c r="M31" s="19"/>
      <c r="N31" s="26"/>
    </row>
    <row r="32" spans="1:14" ht="21.65" customHeight="1">
      <c r="H32" s="26"/>
      <c r="I32" s="19"/>
      <c r="J32" s="26"/>
      <c r="L32" s="26"/>
      <c r="M32" s="19"/>
      <c r="N32" s="26"/>
    </row>
    <row r="33" spans="1:118" ht="21.65" customHeight="1">
      <c r="H33" s="26"/>
      <c r="I33" s="19"/>
      <c r="J33" s="26"/>
      <c r="L33" s="26"/>
      <c r="M33" s="19"/>
      <c r="N33" s="26"/>
    </row>
    <row r="34" spans="1:118" ht="21.65" customHeight="1">
      <c r="H34" s="26"/>
      <c r="I34" s="19"/>
      <c r="J34" s="26"/>
      <c r="L34" s="26"/>
      <c r="M34" s="19"/>
      <c r="N34" s="26"/>
    </row>
    <row r="35" spans="1:118" ht="21.65" customHeight="1">
      <c r="H35" s="26"/>
      <c r="I35" s="19"/>
      <c r="J35" s="26"/>
      <c r="L35" s="26"/>
      <c r="M35" s="19"/>
      <c r="N35" s="26"/>
    </row>
    <row r="36" spans="1:118" ht="21.65" customHeight="1">
      <c r="H36" s="26"/>
      <c r="I36" s="19"/>
      <c r="J36" s="26"/>
      <c r="L36" s="26"/>
      <c r="M36" s="19"/>
      <c r="N36" s="26"/>
    </row>
    <row r="37" spans="1:118" ht="21.65" customHeight="1">
      <c r="H37" s="26"/>
      <c r="I37" s="19"/>
      <c r="J37" s="26"/>
      <c r="L37" s="26"/>
      <c r="M37" s="19"/>
      <c r="N37" s="26"/>
    </row>
    <row r="38" spans="1:118" ht="21.65" customHeight="1">
      <c r="H38" s="26"/>
      <c r="I38" s="19"/>
      <c r="J38" s="26"/>
      <c r="L38" s="26"/>
      <c r="M38" s="19"/>
      <c r="N38" s="26"/>
    </row>
    <row r="39" spans="1:118" ht="21.65" customHeight="1">
      <c r="H39" s="26"/>
      <c r="I39" s="19"/>
      <c r="J39" s="26"/>
      <c r="L39" s="26"/>
      <c r="M39" s="19"/>
      <c r="N39" s="26"/>
    </row>
    <row r="40" spans="1:118" ht="21.65" customHeight="1">
      <c r="H40" s="26"/>
      <c r="I40" s="19"/>
      <c r="J40" s="26"/>
      <c r="L40" s="26"/>
      <c r="M40" s="19"/>
      <c r="N40" s="26"/>
    </row>
    <row r="41" spans="1:118" ht="21.65" customHeight="1">
      <c r="H41" s="26"/>
      <c r="I41" s="19"/>
      <c r="J41" s="26"/>
      <c r="L41" s="26"/>
      <c r="M41" s="19"/>
      <c r="N41" s="26"/>
    </row>
    <row r="42" spans="1:118" ht="20.5">
      <c r="A42" s="1" t="str">
        <f>A1</f>
        <v>บริษัท ซันไทยอุตสาหกรรมถุงมือยาง จำกัด (มหาชน) และบริษัทย่อย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18" ht="21.65" customHeight="1">
      <c r="A43" s="2" t="str">
        <f>A2</f>
        <v>งบแสดงฐานะการเงิน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</row>
    <row r="44" spans="1:118" ht="21.65" customHeight="1">
      <c r="A44" s="2" t="str">
        <f>A3</f>
        <v>ณ วันที่ 31 ธันวาคม 2566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</row>
    <row r="45" spans="1:118" ht="21.6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</row>
    <row r="46" spans="1:118" ht="21.65" customHeight="1">
      <c r="A46" s="3"/>
      <c r="B46" s="3"/>
      <c r="C46" s="3"/>
      <c r="D46" s="3"/>
      <c r="E46" s="3"/>
      <c r="G46" s="3"/>
      <c r="H46" s="5" t="s">
        <v>3</v>
      </c>
      <c r="I46" s="5"/>
      <c r="J46" s="5"/>
      <c r="K46" s="5"/>
      <c r="L46" s="5"/>
      <c r="M46" s="5"/>
      <c r="N46" s="5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</row>
    <row r="47" spans="1:118" ht="20.5">
      <c r="A47" s="3"/>
      <c r="B47" s="3"/>
      <c r="C47" s="3"/>
      <c r="D47" s="3"/>
      <c r="E47" s="3"/>
      <c r="G47" s="3"/>
      <c r="H47" s="6" t="s">
        <v>4</v>
      </c>
      <c r="I47" s="6"/>
      <c r="J47" s="6"/>
      <c r="K47" s="2"/>
      <c r="L47" s="7" t="s">
        <v>5</v>
      </c>
      <c r="M47" s="7"/>
      <c r="N47" s="7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</row>
    <row r="48" spans="1:118" ht="21.65" customHeight="1">
      <c r="F48" s="9" t="s">
        <v>6</v>
      </c>
      <c r="G48" s="3"/>
      <c r="H48" s="10">
        <v>2566</v>
      </c>
      <c r="I48" s="3"/>
      <c r="J48" s="10">
        <v>2565</v>
      </c>
      <c r="K48" s="12"/>
      <c r="L48" s="10">
        <v>2566</v>
      </c>
      <c r="M48" s="3"/>
      <c r="N48" s="10">
        <v>2565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</row>
    <row r="49" spans="1:14" ht="21.65" customHeight="1">
      <c r="A49" s="15" t="s">
        <v>28</v>
      </c>
      <c r="B49" s="15"/>
      <c r="C49" s="15"/>
      <c r="D49" s="15"/>
      <c r="E49" s="15"/>
      <c r="G49" s="3"/>
      <c r="H49" s="14"/>
      <c r="I49" s="3"/>
      <c r="J49" s="18"/>
      <c r="K49" s="14"/>
      <c r="L49" s="14"/>
      <c r="M49" s="3"/>
      <c r="N49" s="18"/>
    </row>
    <row r="50" spans="1:14" ht="21.65" customHeight="1">
      <c r="A50" s="2" t="s">
        <v>29</v>
      </c>
      <c r="H50" s="26"/>
      <c r="I50" s="37"/>
      <c r="J50" s="36"/>
      <c r="K50" s="36"/>
      <c r="L50" s="26"/>
      <c r="M50" s="37"/>
      <c r="N50" s="36"/>
    </row>
    <row r="51" spans="1:14" ht="21.15" customHeight="1">
      <c r="B51" s="38" t="s">
        <v>30</v>
      </c>
      <c r="C51" s="38"/>
      <c r="E51" s="24"/>
      <c r="F51" s="3">
        <v>13</v>
      </c>
      <c r="G51" s="24"/>
      <c r="H51" s="22">
        <v>48825</v>
      </c>
      <c r="I51" s="32"/>
      <c r="J51" s="22">
        <v>71513</v>
      </c>
      <c r="K51" s="22"/>
      <c r="L51" s="22">
        <v>23558</v>
      </c>
      <c r="M51" s="32"/>
      <c r="N51" s="22">
        <v>46970</v>
      </c>
    </row>
    <row r="52" spans="1:14" ht="20">
      <c r="B52" s="38" t="s">
        <v>31</v>
      </c>
      <c r="C52" s="38"/>
      <c r="E52" s="24"/>
      <c r="F52" s="12"/>
      <c r="G52" s="24"/>
      <c r="H52" s="22">
        <v>304</v>
      </c>
      <c r="I52" s="32"/>
      <c r="J52" s="22">
        <v>582</v>
      </c>
      <c r="K52" s="22"/>
      <c r="L52" s="22">
        <v>304</v>
      </c>
      <c r="M52" s="32"/>
      <c r="N52" s="22">
        <v>582</v>
      </c>
    </row>
    <row r="53" spans="1:14" ht="20">
      <c r="B53" s="38" t="s">
        <v>32</v>
      </c>
      <c r="C53" s="38"/>
      <c r="E53" s="24"/>
      <c r="F53" s="12">
        <v>4</v>
      </c>
      <c r="G53" s="24"/>
      <c r="H53" s="22">
        <v>7475</v>
      </c>
      <c r="I53" s="32"/>
      <c r="J53" s="22">
        <v>7475</v>
      </c>
      <c r="K53" s="22"/>
      <c r="L53" s="22">
        <v>0</v>
      </c>
      <c r="M53" s="32"/>
      <c r="N53" s="22">
        <v>0</v>
      </c>
    </row>
    <row r="54" spans="1:14" ht="21.65" customHeight="1">
      <c r="A54" s="2" t="s">
        <v>33</v>
      </c>
      <c r="B54" s="2"/>
      <c r="C54" s="2"/>
      <c r="D54" s="2"/>
      <c r="E54" s="2"/>
      <c r="H54" s="31">
        <v>56604</v>
      </c>
      <c r="I54" s="32"/>
      <c r="J54" s="31">
        <v>79570</v>
      </c>
      <c r="K54" s="22"/>
      <c r="L54" s="31">
        <v>23862</v>
      </c>
      <c r="M54" s="32"/>
      <c r="N54" s="31">
        <v>47552</v>
      </c>
    </row>
    <row r="55" spans="1:14" ht="21.65" customHeight="1">
      <c r="A55" s="2" t="s">
        <v>34</v>
      </c>
      <c r="B55" s="2"/>
      <c r="C55" s="2"/>
      <c r="D55" s="2"/>
      <c r="E55" s="2"/>
      <c r="H55" s="22"/>
      <c r="I55" s="32"/>
      <c r="J55" s="22"/>
      <c r="K55" s="39"/>
      <c r="L55" s="22"/>
      <c r="M55" s="32"/>
      <c r="N55" s="22"/>
    </row>
    <row r="56" spans="1:14" ht="20">
      <c r="B56" s="38" t="s">
        <v>35</v>
      </c>
      <c r="H56" s="22">
        <v>0</v>
      </c>
      <c r="I56" s="32"/>
      <c r="J56" s="22">
        <v>304</v>
      </c>
      <c r="K56" s="22"/>
      <c r="L56" s="22">
        <v>0</v>
      </c>
      <c r="M56" s="32"/>
      <c r="N56" s="22">
        <v>304</v>
      </c>
    </row>
    <row r="57" spans="1:14" ht="21.65" customHeight="1">
      <c r="B57" s="38" t="s">
        <v>36</v>
      </c>
      <c r="F57" s="3">
        <v>12</v>
      </c>
      <c r="H57" s="22">
        <v>6170</v>
      </c>
      <c r="I57" s="32"/>
      <c r="J57" s="22">
        <v>6170</v>
      </c>
      <c r="K57" s="22"/>
      <c r="L57" s="22">
        <v>6170</v>
      </c>
      <c r="M57" s="32"/>
      <c r="N57" s="22">
        <v>6170</v>
      </c>
    </row>
    <row r="58" spans="1:14" ht="21.65" customHeight="1">
      <c r="B58" s="38" t="s">
        <v>37</v>
      </c>
      <c r="H58" s="22"/>
      <c r="I58" s="32"/>
      <c r="J58" s="22"/>
      <c r="K58" s="22"/>
      <c r="L58" s="22"/>
      <c r="M58" s="32"/>
      <c r="N58" s="22"/>
    </row>
    <row r="59" spans="1:14" ht="21.65" customHeight="1">
      <c r="C59" s="38" t="s">
        <v>38</v>
      </c>
      <c r="F59" s="3">
        <v>14</v>
      </c>
      <c r="H59" s="22">
        <v>5321</v>
      </c>
      <c r="I59" s="32"/>
      <c r="J59" s="22">
        <v>5279</v>
      </c>
      <c r="K59" s="22"/>
      <c r="L59" s="22">
        <v>5321</v>
      </c>
      <c r="M59" s="32"/>
      <c r="N59" s="22">
        <v>5279</v>
      </c>
    </row>
    <row r="60" spans="1:14" ht="20.5">
      <c r="A60" s="2" t="s">
        <v>39</v>
      </c>
      <c r="B60" s="2"/>
      <c r="C60" s="2"/>
      <c r="D60" s="2"/>
      <c r="E60" s="2"/>
      <c r="H60" s="31">
        <v>11491</v>
      </c>
      <c r="I60" s="28"/>
      <c r="J60" s="31">
        <v>11753</v>
      </c>
      <c r="K60" s="22"/>
      <c r="L60" s="31">
        <v>11491</v>
      </c>
      <c r="M60" s="28"/>
      <c r="N60" s="31">
        <v>11753</v>
      </c>
    </row>
    <row r="61" spans="1:14" ht="21.65" customHeight="1">
      <c r="A61" s="2" t="s">
        <v>40</v>
      </c>
      <c r="B61" s="2"/>
      <c r="C61" s="2"/>
      <c r="D61" s="2"/>
      <c r="E61" s="2"/>
      <c r="H61" s="31">
        <v>68095</v>
      </c>
      <c r="I61" s="32"/>
      <c r="J61" s="31">
        <v>91323</v>
      </c>
      <c r="K61" s="22"/>
      <c r="L61" s="31">
        <v>35353</v>
      </c>
      <c r="M61" s="32"/>
      <c r="N61" s="31">
        <v>59305</v>
      </c>
    </row>
    <row r="62" spans="1:14" ht="21.65" customHeight="1">
      <c r="A62" s="2" t="s">
        <v>41</v>
      </c>
      <c r="B62" s="2"/>
      <c r="C62" s="2"/>
      <c r="D62" s="2"/>
      <c r="E62" s="2"/>
      <c r="H62" s="39"/>
      <c r="I62" s="23"/>
      <c r="J62" s="39"/>
      <c r="K62" s="39"/>
      <c r="L62" s="39"/>
      <c r="M62" s="23"/>
      <c r="N62" s="39"/>
    </row>
    <row r="63" spans="1:14" ht="21.65" customHeight="1">
      <c r="B63" s="8" t="s">
        <v>42</v>
      </c>
      <c r="H63" s="39"/>
      <c r="I63" s="23"/>
      <c r="J63" s="28"/>
      <c r="K63" s="39"/>
      <c r="L63" s="39"/>
      <c r="M63" s="23"/>
      <c r="N63" s="28"/>
    </row>
    <row r="64" spans="1:14" ht="21.65" customHeight="1">
      <c r="C64" s="40" t="s">
        <v>43</v>
      </c>
      <c r="D64" s="40"/>
      <c r="H64" s="39"/>
      <c r="I64" s="23"/>
      <c r="J64" s="28"/>
      <c r="K64" s="39"/>
      <c r="L64" s="39"/>
      <c r="M64" s="23"/>
      <c r="N64" s="28"/>
    </row>
    <row r="65" spans="1:14" ht="21.65" customHeight="1" thickBot="1">
      <c r="C65" s="40"/>
      <c r="D65" s="38" t="s">
        <v>44</v>
      </c>
      <c r="H65" s="41">
        <v>816930</v>
      </c>
      <c r="I65" s="23"/>
      <c r="J65" s="41">
        <v>816930</v>
      </c>
      <c r="K65" s="23"/>
      <c r="L65" s="41">
        <v>816930</v>
      </c>
      <c r="M65" s="42"/>
      <c r="N65" s="41">
        <v>816930</v>
      </c>
    </row>
    <row r="66" spans="1:14" ht="21.65" customHeight="1" thickTop="1">
      <c r="C66" s="38" t="s">
        <v>45</v>
      </c>
      <c r="D66" s="40"/>
      <c r="H66" s="34"/>
      <c r="I66" s="23"/>
      <c r="J66" s="34"/>
      <c r="K66" s="34"/>
      <c r="L66" s="34"/>
      <c r="M66" s="23"/>
      <c r="N66" s="34"/>
    </row>
    <row r="67" spans="1:14" ht="21.65" customHeight="1">
      <c r="C67" s="40"/>
      <c r="D67" s="38" t="s">
        <v>46</v>
      </c>
      <c r="H67" s="22">
        <v>816930</v>
      </c>
      <c r="I67" s="23"/>
      <c r="J67" s="22">
        <v>816930</v>
      </c>
      <c r="K67" s="34"/>
      <c r="L67" s="34">
        <v>816930</v>
      </c>
      <c r="M67" s="23"/>
      <c r="N67" s="34">
        <v>816930</v>
      </c>
    </row>
    <row r="68" spans="1:14" ht="21.65" customHeight="1">
      <c r="B68" s="38" t="s">
        <v>47</v>
      </c>
      <c r="H68" s="22"/>
      <c r="I68" s="23"/>
      <c r="J68" s="34"/>
      <c r="K68" s="34"/>
      <c r="L68" s="34"/>
      <c r="M68" s="23"/>
      <c r="N68" s="34"/>
    </row>
    <row r="69" spans="1:14" ht="21.65" customHeight="1">
      <c r="B69" s="38"/>
      <c r="D69" s="8" t="s">
        <v>48</v>
      </c>
      <c r="H69" s="22">
        <v>75750</v>
      </c>
      <c r="I69" s="23"/>
      <c r="J69" s="34">
        <v>75750</v>
      </c>
      <c r="K69" s="34"/>
      <c r="L69" s="34">
        <v>75750</v>
      </c>
      <c r="M69" s="23"/>
      <c r="N69" s="34">
        <v>75750</v>
      </c>
    </row>
    <row r="70" spans="1:14" ht="21.65" customHeight="1">
      <c r="B70" s="38"/>
      <c r="D70" s="8" t="s">
        <v>49</v>
      </c>
      <c r="H70" s="22">
        <v>91903</v>
      </c>
      <c r="I70" s="23"/>
      <c r="J70" s="34">
        <v>207641</v>
      </c>
      <c r="K70" s="34"/>
      <c r="L70" s="34">
        <v>130668</v>
      </c>
      <c r="M70" s="23"/>
      <c r="N70" s="34">
        <v>135860</v>
      </c>
    </row>
    <row r="71" spans="1:14" ht="21.65" customHeight="1">
      <c r="B71" s="8" t="s">
        <v>50</v>
      </c>
      <c r="H71" s="22">
        <v>24681</v>
      </c>
      <c r="I71" s="23"/>
      <c r="J71" s="34">
        <v>24681</v>
      </c>
      <c r="K71" s="39"/>
      <c r="L71" s="44">
        <v>24681</v>
      </c>
      <c r="M71" s="23"/>
      <c r="N71" s="34">
        <v>24681</v>
      </c>
    </row>
    <row r="72" spans="1:14" ht="21.65" customHeight="1">
      <c r="A72" s="45" t="s">
        <v>51</v>
      </c>
      <c r="C72" s="2"/>
      <c r="D72" s="2"/>
      <c r="E72" s="2"/>
      <c r="H72" s="46">
        <v>1009264</v>
      </c>
      <c r="I72" s="39"/>
      <c r="J72" s="46">
        <v>1125002</v>
      </c>
      <c r="K72" s="34"/>
      <c r="L72" s="46">
        <v>1048029</v>
      </c>
      <c r="M72" s="39"/>
      <c r="N72" s="46">
        <v>1053221</v>
      </c>
    </row>
    <row r="73" spans="1:14" ht="21.65" customHeight="1">
      <c r="A73" s="45"/>
      <c r="B73" s="8" t="s">
        <v>52</v>
      </c>
      <c r="C73" s="2"/>
      <c r="D73" s="2"/>
      <c r="E73" s="2"/>
      <c r="H73" s="44">
        <v>28847</v>
      </c>
      <c r="I73" s="39"/>
      <c r="J73" s="44">
        <v>52625</v>
      </c>
      <c r="K73" s="34"/>
      <c r="L73" s="44">
        <v>0</v>
      </c>
      <c r="M73" s="39"/>
      <c r="N73" s="44">
        <v>0</v>
      </c>
    </row>
    <row r="74" spans="1:14" ht="21.65" customHeight="1">
      <c r="A74" s="45" t="s">
        <v>53</v>
      </c>
      <c r="C74" s="2"/>
      <c r="D74" s="2"/>
      <c r="E74" s="2"/>
      <c r="H74" s="34">
        <v>1038111</v>
      </c>
      <c r="I74" s="39"/>
      <c r="J74" s="34">
        <v>1177627</v>
      </c>
      <c r="K74" s="34"/>
      <c r="L74" s="34">
        <v>1048029</v>
      </c>
      <c r="M74" s="39"/>
      <c r="N74" s="34">
        <v>1053221</v>
      </c>
    </row>
    <row r="75" spans="1:14" ht="21" thickBot="1">
      <c r="A75" s="45" t="s">
        <v>54</v>
      </c>
      <c r="H75" s="33">
        <v>1106206</v>
      </c>
      <c r="I75" s="28"/>
      <c r="J75" s="33">
        <v>1268950</v>
      </c>
      <c r="K75" s="34"/>
      <c r="L75" s="33">
        <v>1083382</v>
      </c>
      <c r="M75" s="28"/>
      <c r="N75" s="33">
        <v>1112526</v>
      </c>
    </row>
    <row r="76" spans="1:14" ht="21.65" customHeight="1" thickTop="1">
      <c r="H76" s="26"/>
      <c r="I76" s="26"/>
      <c r="J76" s="26"/>
      <c r="K76" s="26"/>
      <c r="L76" s="26"/>
      <c r="M76" s="26"/>
      <c r="N76" s="26"/>
    </row>
    <row r="77" spans="1:14" ht="21.65" customHeight="1">
      <c r="H77" s="26"/>
      <c r="I77" s="26"/>
      <c r="J77" s="26"/>
      <c r="K77" s="26"/>
      <c r="L77" s="26"/>
      <c r="M77" s="26"/>
      <c r="N77" s="26"/>
    </row>
    <row r="78" spans="1:14" ht="21.65" customHeight="1">
      <c r="H78" s="26"/>
      <c r="I78" s="26"/>
      <c r="J78" s="26"/>
      <c r="K78" s="26"/>
      <c r="L78" s="26"/>
      <c r="M78" s="26"/>
      <c r="N78" s="26"/>
    </row>
    <row r="79" spans="1:14" ht="21.65" customHeight="1">
      <c r="J79" s="20"/>
      <c r="N79" s="20"/>
    </row>
    <row r="81" spans="10:10" ht="21.65" customHeight="1">
      <c r="J81" s="23"/>
    </row>
    <row r="106" spans="1:1" ht="21.65" customHeight="1">
      <c r="A106" s="8" t="s">
        <v>55</v>
      </c>
    </row>
  </sheetData>
  <mergeCells count="8">
    <mergeCell ref="H46:N46"/>
    <mergeCell ref="H47:J47"/>
    <mergeCell ref="L47:N47"/>
    <mergeCell ref="A49:E49"/>
    <mergeCell ref="H5:N5"/>
    <mergeCell ref="H6:J6"/>
    <mergeCell ref="L6:N6"/>
    <mergeCell ref="A8:E8"/>
  </mergeCells>
  <pageMargins left="0.86614173228346503" right="0.15748031496063" top="0.78740157480314998" bottom="0.39370078740157499" header="0" footer="0"/>
  <pageSetup paperSize="9" scale="90" firstPageNumber="7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7956F-DBDC-4390-B730-3F7138EEA34A}">
  <sheetPr>
    <tabColor rgb="FF00FF00"/>
  </sheetPr>
  <dimension ref="A1:L45"/>
  <sheetViews>
    <sheetView view="pageBreakPreview" topLeftCell="A34" zoomScaleNormal="100" zoomScaleSheetLayoutView="100" workbookViewId="0">
      <selection activeCell="N41" sqref="N41"/>
    </sheetView>
  </sheetViews>
  <sheetFormatPr defaultColWidth="9.09765625" defaultRowHeight="20"/>
  <cols>
    <col min="1" max="1" width="2.296875" style="8" customWidth="1"/>
    <col min="2" max="2" width="1.8984375" style="8" customWidth="1"/>
    <col min="3" max="3" width="38.69921875" style="8" customWidth="1"/>
    <col min="4" max="4" width="8.09765625" style="8" bestFit="1" customWidth="1"/>
    <col min="5" max="5" width="0.69921875" style="8" customWidth="1"/>
    <col min="6" max="6" width="13.8984375" style="8" customWidth="1"/>
    <col min="7" max="7" width="0.69921875" style="8" customWidth="1"/>
    <col min="8" max="8" width="13.8984375" style="8" customWidth="1"/>
    <col min="9" max="9" width="0.69921875" style="8" customWidth="1"/>
    <col min="10" max="10" width="13.8984375" style="8" customWidth="1"/>
    <col min="11" max="11" width="0.69921875" style="8" customWidth="1"/>
    <col min="12" max="12" width="13.8984375" style="8" customWidth="1"/>
    <col min="13" max="16384" width="9.09765625" style="8"/>
  </cols>
  <sheetData>
    <row r="1" spans="1:12" ht="21.6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1.65" customHeight="1">
      <c r="A2" s="15" t="s">
        <v>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.65" customHeight="1">
      <c r="A3" s="49" t="s">
        <v>77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5" t="s">
        <v>3</v>
      </c>
      <c r="G5" s="5"/>
      <c r="H5" s="5"/>
      <c r="I5" s="5"/>
      <c r="J5" s="5"/>
      <c r="K5" s="5"/>
      <c r="L5" s="5"/>
    </row>
    <row r="6" spans="1:12" ht="20.5">
      <c r="A6" s="3"/>
      <c r="B6" s="3"/>
      <c r="C6" s="3"/>
      <c r="D6" s="3"/>
      <c r="E6" s="3"/>
      <c r="F6" s="6" t="s">
        <v>4</v>
      </c>
      <c r="G6" s="6"/>
      <c r="H6" s="6"/>
      <c r="I6" s="2"/>
      <c r="J6" s="7" t="s">
        <v>5</v>
      </c>
      <c r="K6" s="7"/>
      <c r="L6" s="7"/>
    </row>
    <row r="7" spans="1:12">
      <c r="D7" s="9" t="s">
        <v>6</v>
      </c>
      <c r="F7" s="52" t="s">
        <v>57</v>
      </c>
      <c r="G7" s="53"/>
      <c r="H7" s="52" t="s">
        <v>58</v>
      </c>
      <c r="I7" s="54"/>
      <c r="J7" s="52" t="s">
        <v>57</v>
      </c>
      <c r="K7" s="13"/>
      <c r="L7" s="52" t="s">
        <v>58</v>
      </c>
    </row>
    <row r="8" spans="1:12" ht="5.15" customHeight="1">
      <c r="D8" s="3"/>
      <c r="F8" s="67"/>
      <c r="G8" s="68"/>
      <c r="H8" s="67"/>
      <c r="I8" s="24"/>
      <c r="J8" s="67"/>
      <c r="K8" s="68"/>
      <c r="L8" s="69"/>
    </row>
    <row r="9" spans="1:12" ht="20.5">
      <c r="A9" s="8" t="s">
        <v>59</v>
      </c>
      <c r="B9" s="2"/>
      <c r="D9" s="3">
        <v>20</v>
      </c>
      <c r="F9" s="34">
        <v>387800</v>
      </c>
      <c r="G9" s="34"/>
      <c r="H9" s="34">
        <v>650766</v>
      </c>
      <c r="I9" s="23"/>
      <c r="J9" s="34">
        <v>387792</v>
      </c>
      <c r="K9" s="34"/>
      <c r="L9" s="34">
        <v>650744</v>
      </c>
    </row>
    <row r="10" spans="1:12" ht="21.5" customHeight="1">
      <c r="A10" s="8" t="s">
        <v>60</v>
      </c>
      <c r="D10" s="3">
        <v>4</v>
      </c>
      <c r="F10" s="34">
        <v>-434184</v>
      </c>
      <c r="G10" s="34"/>
      <c r="H10" s="44">
        <v>-642617</v>
      </c>
      <c r="I10" s="23"/>
      <c r="J10" s="44">
        <v>-434184</v>
      </c>
      <c r="K10" s="34"/>
      <c r="L10" s="44">
        <v>-643314</v>
      </c>
    </row>
    <row r="11" spans="1:12" ht="21.5" customHeight="1">
      <c r="A11" s="2" t="s">
        <v>78</v>
      </c>
      <c r="D11" s="3"/>
      <c r="F11" s="46">
        <v>-46384</v>
      </c>
      <c r="G11" s="34"/>
      <c r="H11" s="46">
        <v>8149</v>
      </c>
      <c r="I11" s="23"/>
      <c r="J11" s="46">
        <v>-46392</v>
      </c>
      <c r="K11" s="34"/>
      <c r="L11" s="46">
        <v>7430</v>
      </c>
    </row>
    <row r="12" spans="1:12" ht="21.65" customHeight="1">
      <c r="A12" s="8" t="s">
        <v>61</v>
      </c>
      <c r="D12" s="3">
        <v>4</v>
      </c>
      <c r="F12" s="34">
        <v>5062</v>
      </c>
      <c r="G12" s="34"/>
      <c r="H12" s="34">
        <v>4797</v>
      </c>
      <c r="I12" s="23"/>
      <c r="J12" s="34">
        <v>5832</v>
      </c>
      <c r="K12" s="34"/>
      <c r="L12" s="34">
        <v>5298</v>
      </c>
    </row>
    <row r="13" spans="1:12" ht="21.65" customHeight="1">
      <c r="A13" s="8" t="s">
        <v>62</v>
      </c>
      <c r="D13" s="3"/>
      <c r="F13" s="34">
        <v>3662</v>
      </c>
      <c r="G13" s="34"/>
      <c r="H13" s="34">
        <v>7325</v>
      </c>
      <c r="I13" s="23"/>
      <c r="J13" s="34">
        <v>3662</v>
      </c>
      <c r="K13" s="34"/>
      <c r="L13" s="34">
        <v>7325</v>
      </c>
    </row>
    <row r="14" spans="1:12" ht="20.5" customHeight="1">
      <c r="A14" s="8" t="s">
        <v>79</v>
      </c>
      <c r="D14" s="3">
        <v>8</v>
      </c>
      <c r="F14" s="34">
        <v>0</v>
      </c>
      <c r="G14" s="34"/>
      <c r="H14" s="34">
        <v>0</v>
      </c>
      <c r="I14" s="23"/>
      <c r="J14" s="34">
        <v>73151</v>
      </c>
      <c r="K14" s="34"/>
      <c r="L14" s="34">
        <v>0</v>
      </c>
    </row>
    <row r="15" spans="1:12" ht="20.5" customHeight="1">
      <c r="A15" s="8" t="s">
        <v>80</v>
      </c>
      <c r="D15" s="3">
        <v>8</v>
      </c>
      <c r="F15" s="32">
        <v>0</v>
      </c>
      <c r="G15" s="34"/>
      <c r="H15" s="32">
        <v>0</v>
      </c>
      <c r="I15" s="23"/>
      <c r="J15" s="32">
        <v>24282</v>
      </c>
      <c r="K15" s="34"/>
      <c r="L15" s="34">
        <v>0</v>
      </c>
    </row>
    <row r="16" spans="1:12" ht="21.65" customHeight="1">
      <c r="A16" s="8" t="s">
        <v>64</v>
      </c>
      <c r="D16" s="3"/>
      <c r="F16" s="34">
        <v>-7953</v>
      </c>
      <c r="G16" s="34"/>
      <c r="H16" s="34">
        <v>-10853</v>
      </c>
      <c r="I16" s="23"/>
      <c r="J16" s="34">
        <v>-7953</v>
      </c>
      <c r="K16" s="34"/>
      <c r="L16" s="34">
        <v>-10853</v>
      </c>
    </row>
    <row r="17" spans="1:12" ht="21.65" customHeight="1">
      <c r="A17" s="8" t="s">
        <v>81</v>
      </c>
      <c r="D17" s="3" t="s">
        <v>82</v>
      </c>
      <c r="F17" s="32">
        <v>-29857</v>
      </c>
      <c r="G17" s="34"/>
      <c r="H17" s="32">
        <v>-35935</v>
      </c>
      <c r="I17" s="23"/>
      <c r="J17" s="32">
        <v>-817</v>
      </c>
      <c r="K17" s="34"/>
      <c r="L17" s="32">
        <v>-54398</v>
      </c>
    </row>
    <row r="18" spans="1:12" ht="21.15" customHeight="1">
      <c r="A18" s="8" t="s">
        <v>65</v>
      </c>
      <c r="D18" s="3">
        <v>4</v>
      </c>
      <c r="F18" s="44">
        <v>-62451</v>
      </c>
      <c r="G18" s="34"/>
      <c r="H18" s="44">
        <v>-54359</v>
      </c>
      <c r="I18" s="23"/>
      <c r="J18" s="44">
        <v>-56078</v>
      </c>
      <c r="K18" s="34"/>
      <c r="L18" s="44">
        <v>-46160</v>
      </c>
    </row>
    <row r="19" spans="1:12" ht="21.5" customHeight="1">
      <c r="A19" s="2" t="s">
        <v>66</v>
      </c>
      <c r="B19" s="2"/>
      <c r="C19" s="2"/>
      <c r="D19" s="57"/>
      <c r="F19" s="34">
        <v>-137921</v>
      </c>
      <c r="G19" s="34"/>
      <c r="H19" s="34">
        <v>-80876</v>
      </c>
      <c r="I19" s="23"/>
      <c r="J19" s="34">
        <v>-4313</v>
      </c>
      <c r="K19" s="34"/>
      <c r="L19" s="34">
        <v>-91358</v>
      </c>
    </row>
    <row r="20" spans="1:12" ht="21.65" customHeight="1">
      <c r="A20" s="8" t="s">
        <v>67</v>
      </c>
      <c r="D20" s="3">
        <v>4</v>
      </c>
      <c r="F20" s="44">
        <v>-751</v>
      </c>
      <c r="G20" s="34"/>
      <c r="H20" s="25">
        <v>-1105</v>
      </c>
      <c r="I20" s="39"/>
      <c r="J20" s="25">
        <v>-35</v>
      </c>
      <c r="K20" s="34"/>
      <c r="L20" s="25">
        <v>-24</v>
      </c>
    </row>
    <row r="21" spans="1:12" ht="21.5" customHeight="1">
      <c r="A21" s="2" t="s">
        <v>68</v>
      </c>
      <c r="B21" s="2"/>
      <c r="C21" s="2"/>
      <c r="D21" s="3"/>
      <c r="F21" s="34">
        <v>-138672</v>
      </c>
      <c r="G21" s="34"/>
      <c r="H21" s="34">
        <v>-81981</v>
      </c>
      <c r="I21" s="39"/>
      <c r="J21" s="34">
        <v>-4348</v>
      </c>
      <c r="K21" s="34"/>
      <c r="L21" s="34">
        <v>-91382</v>
      </c>
    </row>
    <row r="22" spans="1:12" ht="21.65" customHeight="1">
      <c r="A22" s="56" t="s">
        <v>69</v>
      </c>
      <c r="B22" s="56"/>
      <c r="C22" s="56"/>
      <c r="D22" s="3"/>
      <c r="F22" s="44">
        <v>-844</v>
      </c>
      <c r="G22" s="22"/>
      <c r="H22" s="25">
        <v>12949</v>
      </c>
      <c r="I22" s="39"/>
      <c r="J22" s="44">
        <v>-844</v>
      </c>
      <c r="K22" s="22"/>
      <c r="L22" s="25">
        <v>12949</v>
      </c>
    </row>
    <row r="23" spans="1:12" ht="21.65" customHeight="1">
      <c r="A23" s="2" t="s">
        <v>83</v>
      </c>
      <c r="D23" s="3"/>
      <c r="F23" s="46">
        <v>-139516</v>
      </c>
      <c r="G23" s="34"/>
      <c r="H23" s="46">
        <v>-69032</v>
      </c>
      <c r="I23" s="39"/>
      <c r="J23" s="46">
        <v>-5192</v>
      </c>
      <c r="K23" s="34"/>
      <c r="L23" s="46">
        <v>-78433</v>
      </c>
    </row>
    <row r="24" spans="1:12" ht="5.15" customHeight="1">
      <c r="A24" s="2"/>
      <c r="D24" s="3"/>
      <c r="F24" s="34"/>
      <c r="G24" s="34"/>
      <c r="H24" s="34"/>
      <c r="I24" s="39"/>
      <c r="J24" s="34"/>
      <c r="K24" s="34"/>
      <c r="L24" s="34"/>
    </row>
    <row r="25" spans="1:12">
      <c r="A25" s="59" t="s">
        <v>84</v>
      </c>
      <c r="D25" s="3"/>
      <c r="F25" s="32">
        <v>0</v>
      </c>
      <c r="G25" s="22"/>
      <c r="H25" s="22">
        <v>732</v>
      </c>
      <c r="I25" s="39"/>
      <c r="J25" s="22">
        <v>0</v>
      </c>
      <c r="K25" s="22"/>
      <c r="L25" s="32">
        <v>732</v>
      </c>
    </row>
    <row r="26" spans="1:12">
      <c r="A26" s="59" t="s">
        <v>85</v>
      </c>
      <c r="D26" s="3"/>
      <c r="F26" s="22"/>
      <c r="G26" s="22"/>
      <c r="H26" s="22"/>
      <c r="I26" s="39"/>
      <c r="J26" s="22"/>
      <c r="K26" s="22"/>
      <c r="L26" s="32"/>
    </row>
    <row r="27" spans="1:12">
      <c r="B27" s="8" t="s">
        <v>86</v>
      </c>
      <c r="D27" s="3"/>
      <c r="F27" s="22">
        <v>0</v>
      </c>
      <c r="G27" s="22"/>
      <c r="H27" s="22">
        <v>1515</v>
      </c>
      <c r="I27" s="39"/>
      <c r="J27" s="22">
        <v>0</v>
      </c>
      <c r="K27" s="22"/>
      <c r="L27" s="32">
        <v>1515</v>
      </c>
    </row>
    <row r="28" spans="1:12" ht="21.65" customHeight="1">
      <c r="A28" s="58" t="s">
        <v>87</v>
      </c>
      <c r="D28" s="3"/>
      <c r="F28" s="70">
        <v>0</v>
      </c>
      <c r="G28" s="22"/>
      <c r="H28" s="70">
        <v>2247</v>
      </c>
      <c r="I28" s="39"/>
      <c r="J28" s="70">
        <v>0</v>
      </c>
      <c r="K28" s="34"/>
      <c r="L28" s="70">
        <v>2247</v>
      </c>
    </row>
    <row r="29" spans="1:12" ht="21.65" customHeight="1" thickBot="1">
      <c r="A29" s="2" t="s">
        <v>88</v>
      </c>
      <c r="D29" s="3"/>
      <c r="F29" s="60">
        <v>-139516</v>
      </c>
      <c r="G29" s="28"/>
      <c r="H29" s="60">
        <v>-66785</v>
      </c>
      <c r="I29" s="23"/>
      <c r="J29" s="60">
        <v>-5192</v>
      </c>
      <c r="K29" s="23"/>
      <c r="L29" s="60">
        <v>-76186</v>
      </c>
    </row>
    <row r="30" spans="1:12" ht="5.15" customHeight="1" thickTop="1">
      <c r="A30" s="2"/>
      <c r="D30" s="3"/>
      <c r="F30" s="23"/>
      <c r="G30" s="39"/>
      <c r="H30" s="23"/>
      <c r="I30" s="23"/>
      <c r="J30" s="23"/>
      <c r="K30" s="23"/>
      <c r="L30" s="23"/>
    </row>
    <row r="31" spans="1:12" ht="22" customHeight="1">
      <c r="A31" s="45" t="s">
        <v>71</v>
      </c>
      <c r="B31" s="38"/>
      <c r="C31" s="38"/>
      <c r="D31" s="38"/>
      <c r="F31" s="23"/>
      <c r="G31" s="23"/>
      <c r="H31" s="23"/>
      <c r="I31" s="23"/>
      <c r="J31" s="23"/>
      <c r="K31" s="23"/>
      <c r="L31" s="23"/>
    </row>
    <row r="32" spans="1:12" ht="22" customHeight="1">
      <c r="A32" s="38"/>
      <c r="B32" s="38" t="s">
        <v>72</v>
      </c>
      <c r="C32" s="38"/>
      <c r="F32" s="23">
        <v>-115738</v>
      </c>
      <c r="G32" s="23"/>
      <c r="H32" s="23">
        <v>-73897</v>
      </c>
      <c r="I32" s="23"/>
      <c r="J32" s="23">
        <v>-5192</v>
      </c>
      <c r="K32" s="23"/>
      <c r="L32" s="23">
        <v>-78433</v>
      </c>
    </row>
    <row r="33" spans="1:12" ht="22" customHeight="1">
      <c r="A33" s="38"/>
      <c r="B33" s="38" t="s">
        <v>73</v>
      </c>
      <c r="C33" s="38"/>
      <c r="F33" s="23">
        <v>-23778</v>
      </c>
      <c r="G33" s="23"/>
      <c r="H33" s="23">
        <v>4865</v>
      </c>
      <c r="I33" s="23"/>
      <c r="J33" s="25">
        <v>0</v>
      </c>
      <c r="K33" s="23"/>
      <c r="L33" s="25">
        <v>0</v>
      </c>
    </row>
    <row r="34" spans="1:12" ht="22" customHeight="1" thickBot="1">
      <c r="D34" s="3"/>
      <c r="F34" s="60">
        <v>-139516</v>
      </c>
      <c r="G34" s="23"/>
      <c r="H34" s="60">
        <v>-69032</v>
      </c>
      <c r="I34" s="23"/>
      <c r="J34" s="60">
        <v>-5192</v>
      </c>
      <c r="K34" s="23"/>
      <c r="L34" s="60">
        <v>-78433</v>
      </c>
    </row>
    <row r="35" spans="1:12" ht="5.15" customHeight="1" thickTop="1">
      <c r="D35" s="3"/>
      <c r="F35" s="23"/>
      <c r="G35" s="23"/>
      <c r="H35" s="23"/>
      <c r="I35" s="23"/>
      <c r="J35" s="23"/>
      <c r="K35" s="23"/>
      <c r="L35" s="23"/>
    </row>
    <row r="36" spans="1:12" ht="22" customHeight="1">
      <c r="A36" s="61" t="s">
        <v>74</v>
      </c>
      <c r="B36" s="62"/>
      <c r="D36" s="3"/>
      <c r="F36" s="23"/>
      <c r="G36" s="23"/>
      <c r="H36" s="23"/>
      <c r="I36" s="23"/>
      <c r="J36" s="23"/>
      <c r="K36" s="23"/>
      <c r="L36" s="23"/>
    </row>
    <row r="37" spans="1:12" ht="22" customHeight="1">
      <c r="A37" s="61"/>
      <c r="B37" s="62" t="s">
        <v>72</v>
      </c>
      <c r="D37" s="3"/>
      <c r="F37" s="23">
        <v>-115738</v>
      </c>
      <c r="G37" s="23"/>
      <c r="H37" s="23">
        <v>-71650</v>
      </c>
      <c r="I37" s="23"/>
      <c r="J37" s="23">
        <v>-5192</v>
      </c>
      <c r="K37" s="23"/>
      <c r="L37" s="23">
        <v>-76186</v>
      </c>
    </row>
    <row r="38" spans="1:12" ht="22" customHeight="1">
      <c r="A38" s="61"/>
      <c r="B38" s="62" t="s">
        <v>73</v>
      </c>
      <c r="D38" s="3"/>
      <c r="F38" s="23">
        <v>-23778</v>
      </c>
      <c r="G38" s="23"/>
      <c r="H38" s="23">
        <v>4865</v>
      </c>
      <c r="I38" s="23"/>
      <c r="J38" s="25">
        <v>0</v>
      </c>
      <c r="K38" s="23"/>
      <c r="L38" s="25">
        <v>0</v>
      </c>
    </row>
    <row r="39" spans="1:12" ht="22" customHeight="1" thickBot="1">
      <c r="A39" s="61"/>
      <c r="B39" s="62"/>
      <c r="D39" s="3"/>
      <c r="F39" s="60">
        <v>-139516</v>
      </c>
      <c r="G39" s="23"/>
      <c r="H39" s="60">
        <v>-66785</v>
      </c>
      <c r="I39" s="23"/>
      <c r="J39" s="60">
        <v>-5192</v>
      </c>
      <c r="K39" s="23"/>
      <c r="L39" s="60">
        <v>-76186</v>
      </c>
    </row>
    <row r="40" spans="1:12" ht="5.15" customHeight="1" thickTop="1">
      <c r="D40" s="3"/>
      <c r="F40" s="23"/>
      <c r="G40" s="23"/>
      <c r="H40" s="23"/>
      <c r="I40" s="23"/>
      <c r="J40" s="23"/>
      <c r="K40" s="23"/>
      <c r="L40" s="23"/>
    </row>
    <row r="41" spans="1:12" ht="22" customHeight="1">
      <c r="A41" s="2" t="s">
        <v>75</v>
      </c>
      <c r="D41" s="3"/>
      <c r="F41" s="23"/>
      <c r="G41" s="23"/>
      <c r="H41" s="63"/>
      <c r="I41" s="23"/>
      <c r="J41" s="23"/>
      <c r="K41" s="23"/>
      <c r="L41" s="63"/>
    </row>
    <row r="42" spans="1:12" ht="22" customHeight="1" thickBot="1">
      <c r="A42" s="2"/>
      <c r="B42" s="8" t="s">
        <v>72</v>
      </c>
      <c r="D42" s="3">
        <v>19</v>
      </c>
      <c r="F42" s="64">
        <v>-7.0837201986217901E-2</v>
      </c>
      <c r="G42" s="65"/>
      <c r="H42" s="64">
        <v>-4.4999999999999998E-2</v>
      </c>
      <c r="I42" s="65"/>
      <c r="J42" s="64">
        <v>-3.17775279262164E-3</v>
      </c>
      <c r="K42" s="65"/>
      <c r="L42" s="64">
        <v>-4.8000000000000001E-2</v>
      </c>
    </row>
    <row r="43" spans="1:12" ht="5.15" customHeight="1" thickTop="1">
      <c r="D43" s="3"/>
      <c r="F43" s="23"/>
      <c r="G43" s="23"/>
      <c r="H43" s="23"/>
      <c r="I43" s="23"/>
      <c r="J43" s="23"/>
      <c r="K43" s="23"/>
      <c r="L43" s="23"/>
    </row>
    <row r="44" spans="1:12" ht="22" customHeight="1" thickBot="1">
      <c r="A44" s="38" t="s">
        <v>76</v>
      </c>
      <c r="D44" s="3">
        <v>19</v>
      </c>
      <c r="F44" s="66">
        <v>1633859</v>
      </c>
      <c r="G44" s="23"/>
      <c r="H44" s="66">
        <v>1633859</v>
      </c>
      <c r="I44" s="23"/>
      <c r="J44" s="66">
        <v>1633859</v>
      </c>
      <c r="K44" s="23"/>
      <c r="L44" s="66">
        <v>1633859</v>
      </c>
    </row>
    <row r="45" spans="1:12" ht="20.5" thickTop="1"/>
  </sheetData>
  <mergeCells count="6">
    <mergeCell ref="A1:L1"/>
    <mergeCell ref="A2:L2"/>
    <mergeCell ref="A3:L3"/>
    <mergeCell ref="F5:L5"/>
    <mergeCell ref="F6:H6"/>
    <mergeCell ref="J6:L6"/>
  </mergeCells>
  <pageMargins left="0.86614173228346503" right="0.196850393700787" top="0.78740157480314998" bottom="0.196850393700787" header="0.39370078740157499" footer="0.196850393700787"/>
  <pageSetup paperSize="9" scale="90" firstPageNumber="9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CDDEE-AEA6-4108-A244-8F16B9803312}">
  <sheetPr>
    <tabColor rgb="FF00FF00"/>
  </sheetPr>
  <dimension ref="A1:V25"/>
  <sheetViews>
    <sheetView view="pageBreakPreview" zoomScale="94" zoomScaleNormal="100" zoomScaleSheetLayoutView="94" workbookViewId="0">
      <selection activeCell="AB15" sqref="AB15"/>
    </sheetView>
  </sheetViews>
  <sheetFormatPr defaultColWidth="9.09765625" defaultRowHeight="20"/>
  <cols>
    <col min="1" max="1" width="2.69921875" style="8" customWidth="1"/>
    <col min="2" max="2" width="30" style="8" bestFit="1" customWidth="1"/>
    <col min="3" max="3" width="0.3984375" style="8" customWidth="1"/>
    <col min="4" max="4" width="10.69921875" style="8" customWidth="1"/>
    <col min="5" max="5" width="0.3984375" style="8" customWidth="1"/>
    <col min="6" max="6" width="15.69921875" style="8" customWidth="1"/>
    <col min="7" max="7" width="0.59765625" style="8" customWidth="1"/>
    <col min="8" max="8" width="12.69921875" style="8" customWidth="1"/>
    <col min="9" max="9" width="0.59765625" style="8" customWidth="1"/>
    <col min="10" max="10" width="12.69921875" style="8" customWidth="1"/>
    <col min="11" max="11" width="0.59765625" style="8" customWidth="1"/>
    <col min="12" max="12" width="18.19921875" style="8" customWidth="1"/>
    <col min="13" max="13" width="0.3984375" style="8" customWidth="1"/>
    <col min="14" max="14" width="16.69921875" style="8" customWidth="1"/>
    <col min="15" max="15" width="0.59765625" style="8" customWidth="1"/>
    <col min="16" max="16" width="15.69921875" style="8" customWidth="1"/>
    <col min="17" max="17" width="0.59765625" style="8" customWidth="1"/>
    <col min="18" max="18" width="15.69921875" style="8" customWidth="1"/>
    <col min="19" max="19" width="0.8984375" style="8" customWidth="1"/>
    <col min="20" max="20" width="12.69921875" style="8" customWidth="1"/>
    <col min="21" max="21" width="0.59765625" style="8" customWidth="1"/>
    <col min="22" max="22" width="12.69921875" style="8" customWidth="1"/>
    <col min="23" max="16384" width="9.09765625" style="8"/>
  </cols>
  <sheetData>
    <row r="1" spans="1:22" ht="20.5">
      <c r="A1" s="1" t="str">
        <f>'BS-T'!A1</f>
        <v>บริษัท ซันไทยอุตสาหกรรมถุงมือยาง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5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0.5">
      <c r="A3" s="2" t="str">
        <f>'PL-T'!A3</f>
        <v>สำหรับปีสิ้นสุดวันที่ 31 ธันวาคม 2566</v>
      </c>
      <c r="B3" s="2"/>
      <c r="C3" s="2"/>
      <c r="D3" s="2"/>
      <c r="E3" s="2"/>
      <c r="F3" s="2"/>
      <c r="G3" s="2"/>
      <c r="H3" s="2"/>
      <c r="I3" s="2"/>
      <c r="J3" s="71"/>
      <c r="K3" s="2"/>
      <c r="L3" s="71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A5" s="3"/>
      <c r="B5" s="3"/>
      <c r="C5" s="3"/>
      <c r="D5" s="3"/>
      <c r="F5" s="72" t="s">
        <v>3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>
      <c r="A6" s="3"/>
      <c r="B6" s="3"/>
      <c r="C6" s="3"/>
      <c r="D6" s="3"/>
      <c r="F6" s="73" t="s">
        <v>4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>
      <c r="A7" s="3"/>
      <c r="B7" s="3"/>
      <c r="C7" s="3"/>
      <c r="D7" s="3"/>
      <c r="F7" s="73" t="s">
        <v>90</v>
      </c>
      <c r="G7" s="50"/>
      <c r="H7" s="50"/>
      <c r="I7" s="50"/>
      <c r="J7" s="50"/>
      <c r="K7" s="50"/>
      <c r="L7" s="74"/>
      <c r="M7" s="74"/>
      <c r="N7" s="74"/>
      <c r="O7" s="74"/>
      <c r="P7" s="74"/>
      <c r="Q7" s="50"/>
      <c r="R7" s="50"/>
    </row>
    <row r="8" spans="1:22" ht="21.9" customHeight="1">
      <c r="F8" s="3"/>
      <c r="G8" s="3"/>
      <c r="H8" s="51" t="s">
        <v>47</v>
      </c>
      <c r="I8" s="51"/>
      <c r="J8" s="51"/>
      <c r="K8" s="3"/>
      <c r="L8" s="50" t="s">
        <v>91</v>
      </c>
      <c r="M8" s="50"/>
      <c r="N8" s="50"/>
      <c r="O8" s="75"/>
      <c r="P8" s="76"/>
      <c r="Q8" s="3"/>
      <c r="R8" s="3"/>
      <c r="S8" s="3"/>
      <c r="T8" s="3"/>
      <c r="U8" s="3"/>
      <c r="V8" s="3"/>
    </row>
    <row r="9" spans="1:22" ht="20.25" customHeight="1">
      <c r="F9" s="3"/>
      <c r="G9" s="3"/>
      <c r="H9" s="3"/>
      <c r="I9" s="3"/>
      <c r="K9" s="3"/>
      <c r="L9" s="5" t="s">
        <v>92</v>
      </c>
      <c r="M9" s="5"/>
      <c r="N9" s="5"/>
      <c r="O9" s="3"/>
      <c r="P9" s="3"/>
      <c r="Q9" s="3"/>
      <c r="R9" s="3"/>
      <c r="S9" s="3"/>
      <c r="T9" s="3"/>
      <c r="U9" s="3"/>
      <c r="V9" s="3"/>
    </row>
    <row r="10" spans="1:22">
      <c r="F10" s="3"/>
      <c r="G10" s="3"/>
      <c r="H10" s="3"/>
      <c r="I10" s="3"/>
      <c r="K10" s="3"/>
      <c r="L10" s="3" t="s">
        <v>93</v>
      </c>
      <c r="M10" s="3"/>
      <c r="N10" s="3" t="s">
        <v>94</v>
      </c>
      <c r="O10" s="3"/>
      <c r="P10" s="3"/>
      <c r="Q10" s="3"/>
      <c r="R10" s="3"/>
      <c r="S10" s="3"/>
      <c r="T10" s="3"/>
      <c r="U10" s="3"/>
      <c r="V10" s="13"/>
    </row>
    <row r="11" spans="1:22">
      <c r="F11" s="3" t="s">
        <v>95</v>
      </c>
      <c r="G11" s="3"/>
      <c r="H11" s="3" t="s">
        <v>96</v>
      </c>
      <c r="I11" s="3"/>
      <c r="K11" s="3"/>
      <c r="L11" s="3" t="s">
        <v>97</v>
      </c>
      <c r="M11" s="3"/>
      <c r="N11" s="3" t="s">
        <v>98</v>
      </c>
      <c r="O11" s="3"/>
      <c r="P11" s="3" t="s">
        <v>99</v>
      </c>
      <c r="Q11" s="3"/>
      <c r="R11" s="3" t="s">
        <v>100</v>
      </c>
      <c r="S11" s="3"/>
      <c r="T11" s="3" t="s">
        <v>101</v>
      </c>
      <c r="U11" s="3"/>
      <c r="V11" s="13" t="s">
        <v>102</v>
      </c>
    </row>
    <row r="12" spans="1:22">
      <c r="D12" s="9" t="s">
        <v>6</v>
      </c>
      <c r="F12" s="9" t="s">
        <v>103</v>
      </c>
      <c r="G12" s="3"/>
      <c r="H12" s="77" t="s">
        <v>104</v>
      </c>
      <c r="I12" s="3"/>
      <c r="J12" s="9" t="s">
        <v>49</v>
      </c>
      <c r="K12" s="3"/>
      <c r="L12" s="9" t="s">
        <v>70</v>
      </c>
      <c r="M12" s="3"/>
      <c r="N12" s="9" t="s">
        <v>105</v>
      </c>
      <c r="O12" s="3"/>
      <c r="P12" s="9" t="s">
        <v>106</v>
      </c>
      <c r="Q12" s="3"/>
      <c r="R12" s="9" t="s">
        <v>107</v>
      </c>
      <c r="S12" s="3"/>
      <c r="T12" s="9" t="s">
        <v>108</v>
      </c>
      <c r="U12" s="3"/>
      <c r="V12" s="78" t="s">
        <v>41</v>
      </c>
    </row>
    <row r="13" spans="1:22" ht="20.5">
      <c r="A13" s="79" t="s">
        <v>109</v>
      </c>
      <c r="B13" s="79"/>
      <c r="F13" s="80">
        <v>816930</v>
      </c>
      <c r="G13" s="80"/>
      <c r="H13" s="80">
        <v>75750</v>
      </c>
      <c r="I13" s="80"/>
      <c r="J13" s="80">
        <v>207641</v>
      </c>
      <c r="K13" s="80"/>
      <c r="L13" s="80">
        <v>0</v>
      </c>
      <c r="M13" s="80"/>
      <c r="N13" s="80">
        <v>24681</v>
      </c>
      <c r="O13" s="80"/>
      <c r="P13" s="80">
        <v>24681</v>
      </c>
      <c r="Q13" s="23"/>
      <c r="R13" s="80">
        <v>1125002</v>
      </c>
      <c r="S13" s="80"/>
      <c r="T13" s="80">
        <v>52625</v>
      </c>
      <c r="U13" s="23"/>
      <c r="V13" s="23">
        <v>1177627</v>
      </c>
    </row>
    <row r="14" spans="1:22">
      <c r="A14" s="81" t="s">
        <v>110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82"/>
      <c r="U14" s="63"/>
      <c r="V14" s="80"/>
    </row>
    <row r="15" spans="1:22">
      <c r="B15" s="81" t="s">
        <v>88</v>
      </c>
      <c r="F15" s="80">
        <v>0</v>
      </c>
      <c r="G15" s="80"/>
      <c r="H15" s="22">
        <v>0</v>
      </c>
      <c r="I15" s="80"/>
      <c r="J15" s="80">
        <v>-115738</v>
      </c>
      <c r="K15" s="80"/>
      <c r="L15" s="80">
        <v>0</v>
      </c>
      <c r="M15" s="80"/>
      <c r="N15" s="83">
        <v>0</v>
      </c>
      <c r="O15" s="80"/>
      <c r="P15" s="80">
        <v>0</v>
      </c>
      <c r="Q15" s="80"/>
      <c r="R15" s="80">
        <v>-115738</v>
      </c>
      <c r="S15" s="80"/>
      <c r="T15" s="80">
        <v>-23778</v>
      </c>
      <c r="U15" s="80"/>
      <c r="V15" s="23">
        <v>-139516</v>
      </c>
    </row>
    <row r="16" spans="1:22" ht="21" thickBot="1">
      <c r="A16" s="79" t="s">
        <v>111</v>
      </c>
      <c r="B16" s="79"/>
      <c r="F16" s="84">
        <v>816930</v>
      </c>
      <c r="G16" s="80"/>
      <c r="H16" s="84">
        <v>75750</v>
      </c>
      <c r="I16" s="80"/>
      <c r="J16" s="84">
        <v>91903</v>
      </c>
      <c r="K16" s="80"/>
      <c r="L16" s="84">
        <v>0</v>
      </c>
      <c r="M16" s="80"/>
      <c r="N16" s="84">
        <v>24681</v>
      </c>
      <c r="O16" s="80"/>
      <c r="P16" s="84">
        <v>24681</v>
      </c>
      <c r="Q16" s="80"/>
      <c r="R16" s="84">
        <v>1009264</v>
      </c>
      <c r="S16" s="80"/>
      <c r="T16" s="84">
        <v>28847</v>
      </c>
      <c r="U16" s="80"/>
      <c r="V16" s="84">
        <v>1038111</v>
      </c>
    </row>
    <row r="17" spans="1:22" ht="21" thickTop="1">
      <c r="A17" s="79"/>
      <c r="B17" s="79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</row>
    <row r="18" spans="1:22" ht="20.5">
      <c r="A18" s="79" t="s">
        <v>112</v>
      </c>
      <c r="B18" s="79"/>
      <c r="F18" s="23">
        <v>816930</v>
      </c>
      <c r="G18" s="23"/>
      <c r="H18" s="22">
        <v>75000</v>
      </c>
      <c r="I18" s="23"/>
      <c r="J18" s="23">
        <v>460497</v>
      </c>
      <c r="K18" s="23"/>
      <c r="L18" s="22">
        <v>0</v>
      </c>
      <c r="M18" s="23"/>
      <c r="N18" s="23">
        <v>23949</v>
      </c>
      <c r="O18" s="23"/>
      <c r="P18" s="80">
        <v>23949</v>
      </c>
      <c r="Q18" s="23"/>
      <c r="R18" s="80">
        <v>1376376</v>
      </c>
      <c r="S18" s="23"/>
      <c r="T18" s="83">
        <v>47760</v>
      </c>
      <c r="U18" s="23"/>
      <c r="V18" s="23">
        <v>1424136</v>
      </c>
    </row>
    <row r="19" spans="1:22" ht="20.5">
      <c r="A19" s="81" t="s">
        <v>110</v>
      </c>
      <c r="B19" s="79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80"/>
      <c r="Q19" s="23"/>
      <c r="R19" s="80"/>
      <c r="S19" s="23"/>
      <c r="T19" s="80"/>
      <c r="U19" s="23"/>
      <c r="V19" s="23"/>
    </row>
    <row r="20" spans="1:22">
      <c r="A20" s="81"/>
      <c r="B20" s="8" t="s">
        <v>113</v>
      </c>
      <c r="D20" s="3">
        <v>16</v>
      </c>
      <c r="F20" s="80">
        <v>0</v>
      </c>
      <c r="G20" s="63"/>
      <c r="H20" s="80">
        <v>750</v>
      </c>
      <c r="I20" s="63"/>
      <c r="J20" s="80">
        <v>-750</v>
      </c>
      <c r="K20" s="63"/>
      <c r="L20" s="82">
        <v>0</v>
      </c>
      <c r="M20" s="63"/>
      <c r="N20" s="82">
        <v>0</v>
      </c>
      <c r="O20" s="63"/>
      <c r="P20" s="80">
        <v>0</v>
      </c>
      <c r="Q20" s="63"/>
      <c r="R20" s="80">
        <v>0</v>
      </c>
      <c r="S20" s="63"/>
      <c r="T20" s="82">
        <v>0</v>
      </c>
      <c r="U20" s="63"/>
      <c r="V20" s="22">
        <v>0</v>
      </c>
    </row>
    <row r="21" spans="1:22">
      <c r="A21" s="81"/>
      <c r="B21" s="8" t="s">
        <v>114</v>
      </c>
      <c r="D21" s="3">
        <v>17</v>
      </c>
      <c r="F21" s="80">
        <v>0</v>
      </c>
      <c r="G21" s="63"/>
      <c r="H21" s="80">
        <v>0</v>
      </c>
      <c r="I21" s="63"/>
      <c r="J21" s="80">
        <v>-179724</v>
      </c>
      <c r="K21" s="63"/>
      <c r="L21" s="80">
        <v>0</v>
      </c>
      <c r="M21" s="63"/>
      <c r="N21" s="80">
        <v>0</v>
      </c>
      <c r="O21" s="63"/>
      <c r="P21" s="80">
        <v>0</v>
      </c>
      <c r="Q21" s="63"/>
      <c r="R21" s="80">
        <v>-179724</v>
      </c>
      <c r="S21" s="63"/>
      <c r="T21" s="80">
        <v>0</v>
      </c>
      <c r="U21" s="63"/>
      <c r="V21" s="80">
        <v>-179724</v>
      </c>
    </row>
    <row r="22" spans="1:22">
      <c r="A22" s="81"/>
      <c r="B22" s="8" t="s">
        <v>115</v>
      </c>
      <c r="D22" s="3"/>
      <c r="F22" s="80">
        <v>0</v>
      </c>
      <c r="G22" s="63"/>
      <c r="H22" s="80">
        <v>0</v>
      </c>
      <c r="I22" s="63"/>
      <c r="J22" s="80">
        <v>1515</v>
      </c>
      <c r="K22" s="63"/>
      <c r="L22" s="80">
        <v>-1515</v>
      </c>
      <c r="M22" s="63"/>
      <c r="N22" s="80">
        <v>0</v>
      </c>
      <c r="O22" s="63"/>
      <c r="P22" s="80">
        <v>-1515</v>
      </c>
      <c r="Q22" s="63"/>
      <c r="R22" s="80">
        <v>0</v>
      </c>
      <c r="S22" s="63"/>
      <c r="T22" s="80">
        <v>0</v>
      </c>
      <c r="U22" s="63"/>
      <c r="V22" s="80">
        <v>0</v>
      </c>
    </row>
    <row r="23" spans="1:22">
      <c r="B23" s="81" t="s">
        <v>88</v>
      </c>
      <c r="F23" s="85">
        <v>0</v>
      </c>
      <c r="G23" s="23"/>
      <c r="H23" s="25">
        <v>0</v>
      </c>
      <c r="I23" s="23"/>
      <c r="J23" s="23">
        <v>-73897</v>
      </c>
      <c r="K23" s="23"/>
      <c r="L23" s="85">
        <v>1515</v>
      </c>
      <c r="M23" s="23"/>
      <c r="N23" s="85">
        <v>732</v>
      </c>
      <c r="O23" s="80"/>
      <c r="P23" s="80">
        <v>2247</v>
      </c>
      <c r="Q23" s="23"/>
      <c r="R23" s="80">
        <v>-71650</v>
      </c>
      <c r="S23" s="23"/>
      <c r="T23" s="85">
        <v>4865</v>
      </c>
      <c r="U23" s="23"/>
      <c r="V23" s="23">
        <v>-66785</v>
      </c>
    </row>
    <row r="24" spans="1:22" ht="21" thickBot="1">
      <c r="A24" s="79" t="s">
        <v>116</v>
      </c>
      <c r="B24" s="79"/>
      <c r="F24" s="84">
        <v>816930</v>
      </c>
      <c r="G24" s="80"/>
      <c r="H24" s="84">
        <v>75750</v>
      </c>
      <c r="I24" s="80"/>
      <c r="J24" s="84">
        <v>207641</v>
      </c>
      <c r="K24" s="80"/>
      <c r="L24" s="84">
        <v>0</v>
      </c>
      <c r="M24" s="80"/>
      <c r="N24" s="84">
        <v>24681</v>
      </c>
      <c r="O24" s="80"/>
      <c r="P24" s="84">
        <v>24681</v>
      </c>
      <c r="Q24" s="80"/>
      <c r="R24" s="84">
        <v>1125002</v>
      </c>
      <c r="S24" s="80"/>
      <c r="T24" s="84">
        <v>52625</v>
      </c>
      <c r="U24" s="80"/>
      <c r="V24" s="84">
        <v>1177627</v>
      </c>
    </row>
    <row r="25" spans="1:22" ht="21" thickTop="1">
      <c r="A25" s="79"/>
      <c r="B25" s="79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</row>
  </sheetData>
  <mergeCells count="6">
    <mergeCell ref="F5:V5"/>
    <mergeCell ref="F6:V6"/>
    <mergeCell ref="F7:R7"/>
    <mergeCell ref="H8:J8"/>
    <mergeCell ref="L8:N8"/>
    <mergeCell ref="L9:N9"/>
  </mergeCells>
  <printOptions horizontalCentered="1"/>
  <pageMargins left="0.25" right="0.25" top="0.9" bottom="0.7" header="0" footer="0"/>
  <pageSetup paperSize="9" scale="85" firstPageNumber="10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B7D43-CC13-4F00-B7B9-84AE51A0234D}">
  <sheetPr>
    <tabColor rgb="FF00FF00"/>
  </sheetPr>
  <dimension ref="A1:S24"/>
  <sheetViews>
    <sheetView view="pageBreakPreview" topLeftCell="A32" zoomScale="94" zoomScaleNormal="100" zoomScaleSheetLayoutView="94" workbookViewId="0">
      <selection activeCell="U4" sqref="U4"/>
    </sheetView>
  </sheetViews>
  <sheetFormatPr defaultColWidth="9.09765625" defaultRowHeight="20"/>
  <cols>
    <col min="1" max="1" width="2.69921875" style="38" customWidth="1"/>
    <col min="2" max="2" width="30.8984375" style="38" customWidth="1"/>
    <col min="3" max="3" width="0.3984375" style="38" customWidth="1"/>
    <col min="4" max="4" width="10.69921875" style="38" customWidth="1"/>
    <col min="5" max="6" width="0.3984375" style="38" customWidth="1"/>
    <col min="7" max="7" width="14.69921875" style="38" customWidth="1"/>
    <col min="8" max="8" width="0.3984375" style="38" customWidth="1"/>
    <col min="9" max="9" width="16.296875" style="38" customWidth="1"/>
    <col min="10" max="10" width="0.3984375" style="38" customWidth="1"/>
    <col min="11" max="11" width="11.8984375" style="38" bestFit="1" customWidth="1"/>
    <col min="12" max="12" width="0.3984375" style="38" customWidth="1"/>
    <col min="13" max="13" width="19.8984375" style="38" customWidth="1"/>
    <col min="14" max="14" width="0.3984375" style="38" customWidth="1"/>
    <col min="15" max="15" width="16" style="38" customWidth="1"/>
    <col min="16" max="16" width="0.3984375" style="38" customWidth="1"/>
    <col min="17" max="17" width="16" style="38" customWidth="1"/>
    <col min="18" max="18" width="0.3984375" style="38" customWidth="1"/>
    <col min="19" max="19" width="15.8984375" style="38" bestFit="1" customWidth="1"/>
    <col min="20" max="16384" width="9.09765625" style="38"/>
  </cols>
  <sheetData>
    <row r="1" spans="1:19" ht="20.5">
      <c r="A1" s="87" t="str">
        <f>+'BS-T'!A1</f>
        <v>บริษัท ซันไทยอุตสาหกรรมถุงมือยาง จำกัด (มหาชน) และบริษัทย่อย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20.5">
      <c r="A2" s="45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20.5">
      <c r="A3" s="45" t="str">
        <f>+'PL-T'!A3</f>
        <v>สำหรับปีสิ้นสุดวันที่ 31 ธันวาคม 2566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>
      <c r="A5" s="13"/>
      <c r="B5" s="13"/>
      <c r="G5" s="88" t="s">
        <v>3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</row>
    <row r="6" spans="1:19">
      <c r="A6" s="13"/>
      <c r="B6" s="13"/>
      <c r="G6" s="89" t="s">
        <v>5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ht="40.75" customHeight="1">
      <c r="G7" s="13"/>
      <c r="H7" s="13"/>
      <c r="I7" s="88" t="s">
        <v>47</v>
      </c>
      <c r="J7" s="88"/>
      <c r="K7" s="88"/>
      <c r="L7" s="13"/>
      <c r="M7" s="90" t="s">
        <v>91</v>
      </c>
      <c r="N7" s="90"/>
      <c r="O7" s="90"/>
      <c r="R7" s="13"/>
    </row>
    <row r="8" spans="1:19" ht="23.25" customHeight="1">
      <c r="G8" s="13"/>
      <c r="H8" s="13"/>
      <c r="J8" s="13"/>
      <c r="K8" s="13"/>
      <c r="L8" s="13"/>
      <c r="M8" s="91" t="s">
        <v>92</v>
      </c>
      <c r="N8" s="91"/>
      <c r="O8" s="91"/>
      <c r="Q8" s="13"/>
      <c r="R8" s="13"/>
    </row>
    <row r="9" spans="1:19">
      <c r="G9" s="13"/>
      <c r="H9" s="13"/>
      <c r="I9" s="13"/>
      <c r="J9" s="13"/>
      <c r="K9" s="13"/>
      <c r="L9" s="13"/>
      <c r="M9" s="92" t="s">
        <v>117</v>
      </c>
      <c r="N9" s="13"/>
      <c r="O9" s="3" t="s">
        <v>94</v>
      </c>
      <c r="P9" s="13"/>
      <c r="Q9" s="3"/>
      <c r="R9" s="13"/>
    </row>
    <row r="10" spans="1:19">
      <c r="G10" s="13" t="s">
        <v>95</v>
      </c>
      <c r="H10" s="13"/>
      <c r="I10" s="13"/>
      <c r="J10" s="13"/>
      <c r="K10" s="13"/>
      <c r="L10" s="13"/>
      <c r="M10" s="92"/>
      <c r="N10" s="13"/>
      <c r="O10" s="3" t="s">
        <v>98</v>
      </c>
      <c r="P10" s="13"/>
      <c r="Q10" s="3" t="s">
        <v>99</v>
      </c>
      <c r="R10" s="13"/>
    </row>
    <row r="11" spans="1:19">
      <c r="D11" s="9" t="s">
        <v>6</v>
      </c>
      <c r="G11" s="78" t="s">
        <v>103</v>
      </c>
      <c r="H11" s="13"/>
      <c r="I11" s="9" t="s">
        <v>118</v>
      </c>
      <c r="J11" s="3"/>
      <c r="K11" s="9" t="s">
        <v>49</v>
      </c>
      <c r="L11" s="13"/>
      <c r="M11" s="91"/>
      <c r="N11" s="13"/>
      <c r="O11" s="9" t="s">
        <v>105</v>
      </c>
      <c r="P11" s="13"/>
      <c r="Q11" s="9" t="s">
        <v>106</v>
      </c>
      <c r="R11" s="13"/>
      <c r="S11" s="78" t="s">
        <v>53</v>
      </c>
    </row>
    <row r="12" spans="1:19" ht="20.5">
      <c r="A12" s="79" t="s">
        <v>109</v>
      </c>
      <c r="G12" s="23">
        <v>816930</v>
      </c>
      <c r="H12" s="23">
        <v>0</v>
      </c>
      <c r="I12" s="22">
        <v>75750</v>
      </c>
      <c r="J12" s="23"/>
      <c r="K12" s="23">
        <v>135860</v>
      </c>
      <c r="L12" s="23"/>
      <c r="M12" s="22">
        <v>0</v>
      </c>
      <c r="N12" s="23"/>
      <c r="O12" s="23">
        <v>24681</v>
      </c>
      <c r="P12" s="23"/>
      <c r="Q12" s="80">
        <v>24681</v>
      </c>
      <c r="R12" s="23"/>
      <c r="S12" s="80">
        <v>1053221</v>
      </c>
    </row>
    <row r="13" spans="1:19">
      <c r="A13" s="81" t="s">
        <v>110</v>
      </c>
      <c r="G13" s="80"/>
      <c r="H13" s="93"/>
      <c r="I13" s="22"/>
      <c r="J13" s="93"/>
      <c r="K13" s="93"/>
      <c r="L13" s="93"/>
      <c r="M13" s="42"/>
      <c r="N13" s="93"/>
      <c r="O13" s="80"/>
      <c r="P13" s="93"/>
      <c r="Q13" s="80"/>
      <c r="R13" s="93"/>
      <c r="S13" s="80"/>
    </row>
    <row r="14" spans="1:19" ht="21.65" customHeight="1">
      <c r="B14" s="81" t="s">
        <v>88</v>
      </c>
      <c r="C14" s="8"/>
      <c r="D14" s="8"/>
      <c r="E14" s="8"/>
      <c r="F14" s="8"/>
      <c r="G14" s="25">
        <v>0</v>
      </c>
      <c r="H14" s="22"/>
      <c r="I14" s="25">
        <v>0</v>
      </c>
      <c r="J14" s="22"/>
      <c r="K14" s="25">
        <v>-5192</v>
      </c>
      <c r="L14" s="22"/>
      <c r="M14" s="85">
        <v>0</v>
      </c>
      <c r="N14" s="22"/>
      <c r="O14" s="85">
        <v>0</v>
      </c>
      <c r="P14" s="22"/>
      <c r="Q14" s="80">
        <v>0</v>
      </c>
      <c r="R14" s="22"/>
      <c r="S14" s="85">
        <v>-5192</v>
      </c>
    </row>
    <row r="15" spans="1:19" ht="21" thickBot="1">
      <c r="A15" s="79" t="str">
        <f>'EQ-T Conso'!A16</f>
        <v>ยอดคงเหลือ ณ วันที่ 31 ธันวาคม 2566</v>
      </c>
      <c r="B15" s="79"/>
      <c r="C15" s="8"/>
      <c r="D15" s="8"/>
      <c r="E15" s="8"/>
      <c r="F15" s="8"/>
      <c r="G15" s="60">
        <v>816930</v>
      </c>
      <c r="H15" s="23"/>
      <c r="I15" s="60">
        <v>75750</v>
      </c>
      <c r="J15" s="23"/>
      <c r="K15" s="60">
        <v>130668</v>
      </c>
      <c r="L15" s="23"/>
      <c r="M15" s="94">
        <v>0</v>
      </c>
      <c r="N15" s="23"/>
      <c r="O15" s="60">
        <v>24681</v>
      </c>
      <c r="P15" s="23"/>
      <c r="Q15" s="60">
        <v>24681</v>
      </c>
      <c r="R15" s="23"/>
      <c r="S15" s="60">
        <v>1048029</v>
      </c>
    </row>
    <row r="16" spans="1:19" ht="21" thickTop="1">
      <c r="A16" s="79"/>
      <c r="B16" s="79"/>
      <c r="C16" s="8"/>
      <c r="D16" s="8"/>
      <c r="E16" s="8"/>
      <c r="F16" s="8"/>
      <c r="G16" s="23"/>
      <c r="H16" s="23"/>
      <c r="I16" s="22"/>
      <c r="J16" s="23"/>
      <c r="K16" s="23"/>
      <c r="L16" s="23"/>
      <c r="M16" s="22"/>
      <c r="N16" s="23"/>
      <c r="O16" s="23"/>
      <c r="P16" s="23"/>
      <c r="Q16" s="23"/>
      <c r="R16" s="23"/>
      <c r="S16" s="23"/>
    </row>
    <row r="17" spans="1:19" ht="20.5">
      <c r="A17" s="79" t="s">
        <v>112</v>
      </c>
      <c r="B17" s="79"/>
      <c r="C17" s="8"/>
      <c r="D17" s="8"/>
      <c r="E17" s="8"/>
      <c r="F17" s="8"/>
      <c r="G17" s="23">
        <v>816930</v>
      </c>
      <c r="H17" s="23"/>
      <c r="I17" s="22">
        <v>75000</v>
      </c>
      <c r="J17" s="23"/>
      <c r="K17" s="23">
        <v>393252</v>
      </c>
      <c r="L17" s="80"/>
      <c r="M17" s="96">
        <v>0</v>
      </c>
      <c r="N17" s="80">
        <v>0</v>
      </c>
      <c r="O17" s="80">
        <v>23949</v>
      </c>
      <c r="P17" s="80"/>
      <c r="Q17" s="80">
        <v>23949</v>
      </c>
      <c r="R17" s="80"/>
      <c r="S17" s="80">
        <v>1309131</v>
      </c>
    </row>
    <row r="18" spans="1:19">
      <c r="A18" s="81" t="s">
        <v>110</v>
      </c>
      <c r="G18" s="80"/>
      <c r="H18" s="80"/>
      <c r="I18" s="80"/>
      <c r="J18" s="80"/>
      <c r="K18" s="80"/>
      <c r="L18" s="80"/>
      <c r="M18" s="96"/>
      <c r="N18" s="80"/>
      <c r="O18" s="80"/>
      <c r="P18" s="80"/>
      <c r="Q18" s="80"/>
      <c r="R18" s="80"/>
      <c r="S18" s="80"/>
    </row>
    <row r="19" spans="1:19" s="8" customFormat="1" ht="21.65" customHeight="1">
      <c r="A19" s="81"/>
      <c r="B19" s="8" t="s">
        <v>113</v>
      </c>
      <c r="D19" s="3">
        <v>16</v>
      </c>
      <c r="G19" s="80">
        <v>0</v>
      </c>
      <c r="H19" s="63"/>
      <c r="I19" s="80">
        <v>750</v>
      </c>
      <c r="J19" s="63"/>
      <c r="K19" s="23">
        <v>-750</v>
      </c>
      <c r="L19" s="63"/>
      <c r="M19" s="82">
        <v>0</v>
      </c>
      <c r="N19" s="63"/>
      <c r="O19" s="82">
        <v>0</v>
      </c>
      <c r="P19" s="63"/>
      <c r="Q19" s="80">
        <v>0</v>
      </c>
      <c r="R19" s="63"/>
      <c r="S19" s="80">
        <v>0</v>
      </c>
    </row>
    <row r="20" spans="1:19" s="8" customFormat="1" ht="21.65" customHeight="1">
      <c r="A20" s="81"/>
      <c r="B20" s="8" t="s">
        <v>114</v>
      </c>
      <c r="D20" s="3">
        <v>17</v>
      </c>
      <c r="G20" s="80">
        <v>0</v>
      </c>
      <c r="H20" s="63"/>
      <c r="I20" s="80">
        <v>0</v>
      </c>
      <c r="J20" s="63"/>
      <c r="K20" s="23">
        <v>-179724</v>
      </c>
      <c r="L20" s="63"/>
      <c r="M20" s="82">
        <v>0</v>
      </c>
      <c r="N20" s="63"/>
      <c r="O20" s="80">
        <v>0</v>
      </c>
      <c r="P20" s="80"/>
      <c r="Q20" s="80">
        <v>0</v>
      </c>
      <c r="R20" s="80"/>
      <c r="S20" s="80">
        <v>-179724</v>
      </c>
    </row>
    <row r="21" spans="1:19" s="8" customFormat="1" ht="21.65" customHeight="1">
      <c r="A21" s="81"/>
      <c r="B21" s="8" t="s">
        <v>119</v>
      </c>
      <c r="D21" s="3"/>
      <c r="G21" s="80">
        <v>0</v>
      </c>
      <c r="H21" s="63"/>
      <c r="I21" s="80">
        <v>0</v>
      </c>
      <c r="J21" s="63"/>
      <c r="K21" s="23">
        <v>1515</v>
      </c>
      <c r="L21" s="63"/>
      <c r="M21" s="82">
        <v>-1515</v>
      </c>
      <c r="N21" s="63"/>
      <c r="O21" s="80">
        <v>0</v>
      </c>
      <c r="P21" s="80"/>
      <c r="Q21" s="80">
        <v>-1515</v>
      </c>
      <c r="R21" s="80"/>
      <c r="S21" s="80">
        <v>0</v>
      </c>
    </row>
    <row r="22" spans="1:19" ht="21.65" customHeight="1">
      <c r="B22" s="81" t="s">
        <v>88</v>
      </c>
      <c r="G22" s="80">
        <v>0</v>
      </c>
      <c r="H22" s="80"/>
      <c r="I22" s="80">
        <v>0</v>
      </c>
      <c r="J22" s="80"/>
      <c r="K22" s="97">
        <v>-78433</v>
      </c>
      <c r="L22" s="80"/>
      <c r="M22" s="96">
        <v>1515</v>
      </c>
      <c r="N22" s="80"/>
      <c r="O22" s="80">
        <v>732</v>
      </c>
      <c r="P22" s="80"/>
      <c r="Q22" s="80">
        <v>2247</v>
      </c>
      <c r="R22" s="80"/>
      <c r="S22" s="80">
        <v>-76186</v>
      </c>
    </row>
    <row r="23" spans="1:19" ht="21" thickBot="1">
      <c r="A23" s="79" t="str">
        <f>'EQ-T Conso'!A24</f>
        <v>ยอดคงเหลือ ณ วันที่ 31 ธันวาคม 2565</v>
      </c>
      <c r="G23" s="60">
        <v>816930</v>
      </c>
      <c r="H23" s="23">
        <v>0</v>
      </c>
      <c r="I23" s="60">
        <v>75750</v>
      </c>
      <c r="J23" s="23"/>
      <c r="K23" s="60">
        <v>135860</v>
      </c>
      <c r="L23" s="23"/>
      <c r="M23" s="94">
        <v>0</v>
      </c>
      <c r="N23" s="23"/>
      <c r="O23" s="60">
        <v>24681</v>
      </c>
      <c r="P23" s="23"/>
      <c r="Q23" s="60">
        <v>24681</v>
      </c>
      <c r="R23" s="23"/>
      <c r="S23" s="60">
        <v>1053221</v>
      </c>
    </row>
    <row r="24" spans="1:19" ht="20.5" thickTop="1">
      <c r="G24" s="43"/>
      <c r="I24" s="43"/>
      <c r="M24" s="43"/>
      <c r="Q24" s="95"/>
      <c r="S24" s="43"/>
    </row>
  </sheetData>
  <mergeCells count="6">
    <mergeCell ref="G5:S5"/>
    <mergeCell ref="G6:S6"/>
    <mergeCell ref="I7:K7"/>
    <mergeCell ref="M7:O7"/>
    <mergeCell ref="M8:O8"/>
    <mergeCell ref="M9:M11"/>
  </mergeCells>
  <printOptions horizontalCentered="1"/>
  <pageMargins left="0.25" right="0.25" top="0.9" bottom="0.7" header="0" footer="0"/>
  <pageSetup paperSize="9" scale="85" firstPageNumber="11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8E23-1D93-4DFC-86FE-6FBD0DF0348D}">
  <sheetPr>
    <tabColor rgb="FF00FF00"/>
  </sheetPr>
  <dimension ref="A1:N82"/>
  <sheetViews>
    <sheetView tabSelected="1" view="pageBreakPreview" zoomScale="70" zoomScaleNormal="90" zoomScaleSheetLayoutView="70" workbookViewId="0">
      <selection activeCell="H56" sqref="H56"/>
    </sheetView>
  </sheetViews>
  <sheetFormatPr defaultColWidth="9" defaultRowHeight="20"/>
  <cols>
    <col min="1" max="3" width="1.296875" style="8" customWidth="1"/>
    <col min="4" max="4" width="9.69921875" style="8" customWidth="1"/>
    <col min="5" max="5" width="37.296875" style="8" customWidth="1"/>
    <col min="6" max="6" width="0.8984375" style="3" customWidth="1"/>
    <col min="7" max="7" width="0.3984375" style="8" customWidth="1"/>
    <col min="8" max="8" width="13.8984375" style="20" customWidth="1"/>
    <col min="9" max="9" width="0.69921875" style="8" customWidth="1"/>
    <col min="10" max="10" width="13.8984375" style="8" customWidth="1"/>
    <col min="11" max="11" width="0.69921875" style="8" customWidth="1"/>
    <col min="12" max="12" width="13.8984375" style="20" customWidth="1"/>
    <col min="13" max="13" width="0.69921875" style="8" customWidth="1"/>
    <col min="14" max="14" width="13.8984375" style="8" customWidth="1"/>
    <col min="15" max="16384" width="9" style="8"/>
  </cols>
  <sheetData>
    <row r="1" spans="1:14" ht="20.5">
      <c r="A1" s="47" t="str">
        <f>'BS-T'!A1</f>
        <v>บริษัท ซันไทยอุตสาหกรรมถุงมือยาง จำกัด (มหาชน) และบริษัทย่อย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0.5">
      <c r="A2" s="15" t="s">
        <v>120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0.5">
      <c r="A3" s="15" t="str">
        <f>'PL-T'!A3</f>
        <v>สำหรับปีสิ้นสุดวันที่ 31 ธันวาคม 2566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0.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>
      <c r="A5" s="3"/>
      <c r="B5" s="3"/>
      <c r="C5" s="3"/>
      <c r="D5" s="3"/>
      <c r="E5" s="3"/>
      <c r="G5" s="3"/>
      <c r="H5" s="5" t="s">
        <v>3</v>
      </c>
      <c r="I5" s="5"/>
      <c r="J5" s="5"/>
      <c r="K5" s="5"/>
      <c r="L5" s="5"/>
      <c r="M5" s="5"/>
      <c r="N5" s="5"/>
    </row>
    <row r="6" spans="1:14">
      <c r="A6" s="3"/>
      <c r="B6" s="3"/>
      <c r="C6" s="3"/>
      <c r="D6" s="3"/>
      <c r="E6" s="3"/>
      <c r="G6" s="3"/>
      <c r="H6" s="6" t="s">
        <v>4</v>
      </c>
      <c r="I6" s="6"/>
      <c r="J6" s="6"/>
      <c r="K6" s="3"/>
      <c r="L6" s="5" t="s">
        <v>5</v>
      </c>
      <c r="M6" s="5"/>
      <c r="N6" s="5"/>
    </row>
    <row r="7" spans="1:14">
      <c r="H7" s="98">
        <v>2566</v>
      </c>
      <c r="J7" s="98">
        <v>2565</v>
      </c>
      <c r="K7" s="55"/>
      <c r="L7" s="98">
        <v>2566</v>
      </c>
      <c r="N7" s="98">
        <v>2565</v>
      </c>
    </row>
    <row r="8" spans="1:14" ht="20.5">
      <c r="A8" s="45" t="s">
        <v>121</v>
      </c>
      <c r="B8" s="38"/>
      <c r="C8" s="38"/>
      <c r="D8" s="38"/>
      <c r="E8" s="38"/>
      <c r="H8" s="99"/>
      <c r="I8" s="21"/>
      <c r="J8" s="99"/>
      <c r="K8" s="100"/>
      <c r="L8" s="99"/>
      <c r="M8" s="99"/>
      <c r="N8" s="99"/>
    </row>
    <row r="9" spans="1:14">
      <c r="A9" s="38"/>
      <c r="B9" s="38" t="s">
        <v>83</v>
      </c>
      <c r="C9" s="38"/>
      <c r="D9" s="38"/>
      <c r="E9" s="38"/>
      <c r="H9" s="83">
        <v>-139516</v>
      </c>
      <c r="I9" s="83"/>
      <c r="J9" s="83">
        <v>-69032</v>
      </c>
      <c r="K9" s="83"/>
      <c r="L9" s="83">
        <v>-5192</v>
      </c>
      <c r="M9" s="83"/>
      <c r="N9" s="83">
        <v>-78433</v>
      </c>
    </row>
    <row r="10" spans="1:14">
      <c r="A10" s="38"/>
      <c r="B10" s="38" t="s">
        <v>122</v>
      </c>
      <c r="C10" s="38"/>
      <c r="D10" s="38"/>
      <c r="E10" s="38"/>
      <c r="H10" s="83"/>
      <c r="I10" s="34"/>
      <c r="J10" s="83"/>
      <c r="K10" s="39"/>
      <c r="L10" s="83"/>
      <c r="M10" s="83"/>
      <c r="N10" s="83"/>
    </row>
    <row r="11" spans="1:14">
      <c r="A11" s="38"/>
      <c r="B11" s="38"/>
      <c r="C11" s="38" t="s">
        <v>123</v>
      </c>
      <c r="D11" s="38"/>
      <c r="E11" s="38"/>
      <c r="H11" s="83"/>
      <c r="I11" s="39"/>
      <c r="J11" s="83"/>
      <c r="K11" s="39"/>
      <c r="L11" s="83"/>
      <c r="M11" s="103"/>
      <c r="N11" s="96"/>
    </row>
    <row r="12" spans="1:14">
      <c r="A12" s="38"/>
      <c r="B12" s="38"/>
      <c r="C12" s="38"/>
      <c r="D12" s="38" t="s">
        <v>124</v>
      </c>
      <c r="E12" s="38"/>
      <c r="H12" s="83">
        <v>844</v>
      </c>
      <c r="I12" s="39"/>
      <c r="J12" s="83">
        <v>-12949</v>
      </c>
      <c r="K12" s="39"/>
      <c r="L12" s="83">
        <v>844</v>
      </c>
      <c r="M12" s="103"/>
      <c r="N12" s="96">
        <v>-12949</v>
      </c>
    </row>
    <row r="13" spans="1:14" ht="20.5" customHeight="1">
      <c r="A13" s="38"/>
      <c r="B13" s="38"/>
      <c r="C13" s="38"/>
      <c r="D13" s="38" t="s">
        <v>125</v>
      </c>
      <c r="E13" s="38"/>
      <c r="H13" s="83">
        <v>83433</v>
      </c>
      <c r="I13" s="83"/>
      <c r="J13" s="83">
        <v>82437</v>
      </c>
      <c r="K13" s="83"/>
      <c r="L13" s="83">
        <v>77907</v>
      </c>
      <c r="M13" s="83"/>
      <c r="N13" s="83">
        <v>75883</v>
      </c>
    </row>
    <row r="14" spans="1:14">
      <c r="A14" s="38"/>
      <c r="B14" s="38"/>
      <c r="C14" s="38"/>
      <c r="D14" s="38" t="s">
        <v>63</v>
      </c>
      <c r="E14" s="38"/>
      <c r="H14" s="83">
        <v>282</v>
      </c>
      <c r="I14" s="83"/>
      <c r="J14" s="83">
        <v>292</v>
      </c>
      <c r="K14" s="83"/>
      <c r="L14" s="83">
        <v>9338</v>
      </c>
      <c r="M14" s="83"/>
      <c r="N14" s="83">
        <v>0</v>
      </c>
    </row>
    <row r="15" spans="1:14">
      <c r="A15" s="38"/>
      <c r="B15" s="38"/>
      <c r="C15" s="38"/>
      <c r="D15" s="38" t="s">
        <v>126</v>
      </c>
      <c r="E15" s="38"/>
      <c r="H15" s="83">
        <v>-1062</v>
      </c>
      <c r="I15" s="83"/>
      <c r="J15" s="83">
        <v>9285</v>
      </c>
      <c r="K15" s="83"/>
      <c r="L15" s="83">
        <v>-1054</v>
      </c>
      <c r="M15" s="83"/>
      <c r="N15" s="83">
        <v>11542</v>
      </c>
    </row>
    <row r="16" spans="1:14">
      <c r="A16" s="38"/>
      <c r="B16" s="38"/>
      <c r="C16" s="38"/>
      <c r="D16" s="38" t="s">
        <v>80</v>
      </c>
      <c r="E16" s="38"/>
      <c r="H16" s="83">
        <v>0</v>
      </c>
      <c r="I16" s="83"/>
      <c r="J16" s="83">
        <v>0</v>
      </c>
      <c r="K16" s="83"/>
      <c r="L16" s="83">
        <v>-24282</v>
      </c>
      <c r="M16" s="83"/>
      <c r="N16" s="83">
        <v>0</v>
      </c>
    </row>
    <row r="17" spans="1:14">
      <c r="A17" s="38"/>
      <c r="B17" s="38"/>
      <c r="C17" s="38"/>
      <c r="D17" s="38" t="s">
        <v>127</v>
      </c>
      <c r="E17" s="38"/>
      <c r="H17" s="83">
        <v>77</v>
      </c>
      <c r="I17" s="83"/>
      <c r="J17" s="83">
        <v>-571</v>
      </c>
      <c r="K17" s="83"/>
      <c r="L17" s="83">
        <v>77</v>
      </c>
      <c r="M17" s="83"/>
      <c r="N17" s="96">
        <v>-571</v>
      </c>
    </row>
    <row r="18" spans="1:14">
      <c r="A18" s="38"/>
      <c r="B18" s="38"/>
      <c r="C18" s="38"/>
      <c r="D18" s="38" t="s">
        <v>128</v>
      </c>
      <c r="E18" s="38"/>
      <c r="H18" s="83">
        <v>817</v>
      </c>
      <c r="I18" s="83"/>
      <c r="J18" s="83">
        <v>54398</v>
      </c>
      <c r="K18" s="83"/>
      <c r="L18" s="83">
        <v>817</v>
      </c>
      <c r="M18" s="83"/>
      <c r="N18" s="83">
        <v>54398</v>
      </c>
    </row>
    <row r="19" spans="1:14">
      <c r="A19" s="38"/>
      <c r="B19" s="38"/>
      <c r="C19" s="38"/>
      <c r="D19" s="38" t="s">
        <v>129</v>
      </c>
      <c r="E19" s="38"/>
      <c r="H19" s="83"/>
      <c r="I19" s="83"/>
      <c r="J19" s="83"/>
      <c r="K19" s="83"/>
      <c r="L19" s="83"/>
      <c r="M19" s="83"/>
      <c r="N19" s="83"/>
    </row>
    <row r="20" spans="1:14">
      <c r="A20" s="38"/>
      <c r="B20" s="38"/>
      <c r="C20" s="38"/>
      <c r="D20" s="104" t="s">
        <v>130</v>
      </c>
      <c r="E20" s="38"/>
      <c r="H20" s="83">
        <v>29040</v>
      </c>
      <c r="I20" s="83"/>
      <c r="J20" s="83">
        <v>-18463</v>
      </c>
      <c r="K20" s="83"/>
      <c r="L20" s="83">
        <v>0</v>
      </c>
      <c r="M20" s="83"/>
      <c r="N20" s="83">
        <v>0</v>
      </c>
    </row>
    <row r="21" spans="1:14" ht="22" customHeight="1">
      <c r="A21" s="38"/>
      <c r="B21" s="38"/>
      <c r="C21" s="38"/>
      <c r="D21" s="38" t="s">
        <v>131</v>
      </c>
      <c r="E21" s="38"/>
      <c r="H21" s="83">
        <v>2602</v>
      </c>
      <c r="I21" s="83"/>
      <c r="J21" s="83">
        <v>4256</v>
      </c>
      <c r="K21" s="83"/>
      <c r="L21" s="83">
        <v>2602</v>
      </c>
      <c r="M21" s="83"/>
      <c r="N21" s="83">
        <v>4256</v>
      </c>
    </row>
    <row r="22" spans="1:14">
      <c r="A22" s="38"/>
      <c r="B22" s="38"/>
      <c r="C22" s="38"/>
      <c r="D22" s="38" t="s">
        <v>132</v>
      </c>
      <c r="E22" s="38"/>
      <c r="H22" s="23"/>
      <c r="I22" s="23"/>
      <c r="J22" s="83"/>
      <c r="K22" s="23"/>
      <c r="L22" s="23"/>
      <c r="M22" s="23"/>
      <c r="N22" s="32"/>
    </row>
    <row r="23" spans="1:14">
      <c r="A23" s="38"/>
      <c r="B23" s="38"/>
      <c r="C23" s="38"/>
      <c r="D23" s="104" t="s">
        <v>133</v>
      </c>
      <c r="E23" s="38"/>
      <c r="H23" s="83">
        <v>127</v>
      </c>
      <c r="I23" s="83"/>
      <c r="J23" s="83">
        <v>-1213</v>
      </c>
      <c r="K23" s="83"/>
      <c r="L23" s="83">
        <v>127</v>
      </c>
      <c r="M23" s="83"/>
      <c r="N23" s="96">
        <v>-1213</v>
      </c>
    </row>
    <row r="24" spans="1:14">
      <c r="A24" s="38"/>
      <c r="B24" s="38"/>
      <c r="C24" s="38"/>
      <c r="D24" s="38" t="s">
        <v>134</v>
      </c>
      <c r="E24" s="38"/>
      <c r="H24" s="83">
        <v>0</v>
      </c>
      <c r="I24" s="83"/>
      <c r="J24" s="83">
        <v>-594</v>
      </c>
      <c r="K24" s="83"/>
      <c r="L24" s="83">
        <v>0</v>
      </c>
      <c r="M24" s="83"/>
      <c r="N24" s="83">
        <v>-594</v>
      </c>
    </row>
    <row r="25" spans="1:14">
      <c r="A25" s="38"/>
      <c r="B25" s="38"/>
      <c r="C25" s="38"/>
      <c r="D25" s="38" t="str">
        <f>'PL-T'!A14</f>
        <v>กำไรจากการรับชำระคืนเงินลงทุนในบริษัทย่อย</v>
      </c>
      <c r="E25" s="38"/>
      <c r="H25" s="83">
        <v>0</v>
      </c>
      <c r="I25" s="83"/>
      <c r="J25" s="83">
        <v>0</v>
      </c>
      <c r="K25" s="83"/>
      <c r="L25" s="83">
        <v>-73151</v>
      </c>
      <c r="M25" s="83"/>
      <c r="N25" s="83">
        <v>0</v>
      </c>
    </row>
    <row r="26" spans="1:14">
      <c r="A26" s="38"/>
      <c r="B26" s="38"/>
      <c r="C26" s="38"/>
      <c r="D26" s="38" t="s">
        <v>135</v>
      </c>
      <c r="E26" s="38"/>
      <c r="H26" s="83">
        <v>-1118</v>
      </c>
      <c r="I26" s="83"/>
      <c r="J26" s="83">
        <v>-464</v>
      </c>
      <c r="K26" s="83"/>
      <c r="L26" s="83">
        <v>-1934</v>
      </c>
      <c r="M26" s="83"/>
      <c r="N26" s="83">
        <v>-964</v>
      </c>
    </row>
    <row r="27" spans="1:14">
      <c r="A27" s="38"/>
      <c r="B27" s="38"/>
      <c r="C27" s="38"/>
      <c r="D27" s="38" t="s">
        <v>67</v>
      </c>
      <c r="E27" s="38"/>
      <c r="H27" s="105">
        <v>751</v>
      </c>
      <c r="I27" s="83"/>
      <c r="J27" s="105">
        <v>1105</v>
      </c>
      <c r="K27" s="83"/>
      <c r="L27" s="105">
        <v>35</v>
      </c>
      <c r="M27" s="83"/>
      <c r="N27" s="105">
        <v>24</v>
      </c>
    </row>
    <row r="28" spans="1:14">
      <c r="A28" s="38"/>
      <c r="B28" s="38" t="s">
        <v>136</v>
      </c>
      <c r="C28" s="38"/>
      <c r="D28" s="38"/>
      <c r="E28" s="38"/>
      <c r="H28" s="83"/>
      <c r="I28" s="34"/>
      <c r="J28" s="83"/>
      <c r="K28" s="39"/>
      <c r="L28" s="83"/>
      <c r="M28" s="103"/>
      <c r="N28" s="83"/>
    </row>
    <row r="29" spans="1:14">
      <c r="A29" s="38"/>
      <c r="B29" s="38"/>
      <c r="C29" s="38" t="s">
        <v>137</v>
      </c>
      <c r="D29" s="38"/>
      <c r="E29" s="38"/>
      <c r="H29" s="83">
        <v>-23723</v>
      </c>
      <c r="I29" s="34"/>
      <c r="J29" s="83">
        <v>48487</v>
      </c>
      <c r="K29" s="39"/>
      <c r="L29" s="83">
        <v>-13866</v>
      </c>
      <c r="M29" s="83"/>
      <c r="N29" s="83">
        <v>51379</v>
      </c>
    </row>
    <row r="30" spans="1:14">
      <c r="A30" s="38"/>
      <c r="B30" s="38" t="s">
        <v>138</v>
      </c>
      <c r="C30" s="38"/>
      <c r="D30" s="38"/>
      <c r="E30" s="38"/>
      <c r="H30" s="80"/>
      <c r="I30" s="34"/>
      <c r="J30" s="80"/>
      <c r="K30" s="39"/>
      <c r="L30" s="80"/>
      <c r="M30" s="103"/>
      <c r="N30" s="80"/>
    </row>
    <row r="31" spans="1:14">
      <c r="A31" s="38"/>
      <c r="B31" s="38"/>
      <c r="C31" s="38" t="s">
        <v>139</v>
      </c>
      <c r="D31" s="38"/>
      <c r="E31" s="38"/>
      <c r="H31" s="83">
        <v>11531</v>
      </c>
      <c r="I31" s="83"/>
      <c r="J31" s="83">
        <v>32837</v>
      </c>
      <c r="K31" s="83"/>
      <c r="L31" s="83">
        <v>2478</v>
      </c>
      <c r="M31" s="83"/>
      <c r="N31" s="83">
        <v>32693</v>
      </c>
    </row>
    <row r="32" spans="1:14">
      <c r="A32" s="38"/>
      <c r="B32" s="38"/>
      <c r="C32" s="38" t="s">
        <v>140</v>
      </c>
      <c r="D32" s="38"/>
      <c r="E32" s="38"/>
      <c r="H32" s="83">
        <v>49634</v>
      </c>
      <c r="I32" s="83"/>
      <c r="J32" s="83">
        <v>30264</v>
      </c>
      <c r="K32" s="83"/>
      <c r="L32" s="83">
        <v>49626</v>
      </c>
      <c r="M32" s="83"/>
      <c r="N32" s="83">
        <v>28007</v>
      </c>
    </row>
    <row r="33" spans="1:14">
      <c r="A33" s="38"/>
      <c r="B33" s="38"/>
      <c r="C33" s="38" t="s">
        <v>25</v>
      </c>
      <c r="D33" s="38"/>
      <c r="E33" s="38"/>
      <c r="F33" s="8"/>
      <c r="H33" s="83">
        <v>0</v>
      </c>
      <c r="I33" s="83"/>
      <c r="J33" s="83">
        <v>-998</v>
      </c>
      <c r="K33" s="83"/>
      <c r="L33" s="83">
        <v>0</v>
      </c>
      <c r="M33" s="83"/>
      <c r="N33" s="83">
        <v>-1078</v>
      </c>
    </row>
    <row r="34" spans="1:14">
      <c r="A34" s="38"/>
      <c r="B34" s="38" t="s">
        <v>141</v>
      </c>
      <c r="C34" s="38"/>
      <c r="D34" s="38"/>
      <c r="E34" s="38"/>
      <c r="H34" s="83"/>
      <c r="I34" s="83"/>
      <c r="J34" s="83"/>
      <c r="K34" s="83"/>
      <c r="L34" s="83"/>
      <c r="M34" s="83"/>
      <c r="N34" s="83"/>
    </row>
    <row r="35" spans="1:14">
      <c r="A35" s="38"/>
      <c r="B35" s="38"/>
      <c r="C35" s="38" t="s">
        <v>30</v>
      </c>
      <c r="D35" s="38"/>
      <c r="E35" s="38"/>
      <c r="H35" s="105">
        <v>-23766</v>
      </c>
      <c r="I35" s="23"/>
      <c r="J35" s="105">
        <v>-72283</v>
      </c>
      <c r="K35" s="106"/>
      <c r="L35" s="105">
        <v>-23775</v>
      </c>
      <c r="M35" s="80"/>
      <c r="N35" s="105">
        <v>-72203</v>
      </c>
    </row>
    <row r="36" spans="1:14">
      <c r="A36" s="38"/>
      <c r="B36" s="38" t="s">
        <v>142</v>
      </c>
      <c r="C36" s="38"/>
      <c r="D36" s="38"/>
      <c r="E36" s="38"/>
      <c r="H36" s="80">
        <v>13676</v>
      </c>
      <c r="I36" s="23"/>
      <c r="J36" s="80">
        <v>38307</v>
      </c>
      <c r="K36" s="106"/>
      <c r="L36" s="80">
        <v>14463</v>
      </c>
      <c r="M36" s="80"/>
      <c r="N36" s="80">
        <v>38798</v>
      </c>
    </row>
    <row r="37" spans="1:14">
      <c r="A37" s="38"/>
      <c r="B37" s="38"/>
      <c r="C37" s="38" t="s">
        <v>143</v>
      </c>
      <c r="D37" s="38"/>
      <c r="E37" s="38"/>
      <c r="H37" s="83">
        <v>-2560</v>
      </c>
      <c r="I37" s="23"/>
      <c r="J37" s="80">
        <v>-3555</v>
      </c>
      <c r="K37" s="106"/>
      <c r="L37" s="83">
        <v>-2560</v>
      </c>
      <c r="M37" s="80"/>
      <c r="N37" s="80">
        <v>-3555</v>
      </c>
    </row>
    <row r="38" spans="1:14">
      <c r="A38" s="38"/>
      <c r="B38" s="38"/>
      <c r="C38" s="38" t="s">
        <v>144</v>
      </c>
      <c r="D38" s="38"/>
      <c r="E38" s="38"/>
      <c r="H38" s="83">
        <v>-11</v>
      </c>
      <c r="I38" s="83"/>
      <c r="J38" s="83">
        <v>-49642</v>
      </c>
      <c r="K38" s="83"/>
      <c r="L38" s="83">
        <v>-11</v>
      </c>
      <c r="M38" s="83"/>
      <c r="N38" s="83">
        <v>-49642</v>
      </c>
    </row>
    <row r="39" spans="1:14">
      <c r="A39" s="38"/>
      <c r="B39" s="38"/>
      <c r="C39" s="38" t="s">
        <v>145</v>
      </c>
      <c r="D39" s="38"/>
      <c r="E39" s="38"/>
      <c r="H39" s="83">
        <v>0</v>
      </c>
      <c r="I39" s="23"/>
      <c r="J39" s="83">
        <v>-8000</v>
      </c>
      <c r="K39" s="106"/>
      <c r="L39" s="83">
        <v>0</v>
      </c>
      <c r="M39" s="80"/>
      <c r="N39" s="83">
        <v>-8000</v>
      </c>
    </row>
    <row r="40" spans="1:14" ht="20.5">
      <c r="A40" s="45" t="s">
        <v>146</v>
      </c>
      <c r="B40" s="38"/>
      <c r="C40" s="38"/>
      <c r="D40" s="38"/>
      <c r="E40" s="38"/>
      <c r="H40" s="108">
        <v>11105</v>
      </c>
      <c r="I40" s="23"/>
      <c r="J40" s="108">
        <v>-22890</v>
      </c>
      <c r="K40" s="106"/>
      <c r="L40" s="108">
        <v>11892</v>
      </c>
      <c r="M40" s="42"/>
      <c r="N40" s="108">
        <v>-22399</v>
      </c>
    </row>
    <row r="41" spans="1:14" ht="20.5">
      <c r="A41" s="2"/>
      <c r="H41" s="101"/>
      <c r="I41" s="19"/>
      <c r="J41" s="101"/>
      <c r="K41" s="107"/>
      <c r="L41" s="101"/>
      <c r="M41" s="19"/>
      <c r="N41" s="101"/>
    </row>
    <row r="42" spans="1:14" ht="20.5">
      <c r="A42" s="2"/>
      <c r="H42" s="101"/>
      <c r="I42" s="19"/>
      <c r="J42" s="101"/>
      <c r="K42" s="107"/>
      <c r="L42" s="101"/>
      <c r="M42" s="19"/>
      <c r="N42" s="101"/>
    </row>
    <row r="43" spans="1:14" ht="20.5">
      <c r="A43" s="2"/>
      <c r="H43" s="101"/>
      <c r="I43" s="19"/>
      <c r="J43" s="101"/>
      <c r="K43" s="107"/>
      <c r="L43" s="101"/>
      <c r="M43" s="19"/>
      <c r="N43" s="101"/>
    </row>
    <row r="44" spans="1:14">
      <c r="J44" s="101"/>
      <c r="K44" s="101"/>
      <c r="N44" s="101"/>
    </row>
    <row r="45" spans="1:14" ht="20.5">
      <c r="A45" s="47" t="str">
        <f>A1</f>
        <v>บริษัท ซันไทยอุตสาหกรรมถุงมือยาง จำกัด (มหาชน) และบริษัทย่อย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20.5">
      <c r="A46" s="15" t="s">
        <v>120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20.5">
      <c r="A47" s="15" t="str">
        <f>A3</f>
        <v>สำหรับปีสิ้นสุดวันที่ 31 ธันวาคม 2566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>
      <c r="A48" s="3"/>
      <c r="B48" s="3"/>
      <c r="C48" s="3"/>
      <c r="D48" s="3"/>
      <c r="E48" s="3"/>
      <c r="G48" s="3"/>
      <c r="H48" s="3"/>
      <c r="I48" s="3"/>
      <c r="J48" s="3"/>
      <c r="K48" s="3"/>
      <c r="L48" s="3"/>
      <c r="M48" s="3"/>
      <c r="N48" s="3"/>
    </row>
    <row r="49" spans="1:14" ht="20.5" customHeight="1">
      <c r="A49" s="3"/>
      <c r="B49" s="3"/>
      <c r="C49" s="3"/>
      <c r="D49" s="3"/>
      <c r="E49" s="3"/>
      <c r="G49" s="3"/>
      <c r="H49" s="5" t="s">
        <v>3</v>
      </c>
      <c r="I49" s="5"/>
      <c r="J49" s="5"/>
      <c r="K49" s="5"/>
      <c r="L49" s="5"/>
      <c r="M49" s="5"/>
      <c r="N49" s="5"/>
    </row>
    <row r="50" spans="1:14">
      <c r="A50" s="3"/>
      <c r="B50" s="3"/>
      <c r="C50" s="3"/>
      <c r="D50" s="3"/>
      <c r="E50" s="3"/>
      <c r="G50" s="3"/>
      <c r="H50" s="109" t="s">
        <v>4</v>
      </c>
      <c r="I50" s="109"/>
      <c r="J50" s="109"/>
      <c r="K50" s="13"/>
      <c r="L50" s="88" t="s">
        <v>5</v>
      </c>
      <c r="M50" s="88"/>
      <c r="N50" s="88"/>
    </row>
    <row r="51" spans="1:14">
      <c r="H51" s="110">
        <v>2566</v>
      </c>
      <c r="J51" s="110">
        <v>2565</v>
      </c>
      <c r="K51" s="55"/>
      <c r="L51" s="110">
        <v>2566</v>
      </c>
      <c r="N51" s="11">
        <v>2565</v>
      </c>
    </row>
    <row r="52" spans="1:14" ht="20.5">
      <c r="A52" s="45" t="s">
        <v>147</v>
      </c>
      <c r="B52" s="38"/>
      <c r="C52" s="38"/>
      <c r="H52" s="111"/>
      <c r="I52" s="112"/>
      <c r="J52" s="111"/>
      <c r="K52" s="102"/>
      <c r="L52" s="111"/>
      <c r="M52" s="111"/>
      <c r="N52" s="86"/>
    </row>
    <row r="53" spans="1:14">
      <c r="A53" s="38"/>
      <c r="B53" s="38" t="s">
        <v>148</v>
      </c>
      <c r="C53" s="38"/>
      <c r="H53" s="83">
        <v>-89</v>
      </c>
      <c r="I53" s="83"/>
      <c r="J53" s="96">
        <v>17498</v>
      </c>
      <c r="K53" s="83"/>
      <c r="L53" s="83">
        <v>-89</v>
      </c>
      <c r="M53" s="83"/>
      <c r="N53" s="83">
        <v>15798</v>
      </c>
    </row>
    <row r="54" spans="1:14">
      <c r="A54" s="38"/>
      <c r="B54" s="38" t="s">
        <v>149</v>
      </c>
      <c r="C54" s="38"/>
      <c r="H54" s="83">
        <v>-10226</v>
      </c>
      <c r="I54" s="83"/>
      <c r="J54" s="83">
        <v>-85283</v>
      </c>
      <c r="K54" s="83"/>
      <c r="L54" s="83">
        <v>-10226</v>
      </c>
      <c r="M54" s="83"/>
      <c r="N54" s="83">
        <v>-85283</v>
      </c>
    </row>
    <row r="55" spans="1:14" ht="21.65" customHeight="1">
      <c r="A55" s="38"/>
      <c r="B55" s="38" t="s">
        <v>150</v>
      </c>
      <c r="C55" s="38"/>
      <c r="H55" s="83">
        <v>0</v>
      </c>
      <c r="I55" s="83"/>
      <c r="J55" s="83">
        <v>916</v>
      </c>
      <c r="K55" s="83"/>
      <c r="L55" s="83">
        <v>0</v>
      </c>
      <c r="M55" s="83"/>
      <c r="N55" s="83">
        <v>916</v>
      </c>
    </row>
    <row r="56" spans="1:14" ht="21.65" customHeight="1">
      <c r="A56" s="38"/>
      <c r="B56" s="38" t="s">
        <v>151</v>
      </c>
      <c r="C56" s="38"/>
      <c r="H56" s="83">
        <v>-2521</v>
      </c>
      <c r="I56" s="83"/>
      <c r="J56" s="83">
        <v>-44</v>
      </c>
      <c r="K56" s="83"/>
      <c r="L56" s="83">
        <v>-2521</v>
      </c>
      <c r="M56" s="83"/>
      <c r="N56" s="83">
        <v>-44</v>
      </c>
    </row>
    <row r="57" spans="1:14">
      <c r="A57" s="38"/>
      <c r="B57" s="38" t="s">
        <v>152</v>
      </c>
      <c r="C57" s="38"/>
      <c r="H57" s="83">
        <v>1105</v>
      </c>
      <c r="I57" s="83"/>
      <c r="J57" s="83">
        <v>456</v>
      </c>
      <c r="K57" s="83"/>
      <c r="L57" s="83">
        <v>1662</v>
      </c>
      <c r="M57" s="83"/>
      <c r="N57" s="83">
        <v>452</v>
      </c>
    </row>
    <row r="58" spans="1:14" ht="20.5">
      <c r="A58" s="45" t="s">
        <v>153</v>
      </c>
      <c r="B58" s="45"/>
      <c r="C58" s="45"/>
      <c r="H58" s="108">
        <v>-11731</v>
      </c>
      <c r="I58" s="34"/>
      <c r="J58" s="108">
        <v>-66457</v>
      </c>
      <c r="K58" s="34"/>
      <c r="L58" s="108">
        <v>-11174</v>
      </c>
      <c r="M58" s="42"/>
      <c r="N58" s="108">
        <v>-68161</v>
      </c>
    </row>
    <row r="59" spans="1:14" ht="20.5">
      <c r="A59" s="45" t="s">
        <v>154</v>
      </c>
      <c r="B59" s="38"/>
      <c r="C59" s="38"/>
      <c r="H59" s="42"/>
      <c r="I59" s="34"/>
      <c r="J59" s="42"/>
      <c r="K59" s="34"/>
      <c r="L59" s="42"/>
      <c r="M59" s="42"/>
      <c r="N59" s="42"/>
    </row>
    <row r="60" spans="1:14">
      <c r="A60" s="38"/>
      <c r="B60" s="38" t="s">
        <v>155</v>
      </c>
      <c r="C60" s="38"/>
      <c r="H60" s="83">
        <v>-617</v>
      </c>
      <c r="I60" s="83"/>
      <c r="J60" s="96">
        <v>-463</v>
      </c>
      <c r="K60" s="96"/>
      <c r="L60" s="96">
        <v>-617</v>
      </c>
      <c r="M60" s="96"/>
      <c r="N60" s="96">
        <v>-463</v>
      </c>
    </row>
    <row r="61" spans="1:14">
      <c r="A61" s="38"/>
      <c r="B61" s="113" t="s">
        <v>156</v>
      </c>
      <c r="C61" s="38"/>
      <c r="H61" s="105">
        <v>0</v>
      </c>
      <c r="I61" s="83"/>
      <c r="J61" s="105">
        <v>-179723.902</v>
      </c>
      <c r="K61" s="96"/>
      <c r="L61" s="105">
        <v>0</v>
      </c>
      <c r="M61" s="96"/>
      <c r="N61" s="105">
        <v>-179723.902</v>
      </c>
    </row>
    <row r="62" spans="1:14" ht="20.5">
      <c r="A62" s="45" t="s">
        <v>157</v>
      </c>
      <c r="B62" s="38"/>
      <c r="C62" s="45"/>
      <c r="F62" s="35"/>
      <c r="H62" s="105">
        <v>-617</v>
      </c>
      <c r="I62" s="34"/>
      <c r="J62" s="105">
        <v>-180186.902</v>
      </c>
      <c r="K62" s="34"/>
      <c r="L62" s="105">
        <v>-617</v>
      </c>
      <c r="M62" s="42"/>
      <c r="N62" s="105">
        <v>-180186.902</v>
      </c>
    </row>
    <row r="63" spans="1:14" ht="20.5">
      <c r="A63" s="45" t="s">
        <v>158</v>
      </c>
      <c r="B63" s="45"/>
      <c r="C63" s="45"/>
      <c r="F63" s="35"/>
      <c r="H63" s="80">
        <v>-1243</v>
      </c>
      <c r="I63" s="34"/>
      <c r="J63" s="80">
        <v>-269533.902</v>
      </c>
      <c r="K63" s="34"/>
      <c r="L63" s="80">
        <v>101</v>
      </c>
      <c r="M63" s="34"/>
      <c r="N63" s="80">
        <v>-270746.902</v>
      </c>
    </row>
    <row r="64" spans="1:14" ht="20.5">
      <c r="A64" s="45" t="s">
        <v>159</v>
      </c>
      <c r="B64" s="45"/>
      <c r="C64" s="45"/>
      <c r="F64" s="8"/>
      <c r="H64" s="83">
        <v>269454</v>
      </c>
      <c r="I64" s="83"/>
      <c r="J64" s="83">
        <v>538988</v>
      </c>
      <c r="K64" s="83"/>
      <c r="L64" s="83">
        <v>267994</v>
      </c>
      <c r="M64" s="83"/>
      <c r="N64" s="83">
        <v>538741</v>
      </c>
    </row>
    <row r="65" spans="1:14" ht="21" thickBot="1">
      <c r="A65" s="45" t="s">
        <v>160</v>
      </c>
      <c r="B65" s="45"/>
      <c r="C65" s="45"/>
      <c r="F65" s="8"/>
      <c r="H65" s="114">
        <v>268211</v>
      </c>
      <c r="I65" s="34"/>
      <c r="J65" s="114">
        <v>269454.098</v>
      </c>
      <c r="K65" s="34"/>
      <c r="L65" s="114">
        <v>268095</v>
      </c>
      <c r="M65" s="42"/>
      <c r="N65" s="114">
        <v>267994.098</v>
      </c>
    </row>
    <row r="66" spans="1:14" ht="20.5" thickTop="1">
      <c r="A66" s="38"/>
      <c r="B66" s="38"/>
      <c r="C66" s="38"/>
      <c r="H66" s="42"/>
      <c r="I66" s="34"/>
      <c r="J66" s="42"/>
      <c r="K66" s="34"/>
      <c r="L66" s="42"/>
      <c r="M66" s="42"/>
      <c r="N66" s="42"/>
    </row>
    <row r="67" spans="1:14" ht="20.5">
      <c r="A67" s="45" t="s">
        <v>161</v>
      </c>
      <c r="B67" s="38"/>
      <c r="C67" s="38"/>
      <c r="D67" s="2"/>
      <c r="H67" s="42"/>
      <c r="I67" s="23"/>
      <c r="J67" s="42"/>
      <c r="K67" s="23"/>
      <c r="L67" s="42"/>
      <c r="M67" s="42"/>
      <c r="N67" s="42"/>
    </row>
    <row r="68" spans="1:14" ht="20.5">
      <c r="A68" s="38" t="s">
        <v>162</v>
      </c>
      <c r="B68" s="38"/>
      <c r="C68" s="38"/>
      <c r="D68" s="2"/>
      <c r="H68" s="42"/>
      <c r="I68" s="23"/>
      <c r="J68" s="42"/>
      <c r="K68" s="23"/>
      <c r="L68" s="42"/>
      <c r="M68" s="42"/>
      <c r="N68" s="42"/>
    </row>
    <row r="69" spans="1:14" ht="20.5">
      <c r="A69" s="38"/>
      <c r="B69" s="38" t="s">
        <v>163</v>
      </c>
      <c r="C69" s="38"/>
      <c r="D69" s="2"/>
      <c r="H69" s="42">
        <v>1170</v>
      </c>
      <c r="I69" s="23"/>
      <c r="J69" s="42">
        <v>0</v>
      </c>
      <c r="K69" s="23"/>
      <c r="L69" s="42">
        <v>1170</v>
      </c>
      <c r="M69" s="42"/>
      <c r="N69" s="42">
        <v>0</v>
      </c>
    </row>
    <row r="70" spans="1:14" ht="20.5">
      <c r="A70" s="38"/>
      <c r="B70" s="38" t="s">
        <v>164</v>
      </c>
      <c r="C70" s="38"/>
      <c r="D70" s="2"/>
      <c r="H70" s="80">
        <v>278</v>
      </c>
      <c r="I70" s="23"/>
      <c r="J70" s="80">
        <v>-4860</v>
      </c>
      <c r="K70" s="23"/>
      <c r="L70" s="80">
        <v>278</v>
      </c>
      <c r="M70" s="42"/>
      <c r="N70" s="80">
        <v>-4860</v>
      </c>
    </row>
    <row r="71" spans="1:14" ht="20.5">
      <c r="A71" s="38"/>
      <c r="B71" s="38" t="s">
        <v>165</v>
      </c>
      <c r="C71" s="38"/>
      <c r="D71" s="2"/>
      <c r="H71" s="80">
        <v>0</v>
      </c>
      <c r="I71" s="23"/>
      <c r="J71" s="80">
        <v>1325</v>
      </c>
      <c r="K71" s="23"/>
      <c r="L71" s="80">
        <v>0</v>
      </c>
      <c r="M71" s="42"/>
      <c r="N71" s="80">
        <v>1325</v>
      </c>
    </row>
    <row r="72" spans="1:14" ht="20.5">
      <c r="A72" s="38"/>
      <c r="B72" s="38"/>
      <c r="C72" s="38"/>
      <c r="D72" s="2"/>
      <c r="H72" s="80"/>
      <c r="I72" s="23"/>
      <c r="J72" s="80"/>
      <c r="K72" s="23"/>
      <c r="L72" s="80"/>
      <c r="M72" s="42"/>
      <c r="N72" s="80"/>
    </row>
    <row r="73" spans="1:14" ht="20.5">
      <c r="A73" s="38"/>
      <c r="B73" s="38"/>
      <c r="C73" s="38"/>
      <c r="D73" s="2"/>
      <c r="H73" s="80"/>
      <c r="I73" s="23"/>
      <c r="J73" s="80"/>
      <c r="K73" s="23"/>
      <c r="L73" s="80"/>
      <c r="M73" s="42"/>
      <c r="N73" s="80"/>
    </row>
    <row r="74" spans="1:14" ht="20.5">
      <c r="A74" s="38"/>
      <c r="B74" s="38"/>
      <c r="C74" s="38"/>
      <c r="D74" s="2"/>
      <c r="H74" s="80"/>
      <c r="I74" s="23"/>
      <c r="J74" s="80"/>
      <c r="K74" s="23"/>
      <c r="L74" s="80"/>
      <c r="M74" s="42"/>
      <c r="N74" s="80"/>
    </row>
    <row r="75" spans="1:14" ht="20.5">
      <c r="A75" s="38"/>
      <c r="B75" s="38"/>
      <c r="C75" s="38"/>
      <c r="D75" s="2"/>
      <c r="H75" s="80"/>
      <c r="I75" s="23"/>
      <c r="J75" s="80"/>
      <c r="K75" s="23"/>
      <c r="L75" s="80"/>
      <c r="M75" s="42"/>
      <c r="N75" s="80"/>
    </row>
    <row r="76" spans="1:14" ht="20.5">
      <c r="A76" s="38"/>
      <c r="B76" s="38"/>
      <c r="C76" s="38"/>
      <c r="D76" s="2"/>
      <c r="H76" s="80"/>
      <c r="I76" s="23"/>
      <c r="J76" s="80"/>
      <c r="K76" s="23"/>
      <c r="L76" s="80"/>
      <c r="M76" s="42"/>
      <c r="N76" s="80"/>
    </row>
    <row r="77" spans="1:14" ht="20.5">
      <c r="A77" s="38"/>
      <c r="B77" s="38"/>
      <c r="C77" s="38"/>
      <c r="D77" s="2"/>
      <c r="H77" s="80"/>
      <c r="I77" s="23"/>
      <c r="J77" s="80"/>
      <c r="K77" s="23"/>
      <c r="L77" s="80"/>
      <c r="M77" s="42"/>
      <c r="N77" s="80"/>
    </row>
    <row r="78" spans="1:14" ht="20.5">
      <c r="A78" s="2"/>
      <c r="C78" s="2"/>
      <c r="D78" s="2"/>
      <c r="H78" s="23"/>
      <c r="I78" s="23"/>
      <c r="J78" s="23"/>
      <c r="K78" s="23"/>
      <c r="L78" s="23"/>
      <c r="M78" s="23"/>
      <c r="N78" s="23"/>
    </row>
    <row r="82" spans="1:1">
      <c r="A82" s="8" t="s">
        <v>55</v>
      </c>
    </row>
  </sheetData>
  <mergeCells count="12">
    <mergeCell ref="A45:N45"/>
    <mergeCell ref="A46:N46"/>
    <mergeCell ref="A47:N47"/>
    <mergeCell ref="H49:N49"/>
    <mergeCell ref="H50:J50"/>
    <mergeCell ref="L50:N50"/>
    <mergeCell ref="A1:N1"/>
    <mergeCell ref="A2:N2"/>
    <mergeCell ref="A3:N3"/>
    <mergeCell ref="H5:N5"/>
    <mergeCell ref="H6:J6"/>
    <mergeCell ref="L6:N6"/>
  </mergeCells>
  <pageMargins left="0.90551181102362199" right="0.196850393700787" top="0.78740157480314998" bottom="0.196850393700787" header="0.196850393700787" footer="0.196850393700787"/>
  <pageSetup paperSize="9" scale="89" firstPageNumber="12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T.</dc:creator>
  <cp:lastModifiedBy>Juthamad T.</cp:lastModifiedBy>
  <dcterms:created xsi:type="dcterms:W3CDTF">2024-02-23T08:36:59Z</dcterms:created>
  <dcterms:modified xsi:type="dcterms:W3CDTF">2024-02-23T08:48:25Z</dcterms:modified>
</cp:coreProperties>
</file>