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I:\ACC-FIN\Account\Consolidate\Online FS\2023 (2566)\YE\Thai\"/>
    </mc:Choice>
  </mc:AlternateContent>
  <xr:revisionPtr revIDLastSave="0" documentId="8_{955C9D1D-9C2B-4B2D-8958-206561926385}" xr6:coauthVersionLast="47" xr6:coauthVersionMax="47" xr10:uidLastSave="{00000000-0000-0000-0000-000000000000}"/>
  <bookViews>
    <workbookView xWindow="-108" yWindow="-108" windowWidth="23256" windowHeight="12456" tabRatio="762" activeTab="1" xr2:uid="{00000000-000D-0000-FFFF-FFFF00000000}"/>
  </bookViews>
  <sheets>
    <sheet name="BS" sheetId="1" r:id="rId1"/>
    <sheet name="PL" sheetId="2" r:id="rId2"/>
    <sheet name="Conso" sheetId="4" r:id="rId3"/>
    <sheet name="Separate" sheetId="3" r:id="rId4"/>
    <sheet name="CF" sheetId="5" r:id="rId5"/>
    <sheet name="WP_BS" sheetId="6" state="hidden" r:id="rId6"/>
    <sheet name="Sheet1" sheetId="14" state="hidden" r:id="rId7"/>
    <sheet name="WP_PL" sheetId="7" state="hidden" r:id="rId8"/>
    <sheet name="WP_CF Conso" sheetId="8" state="hidden" r:id="rId9"/>
    <sheet name="WP_CF Separate" sheetId="9" state="hidden" r:id="rId10"/>
    <sheet name="Adjust1" sheetId="10" state="hidden" r:id="rId11"/>
    <sheet name="Front end Loan" sheetId="12" state="hidden" r:id="rId12"/>
    <sheet name="Front end Bond" sheetId="13" state="hidden" r:id="rId13"/>
    <sheet name="Adjust2" sheetId="11" state="hidden" r:id="rId14"/>
  </sheets>
  <externalReferences>
    <externalReference r:id="rId15"/>
    <externalReference r:id="rId16"/>
  </externalReferences>
  <definedNames>
    <definedName name="_xlnm._FilterDatabase" localSheetId="12" hidden="1">'Front end Bond'!$A$1:$J$62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1" i="4" l="1"/>
  <c r="C31" i="5" l="1"/>
  <c r="F24" i="2" l="1"/>
  <c r="D67" i="2"/>
  <c r="K6" i="14" l="1"/>
  <c r="I6" i="14"/>
  <c r="G6" i="14"/>
  <c r="E6" i="14"/>
  <c r="G51" i="6" l="1"/>
  <c r="G62" i="6"/>
  <c r="G40" i="6"/>
  <c r="G38" i="6"/>
  <c r="G58" i="7" l="1"/>
  <c r="F58" i="7"/>
  <c r="F34" i="7"/>
  <c r="F64" i="6"/>
  <c r="F45" i="7"/>
  <c r="C93" i="5" l="1"/>
  <c r="G93" i="5"/>
  <c r="G12" i="6"/>
  <c r="G71" i="6"/>
  <c r="G39" i="6"/>
  <c r="I27" i="6"/>
  <c r="J27" i="6"/>
  <c r="J99" i="6" l="1"/>
  <c r="J98" i="6"/>
  <c r="J97" i="6"/>
  <c r="J96" i="6"/>
  <c r="I99" i="6"/>
  <c r="I98" i="6"/>
  <c r="I97" i="6"/>
  <c r="I96" i="6"/>
  <c r="J82" i="6"/>
  <c r="J81" i="6"/>
  <c r="J67" i="6"/>
  <c r="J46" i="6"/>
  <c r="J47" i="6"/>
  <c r="K23" i="4"/>
  <c r="W21" i="4"/>
  <c r="W23" i="4" l="1"/>
  <c r="Y21" i="4"/>
  <c r="C26" i="10"/>
  <c r="B26" i="10"/>
  <c r="B12" i="10"/>
  <c r="C12" i="10"/>
  <c r="E59" i="13"/>
  <c r="E61" i="13" s="1"/>
  <c r="E52" i="13"/>
  <c r="E44" i="13"/>
  <c r="E17" i="13"/>
  <c r="D16" i="12"/>
  <c r="D14" i="12"/>
  <c r="D10" i="12"/>
  <c r="D7" i="12"/>
  <c r="F86" i="11"/>
  <c r="P33" i="11"/>
  <c r="K41" i="11" s="1"/>
  <c r="O33" i="11"/>
  <c r="O86" i="11" s="1"/>
  <c r="P87" i="11" s="1"/>
  <c r="G33" i="11"/>
  <c r="F33" i="11"/>
  <c r="P30" i="11"/>
  <c r="G30" i="11"/>
  <c r="P23" i="11"/>
  <c r="G23" i="11"/>
  <c r="P20" i="11"/>
  <c r="G20" i="11"/>
  <c r="P13" i="11"/>
  <c r="P86" i="11" s="1"/>
  <c r="G13" i="11"/>
  <c r="G86" i="11" s="1"/>
  <c r="H28" i="10"/>
  <c r="G28" i="10"/>
  <c r="I28" i="10" s="1"/>
  <c r="D28" i="10"/>
  <c r="H25" i="10"/>
  <c r="G25" i="10"/>
  <c r="I25" i="10" s="1"/>
  <c r="D25" i="10"/>
  <c r="H24" i="10"/>
  <c r="G24" i="10"/>
  <c r="I24" i="10" s="1"/>
  <c r="D24" i="10"/>
  <c r="H23" i="10"/>
  <c r="G23" i="10"/>
  <c r="I23" i="10" s="1"/>
  <c r="D23" i="10"/>
  <c r="H22" i="10"/>
  <c r="G22" i="10"/>
  <c r="I22" i="10" s="1"/>
  <c r="D22" i="10"/>
  <c r="G15" i="10"/>
  <c r="C15" i="10"/>
  <c r="G11" i="10"/>
  <c r="C11" i="10"/>
  <c r="G10" i="10"/>
  <c r="C10" i="10"/>
  <c r="G9" i="10"/>
  <c r="C9" i="10"/>
  <c r="G8" i="10"/>
  <c r="C8" i="10"/>
  <c r="G87" i="11" l="1"/>
  <c r="S24" i="4" l="1"/>
  <c r="Q23" i="4"/>
  <c r="N23" i="4"/>
  <c r="G23" i="4"/>
  <c r="E23" i="4"/>
  <c r="C23" i="4"/>
  <c r="S22" i="4"/>
  <c r="S21" i="4"/>
  <c r="S20" i="4"/>
  <c r="U20" i="4" s="1"/>
  <c r="Y20" i="4" s="1"/>
  <c r="F13" i="6"/>
  <c r="I81" i="6"/>
  <c r="F42" i="6"/>
  <c r="F76" i="6"/>
  <c r="I82" i="6"/>
  <c r="F77" i="6"/>
  <c r="I67" i="6"/>
  <c r="I46" i="6"/>
  <c r="I47" i="6"/>
  <c r="F14" i="6"/>
  <c r="N20" i="3"/>
  <c r="H22" i="3"/>
  <c r="F22" i="3"/>
  <c r="F23" i="3" s="1"/>
  <c r="G118" i="1" s="1"/>
  <c r="H23" i="3"/>
  <c r="G121" i="1" s="1"/>
  <c r="D23" i="3"/>
  <c r="G117" i="1" s="1"/>
  <c r="D22" i="3"/>
  <c r="U24" i="4" l="1"/>
  <c r="Y24" i="4" s="1"/>
  <c r="S23" i="4"/>
  <c r="G59" i="7" l="1"/>
  <c r="F59" i="7"/>
  <c r="G57" i="7"/>
  <c r="F57" i="7"/>
  <c r="G56" i="7"/>
  <c r="F56" i="7"/>
  <c r="G55" i="7"/>
  <c r="F55" i="7"/>
  <c r="G54" i="7"/>
  <c r="F54" i="7"/>
  <c r="L21" i="3" s="1"/>
  <c r="G47" i="7"/>
  <c r="F47" i="7"/>
  <c r="G45" i="7"/>
  <c r="G44" i="7"/>
  <c r="F44" i="7"/>
  <c r="G42" i="7"/>
  <c r="F42" i="7"/>
  <c r="G41" i="7"/>
  <c r="F41" i="7"/>
  <c r="G39" i="7"/>
  <c r="F39" i="7"/>
  <c r="G38" i="7"/>
  <c r="F38" i="7"/>
  <c r="G37" i="7"/>
  <c r="F37" i="7"/>
  <c r="G34" i="7"/>
  <c r="G32" i="7"/>
  <c r="F32" i="7"/>
  <c r="G31" i="7"/>
  <c r="F31" i="7"/>
  <c r="G30" i="7"/>
  <c r="F30" i="7"/>
  <c r="G29" i="7"/>
  <c r="F29" i="7"/>
  <c r="G27" i="7"/>
  <c r="F27" i="7"/>
  <c r="G26" i="7"/>
  <c r="F26" i="7"/>
  <c r="G25" i="7"/>
  <c r="F25" i="7"/>
  <c r="G24" i="7"/>
  <c r="F24" i="7"/>
  <c r="G23" i="7"/>
  <c r="F23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G9" i="7"/>
  <c r="F9" i="7"/>
  <c r="G8" i="7"/>
  <c r="F8" i="7"/>
  <c r="G7" i="7"/>
  <c r="F7" i="7"/>
  <c r="G6" i="7"/>
  <c r="F6" i="7"/>
  <c r="G97" i="6"/>
  <c r="F97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0" i="6"/>
  <c r="F80" i="6"/>
  <c r="G79" i="6"/>
  <c r="F79" i="6"/>
  <c r="G78" i="6"/>
  <c r="F78" i="6"/>
  <c r="G76" i="6"/>
  <c r="G75" i="6"/>
  <c r="F75" i="6"/>
  <c r="G74" i="6"/>
  <c r="F74" i="6"/>
  <c r="G73" i="6"/>
  <c r="F73" i="6"/>
  <c r="G72" i="6"/>
  <c r="F72" i="6"/>
  <c r="F71" i="6"/>
  <c r="G70" i="6"/>
  <c r="F70" i="6"/>
  <c r="G69" i="6"/>
  <c r="F69" i="6"/>
  <c r="G77" i="6"/>
  <c r="G66" i="6"/>
  <c r="F66" i="6"/>
  <c r="G65" i="6"/>
  <c r="F65" i="6"/>
  <c r="G64" i="6"/>
  <c r="G63" i="6"/>
  <c r="F63" i="6"/>
  <c r="F62" i="6"/>
  <c r="G61" i="6"/>
  <c r="F61" i="6"/>
  <c r="G60" i="6"/>
  <c r="F60" i="6"/>
  <c r="G59" i="6"/>
  <c r="F59" i="6"/>
  <c r="G58" i="6"/>
  <c r="F58" i="6"/>
  <c r="G57" i="6"/>
  <c r="F57" i="6"/>
  <c r="G55" i="6"/>
  <c r="F55" i="6"/>
  <c r="G54" i="6"/>
  <c r="F54" i="6"/>
  <c r="G53" i="6"/>
  <c r="F53" i="6"/>
  <c r="G52" i="6"/>
  <c r="F52" i="6"/>
  <c r="F51" i="6"/>
  <c r="G45" i="6"/>
  <c r="F45" i="6"/>
  <c r="G44" i="6"/>
  <c r="F44" i="6"/>
  <c r="G43" i="6"/>
  <c r="F43" i="6"/>
  <c r="G42" i="6"/>
  <c r="F40" i="6"/>
  <c r="F39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56" i="6"/>
  <c r="F56" i="6"/>
  <c r="G41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1" i="6"/>
  <c r="G10" i="6"/>
  <c r="F26" i="6"/>
  <c r="F25" i="6"/>
  <c r="F24" i="6"/>
  <c r="F23" i="6"/>
  <c r="F22" i="6"/>
  <c r="F21" i="6"/>
  <c r="F20" i="6"/>
  <c r="F19" i="6"/>
  <c r="F18" i="6"/>
  <c r="F17" i="6"/>
  <c r="F16" i="6"/>
  <c r="F15" i="6"/>
  <c r="F12" i="6"/>
  <c r="F11" i="6"/>
  <c r="F10" i="6"/>
  <c r="E108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59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3" i="8"/>
  <c r="E12" i="8"/>
  <c r="E10" i="8"/>
  <c r="D93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3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2" i="9"/>
  <c r="D10" i="9"/>
  <c r="D4" i="6"/>
  <c r="C4" i="6"/>
  <c r="F41" i="6" s="1"/>
  <c r="L22" i="3" l="1"/>
  <c r="L23" i="3" s="1"/>
  <c r="N21" i="3"/>
  <c r="N22" i="3" s="1"/>
  <c r="N23" i="3" s="1"/>
  <c r="D29" i="2"/>
  <c r="F21" i="7"/>
  <c r="F33" i="7"/>
  <c r="G46" i="6"/>
  <c r="G47" i="6" s="1"/>
  <c r="G60" i="7"/>
  <c r="G61" i="7" s="1"/>
  <c r="G21" i="7"/>
  <c r="G33" i="7"/>
  <c r="F60" i="7"/>
  <c r="F61" i="7" s="1"/>
  <c r="J100" i="6"/>
  <c r="G96" i="6"/>
  <c r="G98" i="6" s="1"/>
  <c r="G27" i="6"/>
  <c r="I100" i="6"/>
  <c r="F46" i="6"/>
  <c r="F67" i="6"/>
  <c r="F96" i="6"/>
  <c r="F98" i="6" s="1"/>
  <c r="F27" i="6"/>
  <c r="F35" i="7"/>
  <c r="F36" i="7" s="1"/>
  <c r="F40" i="7" s="1"/>
  <c r="F43" i="7" s="1"/>
  <c r="F46" i="7" s="1"/>
  <c r="F48" i="7" s="1"/>
  <c r="G81" i="6"/>
  <c r="F81" i="6"/>
  <c r="G4" i="6"/>
  <c r="F4" i="6"/>
  <c r="E105" i="8"/>
  <c r="E14" i="8"/>
  <c r="E63" i="8"/>
  <c r="E80" i="8" s="1"/>
  <c r="D70" i="9"/>
  <c r="D14" i="9"/>
  <c r="D73" i="9"/>
  <c r="G67" i="6"/>
  <c r="E43" i="8" l="1"/>
  <c r="E58" i="8" s="1"/>
  <c r="E60" i="8" s="1"/>
  <c r="E107" i="8" s="1"/>
  <c r="E109" i="8" s="1"/>
  <c r="G35" i="7"/>
  <c r="G36" i="7" s="1"/>
  <c r="G40" i="7" s="1"/>
  <c r="G43" i="7" s="1"/>
  <c r="G46" i="7" s="1"/>
  <c r="G48" i="7" s="1"/>
  <c r="G62" i="7" s="1"/>
  <c r="F82" i="6"/>
  <c r="F99" i="6" s="1"/>
  <c r="F47" i="6"/>
  <c r="F62" i="7"/>
  <c r="G82" i="6"/>
  <c r="G99" i="6" s="1"/>
  <c r="G100" i="6" s="1"/>
  <c r="C110" i="8"/>
  <c r="F100" i="6" l="1"/>
  <c r="P15" i="3"/>
  <c r="P14" i="3"/>
  <c r="P16" i="3" s="1"/>
  <c r="P13" i="3"/>
  <c r="N17" i="3"/>
  <c r="L17" i="3"/>
  <c r="H17" i="3"/>
  <c r="F17" i="3"/>
  <c r="D17" i="3"/>
  <c r="N16" i="3"/>
  <c r="L16" i="3"/>
  <c r="J16" i="3"/>
  <c r="J17" i="3" s="1"/>
  <c r="E125" i="1"/>
  <c r="Y15" i="4"/>
  <c r="Y14" i="4"/>
  <c r="P17" i="3" l="1"/>
  <c r="Y16" i="4"/>
  <c r="Y18" i="4" s="1"/>
  <c r="C72" i="5"/>
  <c r="P21" i="3"/>
  <c r="W25" i="4"/>
  <c r="I90" i="5" l="1"/>
  <c r="E90" i="5"/>
  <c r="C90" i="5"/>
  <c r="I72" i="5"/>
  <c r="G72" i="5"/>
  <c r="E72" i="5"/>
  <c r="I31" i="5"/>
  <c r="E31" i="5"/>
  <c r="G123" i="1"/>
  <c r="E46" i="5" l="1"/>
  <c r="E48" i="5" s="1"/>
  <c r="E92" i="5" s="1"/>
  <c r="E94" i="5" s="1"/>
  <c r="I46" i="5"/>
  <c r="I48" i="5" s="1"/>
  <c r="I92" i="5" s="1"/>
  <c r="I94" i="5" s="1"/>
  <c r="C25" i="4"/>
  <c r="E25" i="4"/>
  <c r="C118" i="1" s="1"/>
  <c r="G25" i="4"/>
  <c r="C121" i="1" s="1"/>
  <c r="K25" i="4"/>
  <c r="N25" i="4"/>
  <c r="Q25" i="4"/>
  <c r="S25" i="4"/>
  <c r="C123" i="1" s="1"/>
  <c r="W18" i="4"/>
  <c r="U18" i="4"/>
  <c r="S18" i="4"/>
  <c r="N18" i="4"/>
  <c r="K18" i="4"/>
  <c r="I18" i="4"/>
  <c r="G18" i="4"/>
  <c r="E18" i="4"/>
  <c r="C18" i="4"/>
  <c r="F67" i="2"/>
  <c r="F62" i="2"/>
  <c r="J42" i="2"/>
  <c r="H42" i="2"/>
  <c r="F42" i="2"/>
  <c r="J24" i="2"/>
  <c r="H24" i="2"/>
  <c r="D24" i="2"/>
  <c r="J15" i="2"/>
  <c r="H15" i="2"/>
  <c r="F15" i="2"/>
  <c r="D15" i="2"/>
  <c r="I124" i="1"/>
  <c r="I126" i="1" s="1"/>
  <c r="E124" i="1"/>
  <c r="E126" i="1" s="1"/>
  <c r="I88" i="1"/>
  <c r="G88" i="1"/>
  <c r="E88" i="1"/>
  <c r="C88" i="1"/>
  <c r="I74" i="1"/>
  <c r="G74" i="1"/>
  <c r="E74" i="1"/>
  <c r="C74" i="1"/>
  <c r="I20" i="1"/>
  <c r="G20" i="1"/>
  <c r="E20" i="1"/>
  <c r="C20" i="1"/>
  <c r="I31" i="1"/>
  <c r="G31" i="1"/>
  <c r="E31" i="1"/>
  <c r="C31" i="1"/>
  <c r="C117" i="1" l="1"/>
  <c r="D69" i="2" s="1"/>
  <c r="I32" i="1"/>
  <c r="G32" i="1"/>
  <c r="E32" i="1"/>
  <c r="J26" i="2"/>
  <c r="J30" i="2" s="1"/>
  <c r="F26" i="2"/>
  <c r="F30" i="2" s="1"/>
  <c r="H26" i="2"/>
  <c r="H30" i="2" s="1"/>
  <c r="D26" i="2"/>
  <c r="D30" i="2" s="1"/>
  <c r="D32" i="2" s="1"/>
  <c r="E89" i="1"/>
  <c r="E127" i="1" s="1"/>
  <c r="I89" i="1"/>
  <c r="I127" i="1" s="1"/>
  <c r="G89" i="1"/>
  <c r="C89" i="1"/>
  <c r="C32" i="1"/>
  <c r="H32" i="2" l="1"/>
  <c r="H60" i="2" s="1"/>
  <c r="H69" i="2" s="1"/>
  <c r="F32" i="2"/>
  <c r="F43" i="2" s="1"/>
  <c r="J32" i="2"/>
  <c r="J43" i="2" s="1"/>
  <c r="D42" i="2"/>
  <c r="U22" i="4" s="1"/>
  <c r="Y22" i="4" s="1"/>
  <c r="C46" i="5" l="1"/>
  <c r="D62" i="2"/>
  <c r="I23" i="4"/>
  <c r="I25" i="4" s="1"/>
  <c r="H43" i="2"/>
  <c r="H65" i="2" s="1"/>
  <c r="D43" i="2"/>
  <c r="C48" i="5" l="1"/>
  <c r="C124" i="1"/>
  <c r="U23" i="4"/>
  <c r="U25" i="4" s="1"/>
  <c r="Y23" i="4"/>
  <c r="Y25" i="4" s="1"/>
  <c r="P20" i="3"/>
  <c r="P22" i="3" s="1"/>
  <c r="P23" i="3" s="1"/>
  <c r="J22" i="3"/>
  <c r="J23" i="3" s="1"/>
  <c r="G122" i="1" s="1"/>
  <c r="C126" i="1" l="1"/>
  <c r="C92" i="5"/>
  <c r="C94" i="5" s="1"/>
  <c r="G124" i="1"/>
  <c r="G126" i="1" s="1"/>
  <c r="G127" i="1" s="1"/>
  <c r="D13" i="9"/>
  <c r="B95" i="9"/>
  <c r="D89" i="9"/>
  <c r="C127" i="1" l="1"/>
  <c r="G90" i="5"/>
  <c r="D90" i="9"/>
  <c r="G31" i="5"/>
  <c r="D37" i="9"/>
  <c r="D52" i="9" s="1"/>
  <c r="D54" i="9" s="1"/>
  <c r="G46" i="5" l="1"/>
  <c r="D92" i="9"/>
  <c r="D94" i="9" s="1"/>
  <c r="G48" i="5" l="1"/>
  <c r="G92" i="5" l="1"/>
  <c r="G9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Orawan Eurumnuayrat</author>
  </authors>
  <commentList>
    <comment ref="B21" authorId="0" shapeId="0" xr:uid="{CD4FC3BE-24B9-461A-B662-498A41FA68A1}">
      <text>
        <r>
          <rPr>
            <b/>
            <sz val="9"/>
            <color indexed="81"/>
            <rFont val="Tahoma"/>
            <family val="2"/>
          </rPr>
          <t>Orawan Eurumnuayrat:</t>
        </r>
        <r>
          <rPr>
            <sz val="9"/>
            <color indexed="81"/>
            <rFont val="Tahoma"/>
            <family val="2"/>
          </rPr>
          <t xml:space="preserve">
Non Cash</t>
        </r>
      </text>
    </comment>
  </commentList>
</comments>
</file>

<file path=xl/sharedStrings.xml><?xml version="1.0" encoding="utf-8"?>
<sst xmlns="http://schemas.openxmlformats.org/spreadsheetml/2006/main" count="1727" uniqueCount="916">
  <si>
    <t>บริษัท ชาญอิสสระ ดีเวล็อปเมนท์ จำกัด (มหาชน) และบริษัทย่อย</t>
  </si>
  <si>
    <t>งบแสดงฐานะการเงิน</t>
  </si>
  <si>
    <t>ณ วันที่ 31 ธันวาคม 2566</t>
  </si>
  <si>
    <t>หมายเหตุ</t>
  </si>
  <si>
    <t>งบการเงินรวม</t>
  </si>
  <si>
    <t>งบการเงินเฉพาะกิจการ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</si>
  <si>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</si>
  <si>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</si>
  <si>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</si>
  <si>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</si>
  <si>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</si>
  <si>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</si>
  <si>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</si>
  <si>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4.3.1 และ 9</t>
  </si>
  <si>
    <t xml:space="preserve">ต้นทุนโครงการพัฒนาอสังหาริมทรัพย์เพื่อขาย </t>
  </si>
  <si>
    <t>8 และ 14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</si>
  <si>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</si>
  <si>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</si>
  <si>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</si>
  <si>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</si>
  <si>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</si>
  <si>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</si>
  <si>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</si>
  <si>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</si>
  <si>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</si>
  <si>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</si>
  <si>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</si>
  <si>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</si>
  <si>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</si>
  <si>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</si>
  <si>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</si>
  <si>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</si>
  <si>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</si>
  <si>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</si>
  <si>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</si>
  <si>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</si>
  <si>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</si>
  <si>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</si>
  <si>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</si>
  <si>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เงินกู้ยืมระยะสั้นจากบริษัทอื่น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</si>
  <si>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</si>
  <si>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ส่วนของเงินกู้ยืมระยะยาวจากบริษัทอื่นที่ถึงกำหนดชำระภายในหนึ่งปี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</si>
  <si>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</si>
  <si>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</si>
  <si>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เงินกู้ยืมระยะสั้นจากบุคคลและบริษัทที่เกี่ยวข้องกัน</t>
  </si>
  <si>
    <t>4.4.1</t>
  </si>
  <si>
    <t>เงินประกันผลงานค้างจ่าย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</si>
  <si>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</si>
  <si>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</si>
  <si>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</si>
  <si>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</si>
  <si>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เงินกู้ยืมระยะยาวจากสถาบันการเงินสุทธิจากส่วน</t>
  </si>
  <si>
    <t>ที่ถึงกำหนดชำระภายในหนึ่งปี</t>
  </si>
  <si>
    <t>เงินกู้ยืมระยะยาวจากบริษัทอื่นสุทธิจากส่วนที่ถึงกำหนดชำระภายใน
หนึ่งปี</t>
  </si>
  <si>
    <t>หุ้นกู้สุทธิจากส่วนที่ถึงกำหนดชำระภายในหนึ่งปี</t>
  </si>
  <si>
    <t>หนี้สินตามสัญญาเช่าสุทธิจากส่วนที่ถึงกำหนดชำระภายในหนึ่งปี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</si>
  <si>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</si>
  <si>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</si>
  <si>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</si>
  <si>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</si>
  <si>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</si>
  <si>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</si>
  <si>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</si>
  <si>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หน่วย : บาท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</si>
  <si>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</si>
  <si>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</si>
  <si>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</si>
  <si>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</si>
  <si>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1,909,265,122 หุ้น มูลค่าหุ้นละ 1 บาท</t>
  </si>
  <si>
    <t>หุ้นสามัญ 1,589,286,363 หุ้น มูลค่าหุ้นละ 1 บาท</t>
  </si>
  <si>
    <t>ทุนที่ออกและชำระแล้ว</t>
  </si>
  <si>
    <t>หุ้นสามัญ 1,066,595,865 หุ้น มูลค่าหุ้นละ 1 บาท</t>
  </si>
  <si>
    <t>ส่วนเกินมูลค่าหุ้น</t>
  </si>
  <si>
    <t>กำไรสะสม</t>
  </si>
  <si>
    <t xml:space="preserve">จัดสรรแล้ว 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</si>
  <si>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</si>
  <si>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</si>
  <si>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</si>
  <si>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</si>
  <si>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</si>
  <si>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</si>
  <si>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</si>
  <si>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</si>
  <si>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2566</t>
  </si>
  <si>
    <t>รายได้</t>
  </si>
  <si>
    <t xml:space="preserve">   รายได้จากการขายอสังหาริมทรัพย์</t>
  </si>
  <si>
    <t xml:space="preserve">   รายได้ค่าเช่าและค่าบริการ</t>
  </si>
  <si>
    <t xml:space="preserve">   รายได้จากการประกอบกิจการโรงแรม</t>
  </si>
  <si>
    <t xml:space="preserve">   รายได้จากการขายสินค้า</t>
  </si>
  <si>
    <t xml:space="preserve">   รายได้ค่าธรรมเนียมบริหารงานและค่าธรรมเนียมอื่น</t>
  </si>
  <si>
    <t xml:space="preserve">   รายได้อื่น</t>
  </si>
  <si>
    <t xml:space="preserve">           รวมรายได้</t>
  </si>
  <si>
    <t>ค่าใช้จ่าย</t>
  </si>
  <si>
    <t xml:space="preserve">   ต้นทุนขายอสังหาริมทรัพย์</t>
  </si>
  <si>
    <t xml:space="preserve">   ต้นทุนค่าเช่าและค่าบริการ</t>
  </si>
  <si>
    <t xml:space="preserve">   ต้นทุนจากการประกอบกิจการโรงแรม</t>
  </si>
  <si>
    <t xml:space="preserve">   ต้นทุนขายสินค้า</t>
  </si>
  <si>
    <t xml:space="preserve">   ต้นทุนในการจัดจำหน่าย</t>
  </si>
  <si>
    <t xml:space="preserve">   ค่าใช้จ่ายในการบริหาร</t>
  </si>
  <si>
    <t xml:space="preserve">          รวมค่าใช้จ่าย</t>
  </si>
  <si>
    <t>รายได้ทางการเงิน</t>
  </si>
  <si>
    <t>ต้นทุนทางการเงิน</t>
  </si>
  <si>
    <t>Link</t>
  </si>
  <si>
    <t>ขาดทุนก่อนค่าใช้จ่ายภาษีเงินได้</t>
  </si>
  <si>
    <t>ค่าใช้จ่าย (รายได้) ภาษีเงินได้</t>
  </si>
  <si>
    <t>ขาดทุนสำหรับปี</t>
  </si>
  <si>
    <t>(ขาดทุน) กำไรเบ็ดเสร็จอื่น</t>
  </si>
  <si>
    <t>.</t>
  </si>
  <si>
    <t>ไม่หมุนเวียนอื่น - สุทธิจากภาษี</t>
  </si>
  <si>
    <t>กำไรจากการตีราคาใหม่ที่ดิน - สุทธิจากภาษี</t>
  </si>
  <si>
    <t>ขาดทุนจากการวัดมูลค่าใหม่ของผลประโยชน์พนักงาน</t>
  </si>
  <si>
    <t>ที่กำหนดไว้ - สุทธิจากภาษี</t>
  </si>
  <si>
    <t>(ขาดทุน) กำไรเบ็ดเสร็จอื่นสำหรับปี - สุทธิจากภาษี</t>
  </si>
  <si>
    <t>(ขาดทุน) กำไรเบ็ดเสร็จรวมสำหรับปี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</si>
  <si>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</si>
  <si>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การแบ่งปันขาดทุน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</si>
  <si>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</si>
  <si>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</si>
  <si>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 (ขาดทุน) กำไรเบ็ดเสร็จรวม</t>
  </si>
  <si>
    <t>ขาดทุนต่อหุ้นขั้นพื้นฐาน (บาท)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</si>
  <si>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</si>
  <si>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</si>
  <si>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</si>
  <si>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รวมส่วนของ</t>
  </si>
  <si>
    <t>ส่วนได้เสีย</t>
  </si>
  <si>
    <t>รวม</t>
  </si>
  <si>
    <t>ชำระแล้ว</t>
  </si>
  <si>
    <t>มูลค่าหุ้น</t>
  </si>
  <si>
    <t>จัดสรรแล้ว</t>
  </si>
  <si>
    <t>กำไร (ขาดทุน) เบ็ดเสร็จอื่น</t>
  </si>
  <si>
    <t>รวมองค์ประกอบอื่น</t>
  </si>
  <si>
    <t>บริษัทใหญ่</t>
  </si>
  <si>
    <t>ที่ไม่มี</t>
  </si>
  <si>
    <t>ทุนสำรอง</t>
  </si>
  <si>
    <t>ส่วนเกินทุนจากการ</t>
  </si>
  <si>
    <t>ผล (ขาดทุน) กำไร</t>
  </si>
  <si>
    <t>ส่วนเกินทุน</t>
  </si>
  <si>
    <t>ของส่วนของผู้ถือหุ้น</t>
  </si>
  <si>
    <t>อำนาจควบคุม</t>
  </si>
  <si>
    <t>ตามกฎหมาย</t>
  </si>
  <si>
    <t>เปลี่ยนแปลงสัดส่วน</t>
  </si>
  <si>
    <t>จากการวัดมูลค่า</t>
  </si>
  <si>
    <t>จากการตีราคา</t>
  </si>
  <si>
    <t>การถือหุ้นในบริษัทย่อย</t>
  </si>
  <si>
    <t>สินทรัพย์ทางการเงิน</t>
  </si>
  <si>
    <t>กำไร (ขาดทุน) เบ็ดเสร็จอื่นสำหรับปี</t>
  </si>
  <si>
    <t>ส่วนที่เป็นของส่วนได้เสียที่ไม่มีอำนาจควบคุมของบริษัทย่อยเพิ่มขึ้น</t>
  </si>
  <si>
    <t>ยอดคงเหลือ ณ วันที่ 31 ธันวาคม 2565</t>
  </si>
  <si>
    <t>ขาดทุนเบ็ดเสร็จอื่นสำหรับปี</t>
  </si>
  <si>
    <t>ขาดทุนเบ็ดเสร็จรวมสำหรับปี</t>
  </si>
  <si>
    <t>ยอดคงเหลือ ณ วันที่ 31 ธันวาคม 2566</t>
  </si>
  <si>
    <t>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</si>
  <si>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</si>
  <si>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</si>
  <si>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</si>
  <si>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ปัดเศษ</t>
  </si>
  <si>
    <t>รายการปรับที่กระทบกำไร (ขาดทุน) เป็นเงินสดรับ (จ่าย)</t>
  </si>
  <si>
    <t>ปรับปรุงด้วยค่าใช้จ่าย (รายได้) ภาษีเงินได้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</si>
  <si>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</si>
  <si>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</si>
  <si>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</si>
  <si>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</si>
  <si>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</t>
  </si>
  <si>
    <t>สำหรับผลประโยชน์พนักงาน</t>
  </si>
  <si>
    <t>เงินปันผลรับจากสินทรัพย์ทางการเงินไม่หมุนเวียนอื่น</t>
  </si>
  <si>
    <t>ขาดทุน (กำไร) จากการขายอุปกรณ์และยานพาหนะ</t>
  </si>
  <si>
    <t>ขาดทุนจากการตัดจำหน่ายสินทรัพย์</t>
  </si>
  <si>
    <t>กำไรจากการยกเลิกสัญญาเช่า</t>
  </si>
  <si>
    <t>กำไรจากการเปลี่ยนแปลงเงื่อนไขในสัญญาเช่า</t>
  </si>
  <si>
    <t>ขาดทุนจากการปรับมูลค่าสินค้าคงเหลือ</t>
  </si>
  <si>
    <t>กำไรจากการได้รับงดเว้นการชำระค่าเช่าสำหรับงวดในอดีต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</si>
  <si>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</si>
  <si>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</si>
  <si>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เงินมัดจำค่าที่ดิน</t>
  </si>
  <si>
    <t>หนี้สินดำเนินงานเพิ่มขึ้น (ลดลง)</t>
  </si>
  <si>
    <t>หนี้สินที่เกิดจากสัญญา</t>
  </si>
  <si>
    <t>เงินสดรับ (จ่าย) สำหรับภาษีเงินได้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</si>
  <si>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</si>
  <si>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กระแสเงินสดจากกิจกรรมลงทุน </t>
  </si>
  <si>
    <t>เงินสดรับจากการจำหน่ายสินทรัพย์ทางการเงินหมุนเวียนอื่น</t>
  </si>
  <si>
    <t>เงินสดจ่ายสำหรับซื้อสินทรัพย์ทางการเงินหมุนเวียนอื่น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</si>
  <si>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</si>
  <si>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</si>
  <si>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เงินสดจ่ายสำหรับซื้อหุ้นเพิ่มทุนของบริษัทย่อย</t>
  </si>
  <si>
    <t>เงินสดจ่ายสำหรับสินทรัพย์ทางการเงินไม่หมุนเวียนอื่น</t>
  </si>
  <si>
    <t>เงินสดรับจากการจำหน่ายอุปกรณ์ และยานพาหนะ</t>
  </si>
  <si>
    <t>เงินสดจ่ายสำหรับซื้อที่ดิน อาคารและอุปกรณ์</t>
  </si>
  <si>
    <t>เงินสดจ่ายสำหรับซื้อสินทรัพย์ไม่มีตัวตน</t>
  </si>
  <si>
    <t>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</si>
  <si>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</si>
  <si>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</si>
  <si>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 (ลดลง)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</si>
  <si>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</si>
  <si>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</si>
  <si>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</si>
  <si>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</si>
  <si>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</si>
  <si>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</si>
  <si>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</si>
  <si>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เงินสดจ่ายจากเงินกู้ยืมระยะยาวจากบริษัทอื่น</t>
  </si>
  <si>
    <t>เงินสดจ่ายสำหรับชำระหนี้สินตามสัญญาเช่า</t>
  </si>
  <si>
    <t>เงินสดรับจากการจำหน่ายหุ้นกู้ - สุทธิจากค่าใช้จ่ายในการออกหุ้นกู้</t>
  </si>
  <si>
    <t>เงินสดจ่ายเพื่อไถ่ถอนหุ้นกู้ที่ครบกำหนด</t>
  </si>
  <si>
    <t>เงินสดรับจากหุ้นเพิ่มทุนส่วนที่เป็นของส่วนได้เสียที่ไม่มีอำนาจควบคุมของบริษัทย่อย</t>
  </si>
  <si>
    <t>ดอกเบี้ยจ่าย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</si>
  <si>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</si>
  <si>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</si>
  <si>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</si>
  <si>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PLEASE DO NOT MAKE ANY CHANGES IN THIS WORKSHEET</t>
  </si>
  <si>
    <t>ปัดบาท</t>
  </si>
  <si>
    <t>บริษัท ชาญอิสสระ ดีเวล็อปเมนท์ จำกัด (มหาชน)</t>
  </si>
  <si>
    <t>FS On 2/02/2024</t>
  </si>
  <si>
    <t>31 Dec 2023</t>
  </si>
  <si>
    <t>Balance sheet</t>
  </si>
  <si>
    <t>FS Line No.</t>
  </si>
  <si>
    <t>CID</t>
  </si>
  <si>
    <t>COST</t>
  </si>
  <si>
    <t>Consolidated</t>
  </si>
  <si>
    <t>&lt;Fomular&gt;</t>
  </si>
  <si>
    <t>CA-01</t>
  </si>
  <si>
    <t>เงินลงทุนชั่วคราว</t>
  </si>
  <si>
    <t>CA-02</t>
  </si>
  <si>
    <t>ลูกหนี้การค้าและลูกหนี้อื่น</t>
  </si>
  <si>
    <t>CA-03</t>
  </si>
  <si>
    <t>CA-04</t>
  </si>
  <si>
    <t>CA-05</t>
  </si>
  <si>
    <t>CA-06</t>
  </si>
  <si>
    <t>CA-07</t>
  </si>
  <si>
    <t>เงินให้กู้ยืมระยะสั้นแก่บริษัทร่วม</t>
  </si>
  <si>
    <t>CA-08</t>
  </si>
  <si>
    <t>เงินให้กู้ยืมระยะสั้นแก่บริษัทที่เกี่ยวข้องกัน</t>
  </si>
  <si>
    <t>CA-09</t>
  </si>
  <si>
    <t>ส่วนของเงินให้กู้ยืมระยะยาวแก่บริษัทย่อยที่ถึงกำหนดรับชำระภายในหนึ่งปี</t>
  </si>
  <si>
    <t>CA-10</t>
  </si>
  <si>
    <t>ส่วนของเงินให้กู้ยืมระยะยาวแก่บริษัทร่วมที่ถึงกำหนดรับชำระภายในหนึ่งปี</t>
  </si>
  <si>
    <t>CA-11</t>
  </si>
  <si>
    <t>ส่วนของเงินให้กู้ยืมระยะยาวแก่บริษัทที่เกี่ยวข้องกันที่ถึงกำหนดรับชำระภายในหนึ่งปี</t>
  </si>
  <si>
    <t>CA-12</t>
  </si>
  <si>
    <t>เงินมัดจำค่าที่ดิน - กิจการที่เกี่ยวข้องกัน</t>
  </si>
  <si>
    <t>CA-13</t>
  </si>
  <si>
    <t>เงินฝากธนาคารที่ใช้เป็นหลักประกัน</t>
  </si>
  <si>
    <t>CA-14</t>
  </si>
  <si>
    <t>CA-15</t>
  </si>
  <si>
    <t>สินทรัพย์ที่เกิดจากสัญญาหมุนเวียน -&gt; รายได้ค้างรับ</t>
  </si>
  <si>
    <t>CA-17</t>
  </si>
  <si>
    <t>สินทรัพย์ชีวภาพ</t>
  </si>
  <si>
    <t>CA-18</t>
  </si>
  <si>
    <t>เงินฝากธนาคารที่มีภาระค้ำประกัน</t>
  </si>
  <si>
    <t>NCA-01</t>
  </si>
  <si>
    <t>เงินให้กู้ยืมระยะยาวแก่บริษัทย่อย - สุทธิจากส่วนที่ถึงกำหนดรับชำระภายในหนึ่งปี</t>
  </si>
  <si>
    <t>NCA-02</t>
  </si>
  <si>
    <t>เงินให้กู้ยืมระยะยาวแก่บริษัทร่วม - สุทธิจากส่วนที่ถึงกำหนดรับชำระภายในหนึ่งปี</t>
  </si>
  <si>
    <t>NCA-03</t>
  </si>
  <si>
    <t>เงินให้กู้ยืมระยะยาวแก่บริษัทที่เกี่ยวข้องกัน - สุทธิจากส่วนที่ถึงกำหนดรับชำระภายในหนึ่งปี</t>
  </si>
  <si>
    <t>NCA-04</t>
  </si>
  <si>
    <t>{1}</t>
  </si>
  <si>
    <t xml:space="preserve">เงินลงทุนในบริษัทร่วม </t>
  </si>
  <si>
    <t>{2}</t>
  </si>
  <si>
    <t>เงินลงทุนในบริษัทที่เกี่ยวข้องกัน</t>
  </si>
  <si>
    <t>{3]</t>
  </si>
  <si>
    <t>NCA-05</t>
  </si>
  <si>
    <t>เงินลงทุนทั่วไป ( BKKCP  / Trust)</t>
  </si>
  <si>
    <t>CA-16</t>
  </si>
  <si>
    <t>NCA-06</t>
  </si>
  <si>
    <t>ที่ดินรอการพัฒนา</t>
  </si>
  <si>
    <t>NCA-07</t>
  </si>
  <si>
    <t>NCA-08</t>
  </si>
  <si>
    <t>NCA-09</t>
  </si>
  <si>
    <t>NCA-10</t>
  </si>
  <si>
    <t>สิทธิการใช้สินทรัพย์</t>
  </si>
  <si>
    <t>NCA-11</t>
  </si>
  <si>
    <t>ลูกหนี้การค้าและลูกหนี้ไม่หมุนเวียนอื่น</t>
  </si>
  <si>
    <t>NCA-12</t>
  </si>
  <si>
    <t>สินทรัพย์ที่เกิดจากสัญญาไม่หมุนเวียน -&gt; รายได้ค้างรับ</t>
  </si>
  <si>
    <t>NCA-13</t>
  </si>
  <si>
    <t>CL-01</t>
  </si>
  <si>
    <t>เจ้าหนี้การค้าและเจ้าหนี้อื่น</t>
  </si>
  <si>
    <t>CL-02</t>
  </si>
  <si>
    <t>เงินกู้ยืมระยะสั้นจากบริษัทอิ่น</t>
  </si>
  <si>
    <t>CL-03</t>
  </si>
  <si>
    <t>ส่วนของเจ้าหนี้เช่าซื้อที่ถึงกำหนดชำระภายในหนึ่งปี</t>
  </si>
  <si>
    <t>CL-04</t>
  </si>
  <si>
    <t>CL-05</t>
  </si>
  <si>
    <t>CL-06</t>
  </si>
  <si>
    <t>เงินกู้ยืมระยะสั้นจากบริษัทที่เกียวข้องกัน</t>
  </si>
  <si>
    <t>CL-07</t>
  </si>
  <si>
    <t>ส่วนของเงินกู้ยืมระยะยาวจากบริษัทที่เกี่ยวข้องกันที่ถึงกำหนดชำระภายในหนึ่งปี</t>
  </si>
  <si>
    <t>CL-08</t>
  </si>
  <si>
    <t xml:space="preserve">เงินมัดจำรับและเงินรับล่วงหน้าจากการขายอสังหาริมทรัพย์ </t>
  </si>
  <si>
    <t>CL-09</t>
  </si>
  <si>
    <t>CL-10</t>
  </si>
  <si>
    <t>ภาษีเงินนิติบุคคลได้ค้างจ่าย</t>
  </si>
  <si>
    <t>CL-11</t>
  </si>
  <si>
    <t>CL-12</t>
  </si>
  <si>
    <t>หนี้สินภายใต้สิทธิการใช้สินทรัพย์ที่ถึงกำหนดชำระภายใน 1 ปี</t>
  </si>
  <si>
    <t>CL-13</t>
  </si>
  <si>
    <t>หนี้สินที่เกิดจากสัญญาหมุนเวียน --&gt;&gt; รายได้รับล่วงหน้า</t>
  </si>
  <si>
    <t>CL-14</t>
  </si>
  <si>
    <t>CL-15</t>
  </si>
  <si>
    <t>กู้ยืมระยะยาวจากบริษัทอื่นที่ถึงกำหนดชำระภายในหนึ่งปี</t>
  </si>
  <si>
    <t>CL-16</t>
  </si>
  <si>
    <t>เจ้าหนี้เช่าซื้อ - สุทธิจากส่วนที่ถึงกำหนดชำระภายในหนึ่งปี</t>
  </si>
  <si>
    <t>NCL-01</t>
  </si>
  <si>
    <t>เงินกู้ยืมระยะยาวจากบริษัทอื่น - สุทธิจากส่วนที่ถึงกำหนด   ชำระภายในหนึ่งปี</t>
  </si>
  <si>
    <t>NCL-02</t>
  </si>
  <si>
    <t>เงินกู้ยืมระยะยาวจากสถาบันการเงิน</t>
  </si>
  <si>
    <t>NCL-03</t>
  </si>
  <si>
    <t>หุ้นกู้ - สุทธิจากส่วนที่ถึงกำหนดชำระภายในหนึ่งปี</t>
  </si>
  <si>
    <t>NCL-04</t>
  </si>
  <si>
    <t>เงินกู้ยืมระยะยาวจากบริษัทที่เกี่ยวข้องกัน - สุทธิ   จากส่วนที่ถึงกำหนดชำระภายในหนึ่งปี</t>
  </si>
  <si>
    <t>NCL-05</t>
  </si>
  <si>
    <t>สำรองผลประโยชน์ระยะยาวของพนักงาน</t>
  </si>
  <si>
    <t>NCL-06</t>
  </si>
  <si>
    <t>รายได้รอตัดบัญชี</t>
  </si>
  <si>
    <t>NCL-07</t>
  </si>
  <si>
    <t>NCL-08</t>
  </si>
  <si>
    <t>NCL-09</t>
  </si>
  <si>
    <t>หนี้สินภายใต้สิทธิการใช้สินทรัพย์สุทธิจากส่วนที่ถึงกำหนดชำระภายใน 1 ปี</t>
  </si>
  <si>
    <t>NCL-10</t>
  </si>
  <si>
    <t>เจ้าหนี้การค้าและเจ้าหนี้ไม่หมุนเวียนอื่น</t>
  </si>
  <si>
    <t>NCL-11</t>
  </si>
  <si>
    <t>หนี้สินที่เกิดจากสัญญาไม่หมุนเวียน</t>
  </si>
  <si>
    <t>NCL-12</t>
  </si>
  <si>
    <t xml:space="preserve">        ทุนจดทะเบียน </t>
  </si>
  <si>
    <t>SEQ-01</t>
  </si>
  <si>
    <t xml:space="preserve">     ส่วนเกินมูลค่าหุ้น</t>
  </si>
  <si>
    <t>SEQ-02</t>
  </si>
  <si>
    <t>Acturial (gain) on provision for long-term employee benefits</t>
  </si>
  <si>
    <t>&lt;กรอกข้อมูล&gt;</t>
  </si>
  <si>
    <t>ส่วนเกิน(ต่ำ) จากการวัดมูลค่าAFS</t>
  </si>
  <si>
    <t>{6}</t>
  </si>
  <si>
    <t>ส่วนเกินทุนจากการตีราคาที่ดิน</t>
  </si>
  <si>
    <t>ผลกระทบภาษีเงินได้</t>
  </si>
  <si>
    <t>หัก: หุ้นทุนซื้อคืน</t>
  </si>
  <si>
    <t xml:space="preserve">     Negative goodwill</t>
  </si>
  <si>
    <t>{4}</t>
  </si>
  <si>
    <t xml:space="preserve">     กำไรสะสม</t>
  </si>
  <si>
    <t xml:space="preserve">        จัดสรรแล้ว - สำรองตามกฎหมาย</t>
  </si>
  <si>
    <t>RES-01</t>
  </si>
  <si>
    <t xml:space="preserve">        ยังไม่ได้จัดสรร</t>
  </si>
  <si>
    <t>RE  B/F</t>
  </si>
  <si>
    <t>RE-02</t>
  </si>
  <si>
    <t xml:space="preserve">     รวมส่วนของผู้ถือหุ้นของบริษัทฯ</t>
  </si>
  <si>
    <t xml:space="preserve">     ส่วนของผู้ถือหุ้นส่วนน้อยของบริษัทย่อย</t>
  </si>
  <si>
    <t>{5}</t>
  </si>
  <si>
    <t>Recheck</t>
  </si>
  <si>
    <t>องค์ประกอบอื่นของส่วนของผู้ถือหุ้น ( B/F)</t>
  </si>
  <si>
    <t>diff ปัดหน้างบ</t>
  </si>
  <si>
    <t>Dividend paid from MI</t>
  </si>
  <si>
    <t>Year 2018</t>
  </si>
  <si>
    <t>Year 2019</t>
  </si>
  <si>
    <t>Year 2020</t>
  </si>
  <si>
    <t>Year 2021</t>
  </si>
  <si>
    <t>Year 2022</t>
  </si>
  <si>
    <t>องค์ประกอบอื่นของส่วนของผู้ถือหุ้น - AFS ( B/F)</t>
  </si>
  <si>
    <t>ส่วนเกินทุนจากการตีราคาที่ดินใน PPE</t>
  </si>
  <si>
    <t>Offset DTA</t>
  </si>
  <si>
    <t>Offset DTL</t>
  </si>
  <si>
    <r>
      <t xml:space="preserve">PL for the period </t>
    </r>
    <r>
      <rPr>
        <b/>
        <sz val="8"/>
        <color rgb="FF0000FF"/>
        <rFont val="Arial"/>
        <family val="2"/>
      </rPr>
      <t>31 Dec 23 (12 Month)</t>
    </r>
  </si>
  <si>
    <t>FS On 2/2/2024</t>
  </si>
  <si>
    <t>CID
COST</t>
  </si>
  <si>
    <t>REV-01</t>
  </si>
  <si>
    <t>REV-02</t>
  </si>
  <si>
    <t>REV-03</t>
  </si>
  <si>
    <t xml:space="preserve">   กำไรจากการจำหน่ายโรงแรมและบ้านพักตากอากาศ</t>
  </si>
  <si>
    <t>REV-04</t>
  </si>
  <si>
    <t xml:space="preserve">   รายได้ค่าบริหารงาน</t>
  </si>
  <si>
    <t>REV-05</t>
  </si>
  <si>
    <t xml:space="preserve">   รายได้จากการขายน้ำมัน</t>
  </si>
  <si>
    <t>REV-06</t>
  </si>
  <si>
    <t xml:space="preserve">   รายได้จากการขายและให้บริการอื่นในปั๊มน้ำมัน</t>
  </si>
  <si>
    <t>REV-07</t>
  </si>
  <si>
    <t>รายได้อื่น</t>
  </si>
  <si>
    <t xml:space="preserve">     รายได้ค่าธรรมเนียมบริหารงานและธรรมเนียมอืน</t>
  </si>
  <si>
    <t>OIN-01</t>
  </si>
  <si>
    <t xml:space="preserve">     เงินปันผลรับ</t>
  </si>
  <si>
    <t>OIN-02</t>
  </si>
  <si>
    <t xml:space="preserve">     ดอกเบี้ยรับ</t>
  </si>
  <si>
    <t>OIN-03</t>
  </si>
  <si>
    <t xml:space="preserve">     รายได้ค่าบริการและค่าสาธารณูปโภคจากโครงการอสังหาริมทรัพย์</t>
  </si>
  <si>
    <t>OIN-04</t>
  </si>
  <si>
    <t xml:space="preserve">     กำไรขาดทุนจากตีมุลค่ายูติธรรมจากอสังหาริมทรัพย์เพื่อการลงทุน</t>
  </si>
  <si>
    <t>OIN-05</t>
  </si>
  <si>
    <t xml:space="preserve">     รายได้อื่น</t>
  </si>
  <si>
    <t>OIN-06</t>
  </si>
  <si>
    <t xml:space="preserve">     รายได้จากการริบเงินมัดจำ</t>
  </si>
  <si>
    <t>OIN-07</t>
  </si>
  <si>
    <t xml:space="preserve">     รวมรายได้</t>
  </si>
  <si>
    <t>COS-01</t>
  </si>
  <si>
    <t>COS-02</t>
  </si>
  <si>
    <t>COS-03</t>
  </si>
  <si>
    <t xml:space="preserve">   ต้นทุนจากการขายน้ำมัน</t>
  </si>
  <si>
    <t>COS-04</t>
  </si>
  <si>
    <t xml:space="preserve">   ต้นทุนจากการขายและให้บริการอื่นในปั๊มน้ำมัน</t>
  </si>
  <si>
    <t>COS-05</t>
  </si>
  <si>
    <t xml:space="preserve">         ค่าใช้จ่ายในการขาย</t>
  </si>
  <si>
    <r>
      <t xml:space="preserve">                     Real Estate   </t>
    </r>
    <r>
      <rPr>
        <sz val="8"/>
        <color indexed="10"/>
        <rFont val="Arial"/>
        <family val="2"/>
      </rPr>
      <t xml:space="preserve"> (ภาษีธุรกิจเฉพาะ+ค่าธรรมเนียมการโอน)</t>
    </r>
  </si>
  <si>
    <t>SEL-01</t>
  </si>
  <si>
    <t xml:space="preserve">                     Rental</t>
  </si>
  <si>
    <t>SEL-02</t>
  </si>
  <si>
    <t xml:space="preserve">                     Hotel</t>
  </si>
  <si>
    <t>SEL-03</t>
  </si>
  <si>
    <t xml:space="preserve">                     Other</t>
  </si>
  <si>
    <t>SEL-04</t>
  </si>
  <si>
    <t xml:space="preserve">         รวมค่าใช้จ่ายในการขาย</t>
  </si>
  <si>
    <t xml:space="preserve">   ค่าใช้จ่ายในบริหาร</t>
  </si>
  <si>
    <t>ADM-01</t>
  </si>
  <si>
    <t xml:space="preserve">     รวมค่าใช้จ่าย</t>
  </si>
  <si>
    <t>กำไร (ขาดทุน) ก่อนส่วนแบ่งกำไรจากเงินลงทุน
ในบริษัทร่วม ค่าใช้จ่ายทางการเงินและค่าใช้จ่ายภาษีเงินได้</t>
  </si>
  <si>
    <t>ส่วนแบ่งกำไรจากเงินลงทุนในบริษัทร่วม</t>
  </si>
  <si>
    <t>S-01</t>
  </si>
  <si>
    <t>กำไรที่ยังไม่ได้รับรู้จากการขายเงินลงทุน</t>
  </si>
  <si>
    <t>S-03</t>
  </si>
  <si>
    <t>กำไรจากการเปลี่ยนแปลงประเภทเงินลงทุน</t>
  </si>
  <si>
    <t>S-04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</si>
  <si>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</si>
  <si>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ค่าใช้จ่ายทางการเงิน - ดอกเบี้ยจ่าย</t>
  </si>
  <si>
    <t>FIN-01</t>
  </si>
  <si>
    <t xml:space="preserve">   ค่าใช้จ่ายทางการเงิน - ค่าธรรมเนียม</t>
  </si>
  <si>
    <t>FEE-01</t>
  </si>
  <si>
    <t>กำไร(ขาดทุน)ก่อนค่าใช้จ่ายภาษีเงินได้</t>
  </si>
  <si>
    <t xml:space="preserve"> ค่าใช้จ่าย (รายได้)ภาษีเงินได้</t>
  </si>
  <si>
    <t>TAX-01</t>
  </si>
  <si>
    <t xml:space="preserve"> ผลกระทบจากการปรับ Deferred Tax (DTL+, DTA-)</t>
  </si>
  <si>
    <t>TAX-02</t>
  </si>
  <si>
    <t>กำไร(ขาดทุน) สำหรับปี</t>
  </si>
  <si>
    <t>กำไร(ขาดทุน) ส่วนที่เป็นของผู้มีส่วนได้เสียที่ไม่มีอำนาจควบคุมของบริษัทย่อย</t>
  </si>
  <si>
    <t>S-02</t>
  </si>
  <si>
    <r>
      <t>รายการที่จะ</t>
    </r>
    <r>
      <rPr>
        <b/>
        <sz val="8"/>
        <color rgb="FFFF0000"/>
        <rFont val="Arial"/>
        <family val="2"/>
      </rPr>
      <t>ถูกบันทึก</t>
    </r>
    <r>
      <rPr>
        <b/>
        <sz val="8"/>
        <rFont val="Arial"/>
        <family val="2"/>
      </rPr>
      <t>ในส่วนของกำไรหรือขาดทุนในภายหลัง</t>
    </r>
  </si>
  <si>
    <t>รายการที่จะถูกบันทึกในส่วนของกำไรหรือขาดทุนในภายหลัง - สุทธิจากภาษี</t>
  </si>
  <si>
    <r>
      <t>รายการที่จะ</t>
    </r>
    <r>
      <rPr>
        <b/>
        <sz val="8"/>
        <color rgb="FFFF0000"/>
        <rFont val="Arial"/>
        <family val="2"/>
      </rPr>
      <t>ไม่ถูกบันทึก</t>
    </r>
    <r>
      <rPr>
        <b/>
        <sz val="8"/>
        <rFont val="Arial"/>
        <family val="2"/>
      </rPr>
      <t>ในส่วนของกำไรหรือขาดทุนในภายหลัง</t>
    </r>
  </si>
  <si>
    <t>กำไร (ขาดทุน)จากการวัดมูลค่าเงินลงทุนในหลักทรัพย์เผื่อขาย</t>
  </si>
  <si>
    <t>OCI-01</t>
  </si>
  <si>
    <t xml:space="preserve">หัก: ผลกระทบของภาษีเงินได้ </t>
  </si>
  <si>
    <t>OCT-01 x 20%</t>
  </si>
  <si>
    <t>OCI-02</t>
  </si>
  <si>
    <t>หัก: ผลกระทบของภาษีเงินได้</t>
  </si>
  <si>
    <t>OCT-02 x 20%</t>
  </si>
  <si>
    <t>กำไร (ขาดทุน)จากการประมาณการตามหลักคณิตศาสตร์ประกันภัย</t>
  </si>
  <si>
    <t>OCI-03</t>
  </si>
  <si>
    <t>OCT-03 x 20%</t>
  </si>
  <si>
    <t>รายการที่จะไม่ถูกบันทึกในส่วนของกำไรหรือขาดทุนในภายหลัง - สุทธิจากภาษี</t>
  </si>
  <si>
    <t>กำไรขาดทุนเบ็ดเสร็จรวมสำหรับปี</t>
  </si>
  <si>
    <t>RE Reconciliation B/F --&gt; C/F</t>
  </si>
  <si>
    <t>กำไรสะสมยกมา ณ วันที่ 1 มกราคม</t>
  </si>
  <si>
    <t xml:space="preserve">   กำไรขาดทุนสำหรับปี</t>
  </si>
  <si>
    <t xml:space="preserve">   กำไรขาดทุนเบ็ดเสร็จอื่นสำหรับปี - Companny</t>
  </si>
  <si>
    <t xml:space="preserve">   กำไรขาดทุนเบ็ดเสร็จอื่นสำหรับปี - OCI</t>
  </si>
  <si>
    <t xml:space="preserve">โอนสำรองหุ้นทุนซื้อคืนเป็นกำไรสะสมที่ยังไม่ได้จัดสรร </t>
  </si>
  <si>
    <t xml:space="preserve">จ่ายเงินปันผล </t>
  </si>
  <si>
    <t xml:space="preserve">   เงินสดปันผล</t>
  </si>
  <si>
    <t xml:space="preserve">   หุ้นปันผล</t>
  </si>
  <si>
    <t>ผลขาดทุนจากการขายหุ้นทุนซื้อคืน</t>
  </si>
  <si>
    <t xml:space="preserve">   โอนกำไรสะสมที่ยังไม่ได้จัดสรรเป็นสำรองตามกฏหมาย</t>
  </si>
  <si>
    <t>กำไรสะสมยกไป ณ วันที่ 31 ธันวาคม</t>
  </si>
  <si>
    <t>Q1</t>
  </si>
  <si>
    <t>Diff-Q2</t>
  </si>
  <si>
    <t>สำหรับงวดสิ้นสุดวันที่ 31 ธันวาคม 2566</t>
  </si>
  <si>
    <t>"ยังไม่ได้ตรวจสอบ"</t>
  </si>
  <si>
    <t>บาท</t>
  </si>
  <si>
    <t>บาท (round)</t>
  </si>
  <si>
    <t>กำไร (ขาดทุน) สำหรับงวด</t>
  </si>
  <si>
    <t>รายการปรับที่กระทบ กำไร(ขาดทุน) เป็นเงินสดรับรับ (จ่าย)</t>
  </si>
  <si>
    <t>ปรับปรุงด้วย (รายได้) ค่าใช้จ่ายภาษีเงินได้</t>
  </si>
  <si>
    <t>ค่าตัดจำหน่ายสิทธิการใช้สินทรัพย์ - Group ในค่าเสื่อมราคา</t>
  </si>
  <si>
    <t xml:space="preserve">ตัดจำหน่าย Intangible assets </t>
  </si>
  <si>
    <t xml:space="preserve">ค่าธรรมเนียมการกู้ยืมจากสถาบันการเงิน+บริษัทอื่น </t>
  </si>
  <si>
    <t>ค่าใช้จ่ายในการออกหุ้นกู้</t>
  </si>
  <si>
    <t xml:space="preserve">ค่าธรรมเนียมหุ้นกู้ตัดจำหน่าย </t>
  </si>
  <si>
    <t>โอนกลับหนี้สงสัยจะสูญ --&gt;&gt; ขาดทุนจากการด้อยค่าของสินทรัพย์</t>
  </si>
  <si>
    <t>ค่าเผื่อการด้อยค่าเงินให้กู้ยืมแก่บริษัทที่เกี่ยวข้องกัน</t>
  </si>
  <si>
    <t>ขาดทุนจากการด้อยค่าซึ่งเป็นไปตาม TFRS9</t>
  </si>
  <si>
    <t>ค่าใช้จ่ายจากการประมาณหนี้สินไม่หมุนเวียนสำหรับผลประโยชน์พนักงาน</t>
  </si>
  <si>
    <t>ขาดทุนจากการตีมูลค่าสินทรัพย์ทางการเงินหมุนเวียนอื่น</t>
  </si>
  <si>
    <t>(กำไร)ขาดทุนที่ยังไม่เกิดขึ้นจากอัตราแลกเปลี่ยนเงินตราต่างประเทศ</t>
  </si>
  <si>
    <t>(กำไร)ขาดทุนจากการวัดมูลค่ายุติธรรมของอสังหาริมทรัพย์เพื่อการลงทุน</t>
  </si>
  <si>
    <t>ผลขาดทุนจากการตีราคาสินค้าลดลง</t>
  </si>
  <si>
    <t>(กำไร)ขาดทุนจากการจำหน่ายสินทรัพย์ทางการเงินหมุนเวียน</t>
  </si>
  <si>
    <t>(กำไร)ขาดทุนจากการจำหน่ายเงินลงทุนในบริษัทร่วม</t>
  </si>
  <si>
    <t>(กำไร)จากการต่อรองส่วนลดค่าเช่าตามสัญญา</t>
  </si>
  <si>
    <t>เงินปันผลรับจากบริษัทย่อย</t>
  </si>
  <si>
    <t>เงินปันผลรับจากบริษัทอื่น</t>
  </si>
  <si>
    <t>กำไร(ขาดทุน)จากการจำหน่ายที่ดิน อาคาร และอุปกรณ์</t>
  </si>
  <si>
    <t>กำไร(ขาดทุน)จากการตัดจำหน่ายสินทรัพย์ไม่มีตัวตน</t>
  </si>
  <si>
    <t>กำไรจากการจำหน่ายสินทรัพย์สิทธิการใช้</t>
  </si>
  <si>
    <t>กำไรจากการเปลี่ยนแปลงสัญญาเช่า</t>
  </si>
  <si>
    <t>กำไร(ขาดทุน)จากการตัดจ่ายสินทรัพย์ไม่มีตัวตน</t>
  </si>
  <si>
    <t>กำไร(ขาดทุน) ที่ยังไม่เกืดขึ้นจากการวัดมูลค่า Digital Coin</t>
  </si>
  <si>
    <t>อื่นๆ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</si>
  <si>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</si>
  <si>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</si>
  <si>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</si>
  <si>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เงินมัดจำรับและเงินรับล่วงหน้าจากการขายอสังหาริมทรัพย์</t>
  </si>
  <si>
    <t>เงินสดจ่ายจากเงินเกษียนพนักงาน</t>
  </si>
  <si>
    <t xml:space="preserve"> เงินสดรับได้มาจาก (ใช้ไป) ในกิจกรรมดำเนินงาน</t>
  </si>
  <si>
    <t>เงินสดจ่ายจากภาษีเงินได้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</si>
  <si>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</si>
  <si>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</si>
  <si>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 (เพิ่มขึ้น) ลดลง</t>
  </si>
  <si>
    <t>เงินสดรับจากสินทรัพย์ทางการเงินหมุนเวียนอื่น</t>
  </si>
  <si>
    <t>เงินสดจ่ายจากสินทรัพย์ทางการเงินหมุนเวียนอื่น</t>
  </si>
  <si>
    <t>เงินสดจ่ายจากเงินให้กู้ยืมระยะสั้นแก่บริษัทย่อย</t>
  </si>
  <si>
    <t>เงินสดจ่ายซื้อสินทรัพย์ทางการเงินไม่หมุนเวียนอื่น</t>
  </si>
  <si>
    <t>เงินลงทุนในบริษัทย่อยเพิ่มขึ้น</t>
  </si>
  <si>
    <t>ซื้ออสังหาริมทรัพย์เพื่อการลงทุน</t>
  </si>
  <si>
    <t>เงินสดรับจาการขายอสังหาริมทรัพย์เพื่อการลงทุน</t>
  </si>
  <si>
    <t>เงินสดจ่ายสำหรับซื้อที่ดินรอการพัฒนา</t>
  </si>
  <si>
    <t>เงินสดรับสำหรับขายที่ดิน อาคารและอุปกรณ์</t>
  </si>
  <si>
    <t>เงินสดรับจาการจำหน่ายสินทรัพย์สิทธิการใช้</t>
  </si>
  <si>
    <t>จ่ายเงินค่าที่ดินและเงินมัดจำค่าที่ดิน</t>
  </si>
  <si>
    <t>เงินสดรับจากดอกเบี้ย</t>
  </si>
  <si>
    <t>เงินสดรับจากการออกตั๋วสัญญาใช้เงิน</t>
  </si>
  <si>
    <t>ชำระคืนหนี้สินภายใต้สัญญาเช่าซื้อ</t>
  </si>
  <si>
    <t>ชำระคืนหนี้สินภายใต้สิทธิการใช้สินทรัพย์</t>
  </si>
  <si>
    <t>ชำระคืนเงินกู้ยืมระยะสั้นจากบริษัทอื่น</t>
  </si>
  <si>
    <t>เงินสดรับจากเงินกู้ยืมระยะสั้นจากบริษัทที่เกี่ยวข้อง</t>
  </si>
  <si>
    <t>ชำระคืนเงินกู้ยืมระยะสั้นจากบริษัทที่เกี่ยวข้อง</t>
  </si>
  <si>
    <t>ชำระเงินคืนเงินกู้ยืมระยะสั้นจากสถาบันการเงิน</t>
  </si>
  <si>
    <t>เงินสดรับจากเงินกู้ยืมระยะยาวจากสถาบันการเงิน (สุทธิจากค่าธรรมเนียม)</t>
  </si>
  <si>
    <t>ชำระคืนเงินกู้ยืมระยะยาวจากสถาบันการเงิน</t>
  </si>
  <si>
    <t>ชำระคืนเงินกู้ยืมระยะยาวจากบริษัทที่เกี่ยวข้อง</t>
  </si>
  <si>
    <t xml:space="preserve">เงินสดรับจากการออกหุ้นกู้ </t>
  </si>
  <si>
    <t xml:space="preserve">เงินสดจ่ายชำระหุ้นกู้ </t>
  </si>
  <si>
    <t>เงินสดรับจากการออกหุ้นสามัญ</t>
  </si>
  <si>
    <t>ส่วนของผู้มีส่วนได้เสียที่ไม่มีอำนาจควบคุมของบริษัทย่อยเพิ่มขึ้น</t>
  </si>
  <si>
    <t>เงินสดจ่ายค่าธรรมเนียมในการออกหุ้นกู้</t>
  </si>
  <si>
    <t>จ่ายปันผล</t>
  </si>
  <si>
    <t>เงินสดจากดอกเบี้ยจ่าย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</si>
  <si>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</si>
  <si>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</si>
  <si>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</si>
  <si>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 xml:space="preserve"> </t>
  </si>
  <si>
    <t>ok</t>
  </si>
  <si>
    <t>ดูหมายเหตุประกอบงบการเงินแบบย่อ</t>
  </si>
  <si>
    <t>บาท (Round)</t>
  </si>
  <si>
    <t>กำไร(ขาดทุน)สำหรับงวด</t>
  </si>
  <si>
    <t>รายการปรับกระทบ กำไร(ขาดทุน) เป็นเงินสดรับ(จ่าย)</t>
  </si>
  <si>
    <t>ค่าตัดจำหน่ายสิทธิการใช้สินทรัพย์ ( group ค่าเสื่อมราคา)</t>
  </si>
  <si>
    <t>ตัดจำหน่าย Intangible assets และ ROU</t>
  </si>
  <si>
    <t>ค่าตัดจำหน่ายในการออกหุ้นกู้</t>
  </si>
  <si>
    <t>ค่าธรรมเนียมหุ้นกู้ตัดจำหน่าย</t>
  </si>
  <si>
    <t>ค่าตัดจำหน่ายค่าใช้จ่ายในการกู้ยืมเงินจากสถาบันการเงิน</t>
  </si>
  <si>
    <t>(กลับรายการ)ขาดทุนจากการปรับมูลค่าสินค้าคงเหลือ</t>
  </si>
  <si>
    <t>(กำไร) ขาดทุนจากการตีมูลค่ายุติธรรมของอสังหาริมทรัพย์เพื่อการลงทุน</t>
  </si>
  <si>
    <t>โอนกลับหนี้สงสัยจะสูญ</t>
  </si>
  <si>
    <t>ค่าใช้จ่ายจากภาระผูกพันผลประโยชน์พนักงาน</t>
  </si>
  <si>
    <t>เงินปันผลรับจาก BKKCP</t>
  </si>
  <si>
    <t>(กำไร) -ขาดทุนที่ยังไม่เกิดขึ้นจากการวัดมูลค่าสินทรัพย์ทางการเงินหมุนเวียน +IRD</t>
  </si>
  <si>
    <t>กำไรที่ยังไม่เกิดขึ้นจากอัตราแลกเปลี่ยน</t>
  </si>
  <si>
    <t>กำไรจากการจำหน่ายเสินทรัพย์ทางการเงินหมุนเวียน</t>
  </si>
  <si>
    <t>กำไรจากการจำหน่ายเงินลงทุนในบริษัทร่วม</t>
  </si>
  <si>
    <t>(กำไร) ขาดทุนจากการจำหน่ายสินทรัพย์</t>
  </si>
  <si>
    <t>(กำไร) ขาดทุนที่ยังไม่เกิดขึ้นจากการวัดมูลค่า Digital Coin</t>
  </si>
  <si>
    <t>เงินสดรับจากสินทรัพย์ทางการเงินหมุนเวียน</t>
  </si>
  <si>
    <t>เงินสดจ่ายจากสินทรัพย์ทางการเงินหมุนเวียน</t>
  </si>
  <si>
    <t>เงินสดรับจากเงินให้กู้ยืมระยะยาวแก่บริษัทย่อย</t>
  </si>
  <si>
    <t>เงินสดจ่ายซื้อเงินลงทุนในบริษัทย่อย</t>
  </si>
  <si>
    <t>เงินสดรับสำหรับจำหน่ายที่ดิน อาคารและอุปกรณ์</t>
  </si>
  <si>
    <t>เงินสดรับสำหรับจำหน่ายสินทรัพย์สิทธิการใช้</t>
  </si>
  <si>
    <t>เงินเบิกเกินบัญชีจากสถาบันการเงินเพิ่มขึ้น</t>
  </si>
  <si>
    <t>ชำระคืนเงินกู้ยืมระยะสั้นจากสถาบันการเงิน</t>
  </si>
  <si>
    <t>เงินสดรับจากเงินกู้ยืมระยะยาวจากบริษัทย่อย</t>
  </si>
  <si>
    <t>เงินสดรับจากการออกหุ้นกู้ (สุทธิจากค่าใช้จ่ายในการออกหุ้นกู้)</t>
  </si>
  <si>
    <t>เงินสดจ่ายชำระคืนหุ้นกู้</t>
  </si>
  <si>
    <t>เงินสดรับจากการออกหุ้นทุน (หุ้นสามัญ)</t>
  </si>
  <si>
    <t>เงินปันผลจ่าย</t>
  </si>
  <si>
    <t>จ่ายดอกเบี้ยเป็นเงินสด</t>
  </si>
  <si>
    <t>Charnissara Development PCL.</t>
  </si>
  <si>
    <t>Point :</t>
  </si>
  <si>
    <t>Front end fee - Bond  แสดงรายการในส่วนของ Adm (ถึง Q1 '2023)</t>
  </si>
  <si>
    <t>Adjust :</t>
  </si>
  <si>
    <t>Front end fee - Bond  แสดงรายการในส่วนของ Interest (Q2'2023 เป็นต้นไป)</t>
  </si>
  <si>
    <t>Unit : พันบาท</t>
  </si>
  <si>
    <t>Year 2022 (Accum)</t>
  </si>
  <si>
    <t>Adm</t>
  </si>
  <si>
    <t xml:space="preserve">Cash </t>
  </si>
  <si>
    <t>Non cash</t>
  </si>
  <si>
    <t>Year 2022 (by Q)</t>
  </si>
  <si>
    <t>Q2</t>
  </si>
  <si>
    <t>Q3</t>
  </si>
  <si>
    <t>Q4</t>
  </si>
  <si>
    <t>Year 2023 (Accum)</t>
  </si>
  <si>
    <t>Year 2023 (by Q)</t>
  </si>
  <si>
    <t>Front end fee - loan  แสดงรายการในส่วนของ Adm / Interest (ถึง Q1 '2023)</t>
  </si>
  <si>
    <t>Front end fee - loan  แสดงรายการในส่วนของ Interest (Q2'2023 เป็นต้นไป)</t>
  </si>
  <si>
    <t>Interest</t>
  </si>
  <si>
    <t>Total</t>
  </si>
  <si>
    <t>AccountNo</t>
  </si>
  <si>
    <t>AccountName</t>
  </si>
  <si>
    <t>Naration</t>
  </si>
  <si>
    <t>Amount_EX</t>
  </si>
  <si>
    <t>RefNo</t>
  </si>
  <si>
    <t>DocNo</t>
  </si>
  <si>
    <t>JournalNo</t>
  </si>
  <si>
    <t>JournalDate</t>
  </si>
  <si>
    <t>PeriodNo</t>
  </si>
  <si>
    <t>59410</t>
  </si>
  <si>
    <t>ค่าธรรมเนียมธนาคาร</t>
  </si>
  <si>
    <t>บันทึกตัดจ่ายค่าใช้จ่ายล่วงหน้าเป็นค่าใช้จ่าย 1/65 ค่าธรรมเนียม Front end fee</t>
  </si>
  <si>
    <t>FRONT END FEE</t>
  </si>
  <si>
    <t>1/65</t>
  </si>
  <si>
    <t>GJ-65010015</t>
  </si>
  <si>
    <t>31/01/65</t>
  </si>
  <si>
    <t>บันทึกตัดจ่ายค่าใช้จ่ายล่วงหน้าเป็นค่าใช้จ่าย 2/65 ค่าธรรมเนียม Front end fee</t>
  </si>
  <si>
    <t>2/65</t>
  </si>
  <si>
    <t>GJ-65020021</t>
  </si>
  <si>
    <t>28/02/65</t>
  </si>
  <si>
    <t>บันทึกตัดจ่ายค่าใช้จ่ายจ่ายล่วงหน้าเป็นค่าใช้จ่าย 3/65 (ค่าธรรมเนียมเงินกู้ Front end fee)</t>
  </si>
  <si>
    <t>3/65</t>
  </si>
  <si>
    <t>GJ-65030021</t>
  </si>
  <si>
    <t>31/03/65</t>
  </si>
  <si>
    <t>บันทึกตัดจ่ายค่าใช้จ่ายจ่ายล่วงหน้า ค่าธรรมเนียม front end fee scb เพิ่มเติม(วงเงินกู้ยืม500MB.)และวงเงินกู้ยืม 103MB.) Master Q1-22  Adj.3</t>
  </si>
  <si>
    <t>วงเงิน500MB.</t>
  </si>
  <si>
    <t>GJ-65030084</t>
  </si>
  <si>
    <t>วงเงิน103MB.</t>
  </si>
  <si>
    <t>Q1'22</t>
  </si>
  <si>
    <t>บันทึกตัดจ่ายค่าใช้จ่ายจ่ายล่วงหน้าเป็นค่าใชจ่าย 8/65 (ค่าธรรมเนียม Front end Fee) เงินกู้ยืม SCB วงเงินกู้ 200 ล. สัญญาลงวันที่ 3/8/65-3/8/66 (1ปี)</t>
  </si>
  <si>
    <t>SCB-FRONT END FEE</t>
  </si>
  <si>
    <t>8/65</t>
  </si>
  <si>
    <t>GJ-65080017</t>
  </si>
  <si>
    <t>31/08/65</t>
  </si>
  <si>
    <t>บันทึกตัดจ่ายค่าใช้จ่ายล่วงหน้าเป็นค่าใช้จ่าย 9/65 ค่าธรรมเนียม Front end fee</t>
  </si>
  <si>
    <t>FRON END FEE</t>
  </si>
  <si>
    <t>9/65</t>
  </si>
  <si>
    <t>GJ-65090022</t>
  </si>
  <si>
    <t>30/09/65</t>
  </si>
  <si>
    <t>Q3'22</t>
  </si>
  <si>
    <t>บันทึกตัดจ่ายค่าใช้จ่ายล่วงหน้าเป็นค่าใช้จ่าย 10/65 ค่าธรรมเนียม Front end fee</t>
  </si>
  <si>
    <t>10/65</t>
  </si>
  <si>
    <t>GJ-65100017</t>
  </si>
  <si>
    <t>31/10/65</t>
  </si>
  <si>
    <t>บันทึกตัดจ่ายค่าใช้จ่ายล่วงหน้าเป็นค่าใช้จ่าย 11/65 ค่าธรรมเนียม Front end fee</t>
  </si>
  <si>
    <t>11/65</t>
  </si>
  <si>
    <t>GJ-65110008</t>
  </si>
  <si>
    <t>30/11/65</t>
  </si>
  <si>
    <t>บันทึกตัดจ่ายค่าใช้จ่ายล่วงหน้าเป็นค่าใช้จ่าย 12/65 ค่าธรรมเนียม Front end fee</t>
  </si>
  <si>
    <t>12/65</t>
  </si>
  <si>
    <t>GJ-65120021</t>
  </si>
  <si>
    <t>31/12/65</t>
  </si>
  <si>
    <t>Q4'22</t>
  </si>
  <si>
    <t>Q1-Q4'22</t>
  </si>
  <si>
    <t>CodeName</t>
  </si>
  <si>
    <t>59206</t>
  </si>
  <si>
    <t>ค่าธรรมเนียมจัดการตราสารหนี้</t>
  </si>
  <si>
    <t>บันทึกตัดจ่ายค่าใช้จ่ายล่วงหน้าเป็นค่าใช้จ่าย 1/65  (การเสนอขายหุ้นกู้)</t>
  </si>
  <si>
    <t>GJ-65010014</t>
  </si>
  <si>
    <t>บริษัทหลักทรัพย์ เอเซีย พลัส จำกัด</t>
  </si>
  <si>
    <t>บันทึกตัดจ่ายค่าใช้จ่ายจ่ายล่วงหน้าเป็นค่าใช้จ่าย 1/65 (การเสนอขายหุ้นกู้) เพิ่มเติม</t>
  </si>
  <si>
    <t>GJ-65010047</t>
  </si>
  <si>
    <t>Issara Junfa Co.,Ltd.</t>
  </si>
  <si>
    <t>Rev.ค่า Villa Insurance คุ้มครองวันที่ 29/1/21-31/3/21 และ 31/3/21-31/3/22 (บจ.หลักทรัพย์ เอเชีย พลัส ในฐานะผู้ถือหุ้นกู้ (หุ้นกู้ 950 ล้านบาท CI23DA) (Ref.GJ-65010103) เนื่องจาก IJ ต้องเป็นผู้ชำระค่าเบี้ยประกัน</t>
  </si>
  <si>
    <t>IV-65010103</t>
  </si>
  <si>
    <t>65/01/005</t>
  </si>
  <si>
    <t>GJ-65010048</t>
  </si>
  <si>
    <t>บันทึกตัดจ่ายค่าใช้จ่ายล่วงหน้าเป็นค่าใช้จ่าย 1/65</t>
  </si>
  <si>
    <t>ค่าธรรมเนียมค้ำประกั</t>
  </si>
  <si>
    <t>GJ-65010055</t>
  </si>
  <si>
    <t>Issara Junfa Co., Ltd.</t>
  </si>
  <si>
    <t>ค่าธรรมเนียมค้ำประกันสัญญาเงินกู้ 950 ลบ.วันที่ 1-31 มค.2565_x000D_
ดอกเบี้ย 0.125% (CI23DA)</t>
  </si>
  <si>
    <t>AC</t>
  </si>
  <si>
    <t>มค.65 : 65/01/004</t>
  </si>
  <si>
    <t>IV-65010010</t>
  </si>
  <si>
    <t>06/01/65</t>
  </si>
  <si>
    <t>ค่า Villa Insurance คุ้มครองวันที่ 29/1/21-31/3/21 และ 31/3/21-31/3/22 (บจ.หลักทรัพย์ เอเชีย พลัส ในฐานะผู้ถือหุ้นกู้ (หุ้นกู้ 950 ล้านบาท CI23DA)</t>
  </si>
  <si>
    <t>CI23DA</t>
  </si>
  <si>
    <t>1/1/65-31/3/65 : 65/</t>
  </si>
  <si>
    <t>26/01/65</t>
  </si>
  <si>
    <t>บันทึกตัดจ่ายค่าใช้จ่ายล่วงหน้าเป็นค่าใช้จ่าย 2/65 (การเสนอขายหุ้นกู้)</t>
  </si>
  <si>
    <t>GJ-65020020</t>
  </si>
  <si>
    <t>บันทึกตัดจ่ายค่าใช้จ่ายล่วงหน้าเป็นค่าใช้จ่าย 2/65 (การเสนอขายหุ้นกู้) เพิ่มเติม</t>
  </si>
  <si>
    <t>เพิ่มเติม</t>
  </si>
  <si>
    <t>GJ-65020043</t>
  </si>
  <si>
    <t>เฉลี่ยภาษีซื้อ-vat 9.62% และค่าใช้จ่าย 90.38%</t>
  </si>
  <si>
    <t>บันทึกเฉลี่ยภาษีซื้อ 90.38% เข้าค่าใช้จ่าย สำหรับเดือน กพ.65</t>
  </si>
  <si>
    <t>เฉลี่ยภาษีซื้อ-กพ.65</t>
  </si>
  <si>
    <t>GJ-65020047</t>
  </si>
  <si>
    <t>ค่าธรรมเนียมค้ำประกันสัญญาเงินกู้ 950 ลบ.วันที่ 1-28 กพ.2565_x000D_
ดอกเบี้ย 0.125% (CI23DA)</t>
  </si>
  <si>
    <t>กพ.65 : 65/02/003</t>
  </si>
  <si>
    <t>IV-65020009</t>
  </si>
  <si>
    <t>02/02/65</t>
  </si>
  <si>
    <t>บันทึกตัดจ่ายค่าใช้จ่ายจ่ายล่วงหน้าเป็นค่าใช้จ่าย  3/65 (การเสนอขายหุ้นกู้)</t>
  </si>
  <si>
    <t>GJ-65030020</t>
  </si>
  <si>
    <t>บันทึกตัดจ่ายค่าใช้จ่ายล่วงหน้าเป็นค่าใช้จ่าย 3/65  (การเสนอขายหุ้นกู้)  เพิ่มเติม</t>
  </si>
  <si>
    <t>GJ-65030049</t>
  </si>
  <si>
    <t>บันทึกเฉลี่ยภาษีซื้อ 90.38% เข้าค่าใช้จ่าย สำหรับเดือน มีค.65</t>
  </si>
  <si>
    <t>เฉลี่ยภาษีซื้อ-มีค.6</t>
  </si>
  <si>
    <t>GJ-65030058</t>
  </si>
  <si>
    <t>ค่าธรรมเนียมค้ำประกันสัญญาเงินกู้ 950 ลบ.วันที่ 1-31 มีนาคม 2565_x000D_
ดอกเบี้ย 0.125% (CI23DA)</t>
  </si>
  <si>
    <t>มีค.65 : 65/03/003</t>
  </si>
  <si>
    <t>IV-65030011</t>
  </si>
  <si>
    <t>07/03/65</t>
  </si>
  <si>
    <t>บริษัท เอสวันวิณ คอนซัลแต้นท์ จำกัด</t>
  </si>
  <si>
    <t>ค่าที่ปรึกษาทางการเงิน เพื่อออกหุ้นกู้แปลงสภาพ</t>
  </si>
  <si>
    <t>6503/07</t>
  </si>
  <si>
    <t>IV-65030048</t>
  </si>
  <si>
    <t>17/03/65</t>
  </si>
  <si>
    <t>บันทึกตัดจ่ายค่าใช้จ่ายล่วงหน้าเป็นค่าใช้จ่าย 4/65  (การเสนอขายหุ้นกู้)</t>
  </si>
  <si>
    <t>4/65</t>
  </si>
  <si>
    <t>GJ-65040016</t>
  </si>
  <si>
    <t>30/04/65</t>
  </si>
  <si>
    <t>บันทึกเฉลี่ยภาษีซื้อ 90.38% เข้าค่าใช้จ่าย สำหรับเดือน เมย.65</t>
  </si>
  <si>
    <t>เฉลี่ยภาษีซื้อ-เมย.6</t>
  </si>
  <si>
    <t>GJ-65040036</t>
  </si>
  <si>
    <t>ค่าธรรมเนียมค้ำประกันสัญญาเงินกู้ 950 ลบ.วันที่ 1-30 เมษายน 2565_x000D_
ดอกเบี้ย 0.125% (CI23DA)</t>
  </si>
  <si>
    <t>เมย.65 : 65/04/003</t>
  </si>
  <si>
    <t>IV-65040009</t>
  </si>
  <si>
    <t>01/04/65</t>
  </si>
  <si>
    <t>ธนาคาร ซีไอเอ็มบี ไทย จำกัด (มหาชน)</t>
  </si>
  <si>
    <t>ค่าธรรมเนียมและค่าใช้จ่ายในการจ่ายดอกเบี้ยหุ้นกู้ ,ค่าธรรมเนียมไปรษณีย์และการโอนเงินเข้าบัญชีผู้ถือหุ้นกู้ (งวดที่ 7) CI234A มูลค่าหุ้นกู้ 289,800,000 ล้านบาท</t>
  </si>
  <si>
    <t>CI234A</t>
  </si>
  <si>
    <t>ค่าธรรมเนียม : 0273/</t>
  </si>
  <si>
    <t>IV-65040050</t>
  </si>
  <si>
    <t>21/04/65</t>
  </si>
  <si>
    <t>ค่าไปรษณีย์ : 0273/2</t>
  </si>
  <si>
    <t>ค่าธรรมเนียมในการดำเนินการออกหลักทรัพย์ใหม่ครั้งแรก เมื่อวันที่ 25 กพ.65,ค่าอากรแสตมป์และค่าธรรมเนียมไปรษณีย์ ครั้งที่ 1/2565 ครบกำหนดไถ่ถอนปี 2567  CI248A มูลค่าหุ้นกู้ 500MB</t>
  </si>
  <si>
    <t>CI248A</t>
  </si>
  <si>
    <t>ค่าธรรมเนียม : 0270/</t>
  </si>
  <si>
    <t>IV-65040068</t>
  </si>
  <si>
    <t>26/04/65</t>
  </si>
  <si>
    <t>ค่าไปรษณย์ : 0270/25</t>
  </si>
  <si>
    <t>ค่าธรรมเนียมและค่าใช้จ่ายในการจ่ายดอกเบี้ยหุ้นกู้ และค่าธรรมเนียมไปรษณีย์และการโอนเงินเข้าบัญชี ครั้งที่ 1/2564 CI23DA มูลค่าหุ้นกู้ 950 ล้านบาท _x000D_
(งวดที่ 4 : ณ วันที่ 31/1/65)</t>
  </si>
  <si>
    <t>ค่าธรรมเนียม : 0274/</t>
  </si>
  <si>
    <t>IV-65040069</t>
  </si>
  <si>
    <t>ค่าไปรษณีย์ : 0274/2</t>
  </si>
  <si>
    <t>ค่าธรรมเนียมและค่าใช้จ่ายในการจ่ายดอกเบี้ยหุ้นกู้ และค่าธรรมเนียมไปรษณีย์และการโอนเงินเข้าบัญชี (งวดที่ 11 : ณ วันที่ 25/1/65) CI224A มูลค่าหุ้นกู้ 800MB</t>
  </si>
  <si>
    <t>CI224A</t>
  </si>
  <si>
    <t>ค่าธรรมเนียม : 0272/</t>
  </si>
  <si>
    <t>IV-65040070</t>
  </si>
  <si>
    <t>ค่าไปรษณีย์ : 0272/2</t>
  </si>
  <si>
    <t>ปราณี  วรโชคพีรัช</t>
  </si>
  <si>
    <t>รับเคลียร์เงินทดรองจ่าย ค่าจ้างที่ปรึกษาทางกฎหมายในการออกหุ้นกู้แปลงสภาพ</t>
  </si>
  <si>
    <t>RV-65040013</t>
  </si>
  <si>
    <t>บันทึกตัดจ่ายค่าใช้จ่ายล่วงหน้าเป็นค่าใช้จ่าย 5/65 (การเสนอขายหุ้นกู้)</t>
  </si>
  <si>
    <t>5/65</t>
  </si>
  <si>
    <t>GJ-65050014</t>
  </si>
  <si>
    <t>31/05/65</t>
  </si>
  <si>
    <t>บันทึกเฉลี่ยภาษีซื้อ 90.38% เข้าค่าใช้จ่าย สำหรับเดือน พค.65</t>
  </si>
  <si>
    <t>เฉลี่ยภาษีซื้อ-พค.65</t>
  </si>
  <si>
    <t>GJ-65050036</t>
  </si>
  <si>
    <t>ค่าธรรมเนียมค้ำประกันสัญญาเงินกู้ 950 ลบ.วันที่ 1-31 พฤษภาคม 2565_x000D_
ดอกเบี้ย 0.125% (CI23DA)</t>
  </si>
  <si>
    <t>พค.65 : 65/05/003</t>
  </si>
  <si>
    <t>IV-65050052</t>
  </si>
  <si>
    <t>19/05/65</t>
  </si>
  <si>
    <t>บันทึกตัดจ่ายค่าใช้จ่ายล่วงหน้าเป็นค่าใช้จ่าย 6/65  (การเสนอขายหุ้นกู้)</t>
  </si>
  <si>
    <t>6/65</t>
  </si>
  <si>
    <t>GJ-65060018</t>
  </si>
  <si>
    <t>30/06/65</t>
  </si>
  <si>
    <t>ค่าธรรมเนียมค้ำประกันสัญญาเงินกู้ 950 ลบ.วันที่ 1-30 มิถุนายน 2565_x000D_
ดอกเบี้ย 0.125% (CI23DA)</t>
  </si>
  <si>
    <t>มิย.65 : 65/06/003</t>
  </si>
  <si>
    <t>IV-65060007</t>
  </si>
  <si>
    <t>01/06/65</t>
  </si>
  <si>
    <t>ค่าธรรมเนียมและค่าใช้จ่ายในการจ่ายดอกเบี้ยหุ้นกู้ และค่าธรรมเนียมไปรษณีย์ และค่าธรรมเนียมธนาคารในการโอนเงินเข้าบัญชีผู้ถือหุ้นกู้ ครั้งที่ 1/2565 CI248A มูลค่าหุ้นกู้ 500 ล้านบาท _x000D_
(งวดที่ 1 : ณ วันที่ 25/5/65)</t>
  </si>
  <si>
    <t>ค่าธรรมเนียม : 0467/</t>
  </si>
  <si>
    <t>IV-65060083</t>
  </si>
  <si>
    <t>23/06/65</t>
  </si>
  <si>
    <t>ค่าไปรษณีย์ : 0467/2</t>
  </si>
  <si>
    <t>ค่าธรรมเนียมและค่าใช้จ่ายในการจ่ายดอกเบี้ยหุ้นกู้ และค่าธรรมเนียมไปรษณีย์ และค่าธรรมเนียมธนาคารในการโอนเงินเข้าบัญชีผู้ถือหุ้นกู้ ครั้งที่ 1/2563 CI234A มูลค่าหุ้นกู้ 289.8 ล้านบาท _x000D_
(งวดที่ 8 : ณ วันที่ 3/5/65)</t>
  </si>
  <si>
    <t>ค่าธรรมเนียม : 0466/</t>
  </si>
  <si>
    <t>IV-65060084</t>
  </si>
  <si>
    <t>ค่าไปรษณีย์ : 0466/2</t>
  </si>
  <si>
    <t>ค่าธรรมเนียมและค่าใช้จ่ายในการจ่ายดอกเบี้ยหุ้นกู้ และค่าธรรมเนียมไปรษณีย์และการโอนเงินเข้าบัญชี ครั้งที่ 1/2564 CI23DA มูลค่าหุ้นกู้ 950 ล้านบาท _x000D_
(งวดที่ 5 : ณ วันที่ 29/4/65)</t>
  </si>
  <si>
    <t>ค่าธรรมเนียม : 0465/</t>
  </si>
  <si>
    <t>IV-65060088</t>
  </si>
  <si>
    <t>24/06/65</t>
  </si>
  <si>
    <t>ค่าไปรษณีย์ : 0465/2</t>
  </si>
  <si>
    <t>ค่าธรรมเนียมและค่าใช้จ่ายในการจ่ายดอกเบี้ยหุ้นกู้ และค่าธรรมเนียมไปรษณีย์และการโอนเงินเข้าบัญชี ครั้งที่ 1/2562 CI224A มูลค่าหุ้นกู้ 800MB_x000D_
(งวดที่ 12 : ณ วันที่ 25/4/65)</t>
  </si>
  <si>
    <t>ค่าธรรมเนียม : 0464/</t>
  </si>
  <si>
    <t>IV-65060089</t>
  </si>
  <si>
    <t>ค่าไปรษณีย์ : 0464/2</t>
  </si>
  <si>
    <t>Q2'22</t>
  </si>
  <si>
    <t>บันทึกตัดจ่ายค่าใช้จ่ายล่วงหน้าเป็นค่าใช้จ่าย 7/65 (การเสนอขายหุ้นกู้)</t>
  </si>
  <si>
    <t>7/65</t>
  </si>
  <si>
    <t>GJ-65070013</t>
  </si>
  <si>
    <t>31/07/65</t>
  </si>
  <si>
    <t>บันทึกเฉลี่ยภาษีซื้อ 90.38% เข้าค่าใช้จ่าย สำหรับเดือน กค.65</t>
  </si>
  <si>
    <t>เฉลี่ยภาษีซื้อ-กค.65</t>
  </si>
  <si>
    <t>GJ-65070056</t>
  </si>
  <si>
    <t>ค่าธรรมเนียมค้ำประกันสัญญาเงินกู้ 920.03 ลบ.วันที่ 1-31 กค.2565_x000D_
ดอกเบี้ย 0.125% (CI23DA)</t>
  </si>
  <si>
    <t>กค.65 : 65/07/003</t>
  </si>
  <si>
    <t>IV-65070144</t>
  </si>
  <si>
    <t>27/07/65</t>
  </si>
  <si>
    <t>บันทึกตัดจ่ายค่าใช้จ่ายล่วงหน้าเป็นค่าใช้จ่าย 8/65 (การเสนอขายหุ้นกู้)</t>
  </si>
  <si>
    <t>GJ-65080016</t>
  </si>
  <si>
    <t>ค่าธรรมเนียมค้ำประกันสัญญาเงินกู้ 920.03 ลบ.วันที่ 1-31 สค.2565_x000D_
ดอกเบี้ย 0.125% (CI23DA)</t>
  </si>
  <si>
    <t>สค.65 : 65/08/003</t>
  </si>
  <si>
    <t>IV-65080007</t>
  </si>
  <si>
    <t>01/08/65</t>
  </si>
  <si>
    <t>บันทึกตัดจ่ายค่าใช้จ่ายล่วงหน้าเป็นค่าใช้จ่าย 9/65  (การเสนอขายหุ้นกู้)</t>
  </si>
  <si>
    <t>GJ-65090021</t>
  </si>
  <si>
    <t>ค่าธรรมเนียมค้ำประกันสัญญาเงินกู้ 920,031,541 ลบ.วันที่ 1-30 กย.2565_x000D_
ดอกเบี้ย 0.125% (CI23DA)</t>
  </si>
  <si>
    <t>กย.65 : 65/09/003</t>
  </si>
  <si>
    <t>IV-65090042</t>
  </si>
  <si>
    <t>15/09/65</t>
  </si>
  <si>
    <t>บันทึกตัดจ่ายค่าใช้จ่ายล่วงหน้าเป็นค่าใช้จ่าย 10/65 (การเสนอขายหุ้นกู้)</t>
  </si>
  <si>
    <t>GJ-65100016</t>
  </si>
  <si>
    <t>ค่าธรรมเนียมค้ำประกันสัญญาเงินกู้ 920,031,541 ลบ.วันที่ 1-31 ตค.2565_x000D_
ดอกเบี้ย 0.125% (CI23DA)</t>
  </si>
  <si>
    <t>ตค.65 : 65/10/003</t>
  </si>
  <si>
    <t>IV-65100007</t>
  </si>
  <si>
    <t>03/10/65</t>
  </si>
  <si>
    <t>บันทึกตัดจ่ายค่าใช้จ่ายล่วงหน้าเป็นค่าใช้จ่าย 11/65 (การเสนอขายหุ้นกู้)</t>
  </si>
  <si>
    <t>GJ-65110007</t>
  </si>
  <si>
    <t>ค่าธรรมเนียมค้ำประกันสัญญาเงินกู้ 920,031,541 ลบ.วันที่ 1-30 พย.2565_x000D_
ดอกเบี้ย 0.125% (CI23DA)</t>
  </si>
  <si>
    <t>พย.65 : 65/11/003</t>
  </si>
  <si>
    <t>IV-65110008</t>
  </si>
  <si>
    <t>02/11/65</t>
  </si>
  <si>
    <t>บันทึกตัดจ่ายค่าใช้จ่ายล่วงหน้าเป็นค่าใช้จ่าย 12/65 (การเสนอขายหุ้นกู้)</t>
  </si>
  <si>
    <t>GJ-65120022</t>
  </si>
  <si>
    <t>ค่าธรรมเนียมค้ำประกันสัญญาเงินกู้ 920,031,541 ลบ.วันที่ 1-31 ธค.2565_x000D_
ดอกเบี้ย 0.125% (CI23DA)</t>
  </si>
  <si>
    <t>ธค.65 : 65/12/003</t>
  </si>
  <si>
    <t>IV-65120008</t>
  </si>
  <si>
    <t>02/12/65</t>
  </si>
  <si>
    <t>Client:</t>
  </si>
  <si>
    <t>Period:</t>
  </si>
  <si>
    <t>No.</t>
  </si>
  <si>
    <t>Account Name</t>
  </si>
  <si>
    <t>Account No.</t>
  </si>
  <si>
    <t>Company</t>
  </si>
  <si>
    <t>Ref.</t>
  </si>
  <si>
    <t>Debit</t>
  </si>
  <si>
    <t>Credit</t>
  </si>
  <si>
    <t>Remark</t>
  </si>
  <si>
    <t>SPM#1</t>
  </si>
  <si>
    <t>INTERCO - CIR HOTEL</t>
  </si>
  <si>
    <t>SPM</t>
  </si>
  <si>
    <t>PBC</t>
  </si>
  <si>
    <t xml:space="preserve">Receivable - Related CIR Hotel   </t>
  </si>
  <si>
    <t xml:space="preserve">Receivable - CIR Cross charge  </t>
  </si>
  <si>
    <t>Interco - CIR P.4(Cross charge)</t>
  </si>
  <si>
    <t>ELECTRICITY - ACTIVITY</t>
  </si>
  <si>
    <t>320-89502</t>
  </si>
  <si>
    <t>IJ</t>
  </si>
  <si>
    <t>ELECTRICITY - SPA</t>
  </si>
  <si>
    <t>310-89502</t>
  </si>
  <si>
    <t>ELECTRICITY JAN-SEP 2023</t>
  </si>
  <si>
    <t>572-89502</t>
  </si>
  <si>
    <t>ELECTRICITY - ROOM</t>
  </si>
  <si>
    <t>101-89502</t>
  </si>
  <si>
    <t>ELECTRICITY - F&amp;B OFFICE</t>
  </si>
  <si>
    <t>290-89502</t>
  </si>
  <si>
    <t>ELECTRICITY - BABA REST</t>
  </si>
  <si>
    <t>253-89502</t>
  </si>
  <si>
    <t>ELECTRICITY - IKI</t>
  </si>
  <si>
    <t>255-89502</t>
  </si>
  <si>
    <t>ELECTRICITY - Beach Bar</t>
  </si>
  <si>
    <t>254-89502</t>
  </si>
  <si>
    <t>WATER - SPA</t>
  </si>
  <si>
    <t>310-89503</t>
  </si>
  <si>
    <t>WATER JAN-SEP 2023</t>
  </si>
  <si>
    <t>572-89503</t>
  </si>
  <si>
    <t>WATER- ROOM</t>
  </si>
  <si>
    <t>101-89503</t>
  </si>
  <si>
    <t>WATER - F&amp;B OFFICE</t>
  </si>
  <si>
    <t>290-89503</t>
  </si>
  <si>
    <t>WATER - BABA REST</t>
  </si>
  <si>
    <t>253-89503</t>
  </si>
  <si>
    <t>WATER - IKI</t>
  </si>
  <si>
    <t>255-89503</t>
  </si>
  <si>
    <t>WATER - Beach Bar</t>
  </si>
  <si>
    <t>254-89503</t>
  </si>
  <si>
    <t>To reclassify Electricity to department</t>
  </si>
  <si>
    <t>Point : งบ Q2 ที่ออกไปงบของ IJ ไม่มีการ reclass รายการดังกล่าว แต่งบ Q3 มีการ reclass จึงให้ปรับ Impact 3 เดือน Q3 ใหม่ เสมือนปรับรายการนี้ไปแล้วใน Q2</t>
  </si>
  <si>
    <t>Gap</t>
  </si>
  <si>
    <t>SPM#14</t>
  </si>
  <si>
    <t xml:space="preserve">Bank Credit clearance         </t>
  </si>
  <si>
    <t>2402  AP-CIR P.4 (Crosscharge)</t>
  </si>
  <si>
    <t>To reclassify AP related to proper acct.</t>
  </si>
  <si>
    <t>No Transaction</t>
  </si>
  <si>
    <t>SPM#15</t>
  </si>
  <si>
    <t>Receivable - CIR(BKK)</t>
  </si>
  <si>
    <t>SPM18</t>
  </si>
  <si>
    <t>Receivable - CIR(BKK) (Interest)</t>
  </si>
  <si>
    <t>Loan to - CIR</t>
  </si>
  <si>
    <t>To rec. Loan to CIR</t>
  </si>
  <si>
    <t>SPM#16</t>
  </si>
  <si>
    <t>SPM Other</t>
  </si>
  <si>
    <t>G120</t>
  </si>
  <si>
    <t>ADVANCE OTHERS</t>
  </si>
  <si>
    <t>To rec. share money</t>
  </si>
  <si>
    <t>To rec. Bank reconcile item</t>
  </si>
  <si>
    <t>SPM#18</t>
  </si>
  <si>
    <t>SPM Accrued Rental Fee</t>
  </si>
  <si>
    <t>J100</t>
  </si>
  <si>
    <t>SPM Prepaid Rental</t>
  </si>
  <si>
    <t>To rec. Prepaid Rental fee to proper period</t>
  </si>
  <si>
    <t>-</t>
  </si>
  <si>
    <t>(การกลับรายการ) ผลขาดทุนจากการด้อยค่าซึ่งเป็นไปตาม TFRS 9</t>
  </si>
  <si>
    <t>เงินสดสุทธิได้มาจาก (ใช้ไปใน) การดำเนินงานก่อนการเปลี่ยนแปลง</t>
  </si>
  <si>
    <t>หนี้สินดำเนินงาน (ลดลง) เพิ่มขึ้น</t>
  </si>
  <si>
    <t xml:space="preserve"> เงินสด (ใช้ไปใน) ได้มาจากกิจกรรมดำเนินงาน</t>
  </si>
  <si>
    <t>เงินสดสุทธิ (ใช้ไปใน) ได้มาจากกิจกรรมดำเนินงาน</t>
  </si>
  <si>
    <t>เงินสดสุทธิ (ใช้ไปใน) ได้มาจากกิจกรรมลงทุน</t>
  </si>
  <si>
    <t>ยอดยกมา ณ วันที่ 1 มกราคม 2565</t>
  </si>
  <si>
    <t>ยอดยกมา ณ วันที่ 1 มกราคม 2566</t>
  </si>
  <si>
    <t>เงินมัดจำค่าที่ดินไม่หมุนเวียน</t>
  </si>
  <si>
    <t>เงินมัดจำค่าที่ดินหมุนเวียน</t>
  </si>
  <si>
    <t>กลับรายการ (ผลขาดทุน) จากการด้อยค่าซึ่งเป็นไปตาม TFRS 9</t>
  </si>
  <si>
    <t>(ขาดทุน) กำไรจากการวัดมูลค่าสินทรัพย์ทางการเงิน</t>
  </si>
  <si>
    <t>(ขาดทุน) กำไร เบ็ดเสร็จอื่นสำหรับปี</t>
  </si>
  <si>
    <t>(ขาดทุน) กำไร เบ็ดเสร็จรวมสำหรับปี</t>
  </si>
  <si>
    <t>เงินสดและรายการเทียบเท่าเงินสด (ลดลง) เพิ่มขึ้น</t>
  </si>
  <si>
    <t>6 และ 22</t>
  </si>
  <si>
    <t>เงินฝากสถาบันการเงินที่มีข้อจำกัดในการใช้</t>
  </si>
  <si>
    <t>หนี้สินที่เกิดจากสัญญา -ไม่หมุนเวียน</t>
  </si>
  <si>
    <t>กำไร (ขาดทุน) สะสม</t>
  </si>
  <si>
    <t>ยังไม่ได้จัดสรร (ขาดทุน)</t>
  </si>
  <si>
    <t>กำไรจากการดำเนินงาน</t>
  </si>
  <si>
    <t>กำไรสะสม (ขาดทุน)</t>
  </si>
  <si>
    <t>(ขาดทุน)</t>
  </si>
  <si>
    <t>(กำไร) ขาดทุน จากการวัดมูลค่ายุติธรรมของอสังหาริมทรัพย์เพื่อการลงทุน</t>
  </si>
  <si>
    <t xml:space="preserve">ส่วนประกอบของ (ขาดทุน) กำไรเบ็ดเสร็จอื่น </t>
  </si>
  <si>
    <t xml:space="preserve"> ที่จะไม่ถูกจัดประเภทใหม่ไว้ในกำไรหรือขาดทุนในภายหลัง</t>
  </si>
  <si>
    <t>เงินสดจ่ายสำหรับการจัดตั้งบริษัทย่อย</t>
  </si>
  <si>
    <t>กำไรจากการเปลี่ยนแปลงงวดการชำระค่าเช่าคงค้างในอดีต</t>
  </si>
  <si>
    <t>4.2 และ 19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</si>
  <si>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</si>
  <si>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เงินสดจ่ายสำหรับชำระคืนเงินกู้ยืมระยะสั้นจากบุคคลและบริษัทที่เกี่ยวข้องกัน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</si>
</sst>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_);\(#,##0.0\)"/>
    <numFmt numFmtId="169" formatCode="_(* #,##0.00000_);_(* \(#,##0.00000\);_(* &quot;-&quot;?????_);_(@_)"/>
    <numFmt numFmtId="170" formatCode="_(* #,##0_);_(* \(#,##0\);_(* &quot;-&quot;??_);_(@_)"/>
    <numFmt numFmtId="171" formatCode="#,##0.000"/>
    <numFmt numFmtId="172" formatCode="#,##0.000_);\(#,##0.000\)"/>
    <numFmt numFmtId="173" formatCode="#,##0.0000_);\(#,##0.0000\)"/>
    <numFmt numFmtId="174" formatCode="\-"/>
    <numFmt numFmtId="175" formatCode="_(* #,##0.000000_);_(* \(#,##0.000000\);_(* &quot;-&quot;??????_);_(@_)"/>
    <numFmt numFmtId="176" formatCode="_(* #,##0_);_(* \(#,##0\);_(* &quot;-&quot;?????_);_(@_)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_-* #,##0.00\ _€_-;\-* #,##0.00\ _€_-;_-* &quot;-&quot;??\ _€_-;_-@_-"/>
    <numFmt numFmtId="182" formatCode="[$-409]d\-mmm\-yy;@"/>
    <numFmt numFmtId="183" formatCode="0%_);\(0%\)"/>
    <numFmt numFmtId="184" formatCode="_(* #,##0_);_(* \(#,##0\);_(* &quot;-&quot;??????_);_(@_)"/>
    <numFmt numFmtId="185" formatCode="[$-409]dd\-mmm\-yy;@"/>
    <numFmt numFmtId="186" formatCode="_-* #,##0_-;\-* #,##0_-;_-* &quot;-&quot;??_-;_-@_-"/>
    <numFmt numFmtId="187" formatCode="_(* #,##0.0000_);_(* \(#,##0.0000\);_(* &quot;-&quot;??_);_(@_)"/>
  </numFmts>
  <fonts count="13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b/>
      <i/>
      <sz val="16"/>
      <name val="Angsana New"/>
      <family val="1"/>
    </font>
    <font>
      <sz val="16"/>
      <color theme="0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indexed="62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rgb="FF0000FF"/>
      <name val="Arial"/>
      <family val="2"/>
    </font>
    <font>
      <b/>
      <i/>
      <sz val="8"/>
      <color rgb="FF008000"/>
      <name val="Arial"/>
      <family val="2"/>
    </font>
    <font>
      <b/>
      <sz val="8"/>
      <color rgb="FF0000FF"/>
      <name val="Arial"/>
      <family val="2"/>
    </font>
    <font>
      <sz val="8"/>
      <color rgb="FF008000"/>
      <name val="Arial"/>
      <family val="2"/>
    </font>
    <font>
      <sz val="8"/>
      <color rgb="FFFF0000"/>
      <name val="Arial"/>
      <family val="2"/>
    </font>
    <font>
      <b/>
      <i/>
      <u/>
      <sz val="8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b/>
      <u/>
      <sz val="8"/>
      <name val="Arial"/>
      <family val="2"/>
    </font>
    <font>
      <b/>
      <sz val="8"/>
      <color rgb="FF0070C0"/>
      <name val="Arial"/>
      <family val="2"/>
    </font>
    <font>
      <sz val="8"/>
      <color rgb="FFC00000"/>
      <name val="Arial"/>
      <family val="2"/>
    </font>
    <font>
      <sz val="8"/>
      <color rgb="FF0070C0"/>
      <name val="Arial"/>
      <family val="2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.5"/>
      <color theme="1"/>
      <name val="Browallia New"/>
      <family val="2"/>
    </font>
    <font>
      <sz val="13.5"/>
      <color theme="1"/>
      <name val="Browallia New"/>
      <family val="2"/>
    </font>
    <font>
      <b/>
      <u/>
      <sz val="13.5"/>
      <color theme="1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8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7030A0"/>
      <name val="Arial"/>
      <family val="2"/>
    </font>
    <font>
      <sz val="11"/>
      <color theme="1"/>
      <name val="Arial"/>
      <family val="2"/>
    </font>
    <font>
      <sz val="14"/>
      <color theme="1"/>
      <name val="Angsana New"/>
      <family val="1"/>
    </font>
    <font>
      <sz val="12"/>
      <color theme="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6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6" fillId="0" borderId="0"/>
    <xf numFmtId="0" fontId="10" fillId="0" borderId="0"/>
    <xf numFmtId="0" fontId="19" fillId="0" borderId="0"/>
    <xf numFmtId="0" fontId="48" fillId="9" borderId="0" applyNumberFormat="0" applyBorder="0" applyAlignment="0" applyProtection="0"/>
    <xf numFmtId="0" fontId="76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1" borderId="0" applyNumberFormat="0" applyBorder="0" applyAlignment="0" applyProtection="0"/>
    <xf numFmtId="0" fontId="76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3" borderId="0" applyNumberFormat="0" applyBorder="0" applyAlignment="0" applyProtection="0"/>
    <xf numFmtId="0" fontId="76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76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76" fillId="7" borderId="0" applyNumberFormat="0" applyBorder="0" applyAlignment="0" applyProtection="0"/>
    <xf numFmtId="0" fontId="48" fillId="16" borderId="0" applyNumberFormat="0" applyBorder="0" applyAlignment="0" applyProtection="0"/>
    <xf numFmtId="0" fontId="48" fillId="14" borderId="0" applyNumberFormat="0" applyBorder="0" applyAlignment="0" applyProtection="0"/>
    <xf numFmtId="0" fontId="76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8" borderId="0" applyNumberFormat="0" applyBorder="0" applyAlignment="0" applyProtection="0"/>
    <xf numFmtId="0" fontId="76" fillId="16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76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8" borderId="0" applyNumberFormat="0" applyBorder="0" applyAlignment="0" applyProtection="0"/>
    <xf numFmtId="0" fontId="76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5" borderId="0" applyNumberFormat="0" applyBorder="0" applyAlignment="0" applyProtection="0"/>
    <xf numFmtId="0" fontId="76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76" fillId="16" borderId="0" applyNumberFormat="0" applyBorder="0" applyAlignment="0" applyProtection="0"/>
    <xf numFmtId="0" fontId="48" fillId="8" borderId="0" applyNumberFormat="0" applyBorder="0" applyAlignment="0" applyProtection="0"/>
    <xf numFmtId="0" fontId="48" fillId="19" borderId="0" applyNumberFormat="0" applyBorder="0" applyAlignment="0" applyProtection="0"/>
    <xf numFmtId="0" fontId="76" fillId="12" borderId="0" applyNumberFormat="0" applyBorder="0" applyAlignment="0" applyProtection="0"/>
    <xf numFmtId="0" fontId="48" fillId="19" borderId="0" applyNumberFormat="0" applyBorder="0" applyAlignment="0" applyProtection="0"/>
    <xf numFmtId="0" fontId="49" fillId="20" borderId="0" applyNumberFormat="0" applyBorder="0" applyAlignment="0" applyProtection="0"/>
    <xf numFmtId="0" fontId="77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10" borderId="0" applyNumberFormat="0" applyBorder="0" applyAlignment="0" applyProtection="0"/>
    <xf numFmtId="0" fontId="77" fillId="21" borderId="0" applyNumberFormat="0" applyBorder="0" applyAlignment="0" applyProtection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77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77" fillId="1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77" fillId="16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77" fillId="10" borderId="0" applyNumberFormat="0" applyBorder="0" applyAlignment="0" applyProtection="0"/>
    <xf numFmtId="0" fontId="49" fillId="24" borderId="0" applyNumberFormat="0" applyBorder="0" applyAlignment="0" applyProtection="0"/>
    <xf numFmtId="9" fontId="20" fillId="0" borderId="0"/>
    <xf numFmtId="0" fontId="49" fillId="26" borderId="0" applyNumberFormat="0" applyBorder="0" applyAlignment="0" applyProtection="0"/>
    <xf numFmtId="0" fontId="77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77" fillId="21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77" fillId="19" borderId="0" applyNumberFormat="0" applyBorder="0" applyAlignment="0" applyProtection="0"/>
    <xf numFmtId="0" fontId="49" fillId="28" borderId="0" applyNumberFormat="0" applyBorder="0" applyAlignment="0" applyProtection="0"/>
    <xf numFmtId="0" fontId="78" fillId="29" borderId="0" applyNumberFormat="0" applyBorder="0" applyAlignment="0" applyProtection="0"/>
    <xf numFmtId="0" fontId="77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77" fillId="6" borderId="0" applyNumberFormat="0" applyBorder="0" applyAlignment="0" applyProtection="0"/>
    <xf numFmtId="0" fontId="49" fillId="23" borderId="0" applyNumberFormat="0" applyBorder="0" applyAlignment="0" applyProtection="0"/>
    <xf numFmtId="0" fontId="49" fillId="21" borderId="0" applyNumberFormat="0" applyBorder="0" applyAlignment="0" applyProtection="0"/>
    <xf numFmtId="0" fontId="77" fillId="27" borderId="0" applyNumberFormat="0" applyBorder="0" applyAlignment="0" applyProtection="0"/>
    <xf numFmtId="0" fontId="49" fillId="21" borderId="0" applyNumberFormat="0" applyBorder="0" applyAlignment="0" applyProtection="0"/>
    <xf numFmtId="0" fontId="51" fillId="11" borderId="0" applyNumberFormat="0" applyBorder="0" applyAlignment="0" applyProtection="0"/>
    <xf numFmtId="0" fontId="79" fillId="15" borderId="0" applyNumberFormat="0" applyBorder="0" applyAlignment="0" applyProtection="0"/>
    <xf numFmtId="0" fontId="51" fillId="11" borderId="0" applyNumberFormat="0" applyBorder="0" applyAlignment="0" applyProtection="0"/>
    <xf numFmtId="0" fontId="52" fillId="31" borderId="13" applyNumberFormat="0" applyAlignment="0" applyProtection="0"/>
    <xf numFmtId="0" fontId="80" fillId="30" borderId="9" applyNumberFormat="0" applyAlignment="0" applyProtection="0"/>
    <xf numFmtId="0" fontId="52" fillId="31" borderId="13" applyNumberFormat="0" applyAlignment="0" applyProtection="0"/>
    <xf numFmtId="0" fontId="53" fillId="32" borderId="14" applyNumberFormat="0" applyAlignment="0" applyProtection="0"/>
    <xf numFmtId="0" fontId="81" fillId="3" borderId="11" applyNumberFormat="0" applyAlignment="0" applyProtection="0"/>
    <xf numFmtId="0" fontId="53" fillId="32" borderId="14" applyNumberFormat="0" applyAlignment="0" applyProtection="0"/>
    <xf numFmtId="4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181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5" fillId="0" borderId="0" applyFont="0" applyFill="0" applyBorder="0" applyAlignment="0" applyProtection="0"/>
    <xf numFmtId="181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0" fontId="20" fillId="0" borderId="0"/>
    <xf numFmtId="180" fontId="20" fillId="0" borderId="0"/>
    <xf numFmtId="180" fontId="59" fillId="0" borderId="0"/>
    <xf numFmtId="178" fontId="20" fillId="0" borderId="0"/>
    <xf numFmtId="178" fontId="20" fillId="0" borderId="0"/>
    <xf numFmtId="178" fontId="59" fillId="0" borderId="0"/>
    <xf numFmtId="177" fontId="20" fillId="0" borderId="0"/>
    <xf numFmtId="177" fontId="20" fillId="0" borderId="0"/>
    <xf numFmtId="177" fontId="59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61" fillId="13" borderId="0" applyNumberFormat="0" applyBorder="0" applyAlignment="0" applyProtection="0"/>
    <xf numFmtId="0" fontId="83" fillId="16" borderId="0" applyNumberFormat="0" applyBorder="0" applyAlignment="0" applyProtection="0"/>
    <xf numFmtId="0" fontId="61" fillId="13" borderId="0" applyNumberFormat="0" applyBorder="0" applyAlignment="0" applyProtection="0"/>
    <xf numFmtId="38" fontId="21" fillId="33" borderId="0" applyNumberFormat="0" applyBorder="0" applyAlignment="0" applyProtection="0"/>
    <xf numFmtId="38" fontId="21" fillId="33" borderId="0" applyNumberFormat="0" applyBorder="0" applyAlignment="0" applyProtection="0"/>
    <xf numFmtId="38" fontId="21" fillId="34" borderId="0" applyNumberFormat="0" applyBorder="0" applyAlignment="0" applyProtection="0"/>
    <xf numFmtId="0" fontId="29" fillId="35" borderId="15"/>
    <xf numFmtId="0" fontId="30" fillId="0" borderId="16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36" borderId="17">
      <alignment vertical="center" wrapText="1"/>
    </xf>
    <xf numFmtId="0" fontId="62" fillId="0" borderId="19" applyNumberFormat="0" applyFill="0" applyAlignment="0" applyProtection="0"/>
    <xf numFmtId="0" fontId="84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1" applyNumberFormat="0" applyFill="0" applyAlignment="0" applyProtection="0"/>
    <xf numFmtId="0" fontId="85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3" applyNumberFormat="0" applyFill="0" applyAlignment="0" applyProtection="0"/>
    <xf numFmtId="0" fontId="86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0" fontId="21" fillId="37" borderId="24" applyNumberFormat="0" applyBorder="0" applyAlignment="0" applyProtection="0"/>
    <xf numFmtId="10" fontId="21" fillId="37" borderId="24" applyNumberFormat="0" applyBorder="0" applyAlignment="0" applyProtection="0"/>
    <xf numFmtId="10" fontId="21" fillId="34" borderId="24" applyNumberFormat="0" applyBorder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88" fillId="17" borderId="9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6" fillId="0" borderId="26" applyNumberFormat="0" applyFill="0" applyAlignment="0" applyProtection="0"/>
    <xf numFmtId="0" fontId="89" fillId="0" borderId="25" applyNumberFormat="0" applyFill="0" applyAlignment="0" applyProtection="0"/>
    <xf numFmtId="0" fontId="66" fillId="0" borderId="26" applyNumberFormat="0" applyFill="0" applyAlignment="0" applyProtection="0"/>
    <xf numFmtId="0" fontId="67" fillId="17" borderId="0" applyNumberFormat="0" applyBorder="0" applyAlignment="0" applyProtection="0"/>
    <xf numFmtId="0" fontId="90" fillId="2" borderId="0" applyNumberFormat="0" applyBorder="0" applyAlignment="0" applyProtection="0"/>
    <xf numFmtId="0" fontId="67" fillId="17" borderId="0" applyNumberFormat="0" applyBorder="0" applyAlignment="0" applyProtection="0"/>
    <xf numFmtId="37" fontId="22" fillId="0" borderId="0"/>
    <xf numFmtId="179" fontId="23" fillId="0" borderId="0"/>
    <xf numFmtId="179" fontId="23" fillId="0" borderId="0"/>
    <xf numFmtId="179" fontId="68" fillId="0" borderId="0"/>
    <xf numFmtId="0" fontId="2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25" fillId="0" borderId="0"/>
    <xf numFmtId="0" fontId="76" fillId="0" borderId="0"/>
    <xf numFmtId="0" fontId="25" fillId="0" borderId="0"/>
    <xf numFmtId="0" fontId="25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19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76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91" fillId="0" borderId="0"/>
    <xf numFmtId="0" fontId="25" fillId="0" borderId="0"/>
    <xf numFmtId="0" fontId="56" fillId="0" borderId="0"/>
    <xf numFmtId="0" fontId="76" fillId="0" borderId="0"/>
    <xf numFmtId="0" fontId="16" fillId="0" borderId="0"/>
    <xf numFmtId="0" fontId="33" fillId="0" borderId="0">
      <alignment vertical="center"/>
    </xf>
    <xf numFmtId="0" fontId="76" fillId="0" borderId="0"/>
    <xf numFmtId="0" fontId="91" fillId="0" borderId="0"/>
    <xf numFmtId="0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6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91" fillId="0" borderId="0"/>
    <xf numFmtId="182" fontId="3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3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91" fillId="0" borderId="0"/>
    <xf numFmtId="182" fontId="3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35" fillId="0" borderId="0"/>
    <xf numFmtId="0" fontId="16" fillId="0" borderId="0" applyFont="0" applyAlignment="0">
      <alignment vertical="top"/>
    </xf>
    <xf numFmtId="0" fontId="16" fillId="0" borderId="0" applyFont="0" applyAlignment="0">
      <alignment vertical="top"/>
    </xf>
    <xf numFmtId="0" fontId="76" fillId="0" borderId="0"/>
    <xf numFmtId="0" fontId="20" fillId="0" borderId="0"/>
    <xf numFmtId="0" fontId="16" fillId="0" borderId="0"/>
    <xf numFmtId="0" fontId="91" fillId="0" borderId="0"/>
    <xf numFmtId="0" fontId="7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4" fillId="0" borderId="0"/>
    <xf numFmtId="0" fontId="16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91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6" fillId="0" borderId="0" applyFont="0" applyAlignment="0">
      <alignment vertical="top"/>
    </xf>
    <xf numFmtId="0" fontId="16" fillId="0" borderId="0" applyFont="0" applyAlignment="0">
      <alignment vertical="top"/>
    </xf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5" fillId="0" borderId="0"/>
    <xf numFmtId="0" fontId="16" fillId="0" borderId="0" applyFont="0" applyAlignment="0">
      <alignment vertical="top"/>
    </xf>
    <xf numFmtId="0" fontId="25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76" fillId="0" borderId="0"/>
    <xf numFmtId="0" fontId="16" fillId="0" borderId="0"/>
    <xf numFmtId="0" fontId="20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24" fillId="0" borderId="0"/>
    <xf numFmtId="0" fontId="69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5" fillId="0" borderId="0"/>
    <xf numFmtId="0" fontId="91" fillId="0" borderId="0"/>
    <xf numFmtId="0" fontId="16" fillId="0" borderId="0"/>
    <xf numFmtId="0" fontId="16" fillId="0" borderId="0"/>
    <xf numFmtId="0" fontId="16" fillId="0" borderId="0"/>
    <xf numFmtId="0" fontId="54" fillId="4" borderId="12" applyNumberFormat="0" applyFont="0" applyAlignment="0" applyProtection="0"/>
    <xf numFmtId="0" fontId="16" fillId="12" borderId="27" applyNumberFormat="0" applyFont="0" applyAlignment="0" applyProtection="0"/>
    <xf numFmtId="0" fontId="16" fillId="12" borderId="27" applyNumberFormat="0" applyFont="0" applyAlignment="0" applyProtection="0"/>
    <xf numFmtId="0" fontId="70" fillId="31" borderId="28" applyNumberFormat="0" applyAlignment="0" applyProtection="0"/>
    <xf numFmtId="0" fontId="92" fillId="30" borderId="10" applyNumberFormat="0" applyAlignment="0" applyProtection="0"/>
    <xf numFmtId="0" fontId="70" fillId="31" borderId="28" applyNumberFormat="0" applyAlignment="0" applyProtection="0"/>
    <xf numFmtId="9" fontId="19" fillId="0" borderId="0" applyFont="0" applyFill="0" applyBorder="0" applyAlignment="0" applyProtection="0"/>
    <xf numFmtId="183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16" fillId="0" borderId="8" applyNumberFormat="0" applyFill="0" applyAlignment="0" applyProtection="0">
      <alignment horizontal="center" vertical="center"/>
    </xf>
    <xf numFmtId="0" fontId="35" fillId="0" borderId="0" applyFont="0" applyAlignment="0">
      <alignment vertical="top"/>
    </xf>
    <xf numFmtId="3" fontId="16" fillId="0" borderId="24" applyNumberFormat="0" applyFont="0" applyFill="0" applyAlignment="0" applyProtection="0">
      <alignment vertical="center"/>
    </xf>
    <xf numFmtId="3" fontId="16" fillId="0" borderId="24" applyNumberFormat="0" applyFont="0" applyFill="0" applyAlignment="0" applyProtection="0">
      <alignment vertical="center"/>
    </xf>
    <xf numFmtId="0" fontId="36" fillId="0" borderId="0" applyFill="0" applyBorder="0" applyProtection="0">
      <alignment horizontal="left" vertical="top"/>
    </xf>
    <xf numFmtId="40" fontId="37" fillId="0" borderId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3" fontId="38" fillId="0" borderId="30">
      <alignment horizontal="center"/>
    </xf>
    <xf numFmtId="0" fontId="94" fillId="0" borderId="29" applyNumberFormat="0" applyFill="0" applyAlignment="0" applyProtection="0"/>
    <xf numFmtId="3" fontId="72" fillId="0" borderId="30">
      <alignment horizontal="center"/>
    </xf>
    <xf numFmtId="3" fontId="38" fillId="0" borderId="30">
      <alignment horizontal="center"/>
    </xf>
    <xf numFmtId="40" fontId="39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1" fillId="0" borderId="31"/>
    <xf numFmtId="0" fontId="41" fillId="0" borderId="31"/>
    <xf numFmtId="41" fontId="25" fillId="0" borderId="0" applyFont="0" applyFill="0" applyBorder="0" applyAlignment="0" applyProtection="0"/>
    <xf numFmtId="43" fontId="42" fillId="0" borderId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66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2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/>
    <xf numFmtId="9" fontId="19" fillId="0" borderId="0" applyFont="0" applyFill="0" applyBorder="0" applyAlignment="0" applyProtection="0"/>
  </cellStyleXfs>
  <cellXfs count="559">
    <xf numFmtId="0" fontId="0" fillId="0" borderId="0" xfId="0"/>
    <xf numFmtId="165" fontId="3" fillId="0" borderId="0" xfId="1" applyNumberFormat="1" applyFont="1" applyFill="1" applyAlignment="1">
      <alignment horizontal="right" vertical="top"/>
    </xf>
    <xf numFmtId="167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10" fontId="3" fillId="0" borderId="0" xfId="2" applyNumberFormat="1" applyFont="1" applyFill="1" applyBorder="1" applyAlignment="1">
      <alignment horizontal="right" vertical="top"/>
    </xf>
    <xf numFmtId="171" fontId="3" fillId="0" borderId="0" xfId="1" applyNumberFormat="1" applyFont="1" applyFill="1" applyBorder="1" applyAlignment="1">
      <alignment horizontal="right" vertical="top"/>
    </xf>
    <xf numFmtId="172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67" fontId="3" fillId="0" borderId="0" xfId="1" applyFont="1" applyFill="1" applyBorder="1" applyAlignment="1"/>
    <xf numFmtId="167" fontId="4" fillId="0" borderId="0" xfId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top"/>
    </xf>
    <xf numFmtId="170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Alignment="1">
      <alignment horizontal="center" vertical="top"/>
    </xf>
    <xf numFmtId="0" fontId="3" fillId="0" borderId="0" xfId="0" applyFont="1" applyAlignment="1">
      <alignment horizontal="left" vertical="top" indent="4"/>
    </xf>
    <xf numFmtId="170" fontId="18" fillId="0" borderId="0" xfId="1" applyNumberFormat="1" applyFont="1" applyFill="1" applyAlignment="1">
      <alignment horizontal="right" vertical="center"/>
    </xf>
    <xf numFmtId="170" fontId="18" fillId="0" borderId="1" xfId="1" quotePrefix="1" applyNumberFormat="1" applyFont="1" applyFill="1" applyBorder="1" applyAlignment="1">
      <alignment horizontal="right" vertical="center"/>
    </xf>
    <xf numFmtId="170" fontId="18" fillId="0" borderId="8" xfId="1" quotePrefix="1" applyNumberFormat="1" applyFont="1" applyFill="1" applyBorder="1" applyAlignment="1">
      <alignment horizontal="right" vertical="center"/>
    </xf>
    <xf numFmtId="170" fontId="18" fillId="0" borderId="7" xfId="1" quotePrefix="1" applyNumberFormat="1" applyFont="1" applyFill="1" applyBorder="1" applyAlignment="1">
      <alignment horizontal="right" vertical="center"/>
    </xf>
    <xf numFmtId="167" fontId="3" fillId="0" borderId="0" xfId="1" applyFont="1" applyFill="1" applyAlignment="1">
      <alignment vertical="top"/>
    </xf>
    <xf numFmtId="165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0" fontId="21" fillId="0" borderId="0" xfId="0" applyNumberFormat="1" applyFont="1"/>
    <xf numFmtId="37" fontId="21" fillId="0" borderId="0" xfId="0" applyNumberFormat="1" applyFont="1"/>
    <xf numFmtId="37" fontId="21" fillId="0" borderId="0" xfId="0" applyNumberFormat="1" applyFont="1" applyAlignment="1">
      <alignment horizontal="center"/>
    </xf>
    <xf numFmtId="4" fontId="21" fillId="0" borderId="0" xfId="90" applyFont="1" applyAlignment="1">
      <alignment horizontal="right" vertical="center"/>
    </xf>
    <xf numFmtId="4" fontId="21" fillId="0" borderId="0" xfId="90" applyFont="1"/>
    <xf numFmtId="37" fontId="97" fillId="0" borderId="0" xfId="0" applyNumberFormat="1" applyFont="1" applyAlignment="1">
      <alignment horizontal="center"/>
    </xf>
    <xf numFmtId="37" fontId="97" fillId="0" borderId="0" xfId="0" applyNumberFormat="1" applyFont="1"/>
    <xf numFmtId="37" fontId="98" fillId="0" borderId="0" xfId="0" applyNumberFormat="1" applyFont="1" applyAlignment="1">
      <alignment horizontal="center" vertical="center"/>
    </xf>
    <xf numFmtId="37" fontId="97" fillId="40" borderId="0" xfId="0" applyNumberFormat="1" applyFont="1" applyFill="1" applyAlignment="1">
      <alignment horizontal="center"/>
    </xf>
    <xf numFmtId="37" fontId="97" fillId="0" borderId="0" xfId="0" quotePrefix="1" applyNumberFormat="1" applyFont="1"/>
    <xf numFmtId="170" fontId="97" fillId="0" borderId="0" xfId="0" applyNumberFormat="1" applyFont="1"/>
    <xf numFmtId="37" fontId="97" fillId="41" borderId="6" xfId="0" applyNumberFormat="1" applyFont="1" applyFill="1" applyBorder="1" applyAlignment="1">
      <alignment horizontal="left"/>
    </xf>
    <xf numFmtId="170" fontId="97" fillId="41" borderId="6" xfId="0" applyNumberFormat="1" applyFont="1" applyFill="1" applyBorder="1" applyAlignment="1">
      <alignment horizontal="center" vertical="center" wrapText="1"/>
    </xf>
    <xf numFmtId="170" fontId="97" fillId="42" borderId="6" xfId="0" applyNumberFormat="1" applyFont="1" applyFill="1" applyBorder="1" applyAlignment="1">
      <alignment horizontal="center"/>
    </xf>
    <xf numFmtId="170" fontId="97" fillId="43" borderId="6" xfId="0" applyNumberFormat="1" applyFont="1" applyFill="1" applyBorder="1" applyAlignment="1">
      <alignment horizontal="center" vertical="center" wrapText="1"/>
    </xf>
    <xf numFmtId="37" fontId="98" fillId="0" borderId="0" xfId="0" applyNumberFormat="1" applyFont="1" applyAlignment="1">
      <alignment horizontal="center"/>
    </xf>
    <xf numFmtId="37" fontId="21" fillId="41" borderId="7" xfId="0" applyNumberFormat="1" applyFont="1" applyFill="1" applyBorder="1" applyAlignment="1">
      <alignment horizontal="center" vertical="top" wrapText="1"/>
    </xf>
    <xf numFmtId="170" fontId="97" fillId="41" borderId="7" xfId="0" applyNumberFormat="1" applyFont="1" applyFill="1" applyBorder="1" applyAlignment="1">
      <alignment horizontal="center" vertical="center" wrapText="1"/>
    </xf>
    <xf numFmtId="170" fontId="97" fillId="42" borderId="7" xfId="0" applyNumberFormat="1" applyFont="1" applyFill="1" applyBorder="1" applyAlignment="1">
      <alignment horizontal="center" vertical="center" wrapText="1"/>
    </xf>
    <xf numFmtId="170" fontId="97" fillId="43" borderId="7" xfId="0" applyNumberFormat="1" applyFont="1" applyFill="1" applyBorder="1" applyAlignment="1">
      <alignment horizontal="center" vertical="center" wrapText="1"/>
    </xf>
    <xf numFmtId="37" fontId="21" fillId="0" borderId="0" xfId="0" applyNumberFormat="1" applyFont="1" applyAlignment="1">
      <alignment horizontal="center" vertical="top" wrapText="1"/>
    </xf>
    <xf numFmtId="37" fontId="21" fillId="0" borderId="0" xfId="0" applyNumberFormat="1" applyFont="1" applyAlignment="1">
      <alignment vertical="center"/>
    </xf>
    <xf numFmtId="170" fontId="99" fillId="0" borderId="0" xfId="90" applyNumberFormat="1" applyFont="1" applyAlignment="1">
      <alignment horizontal="center" vertical="center"/>
    </xf>
    <xf numFmtId="3" fontId="99" fillId="44" borderId="0" xfId="90" applyNumberFormat="1" applyFont="1" applyFill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97" fillId="0" borderId="0" xfId="0" applyNumberFormat="1" applyFont="1" applyAlignment="1">
      <alignment vertical="center"/>
    </xf>
    <xf numFmtId="170" fontId="21" fillId="0" borderId="0" xfId="90" applyNumberFormat="1" applyFont="1" applyAlignment="1">
      <alignment horizontal="right" vertical="center"/>
    </xf>
    <xf numFmtId="37" fontId="21" fillId="44" borderId="0" xfId="0" applyNumberFormat="1" applyFont="1" applyFill="1" applyAlignment="1">
      <alignment horizontal="center" vertical="center"/>
    </xf>
    <xf numFmtId="170" fontId="97" fillId="0" borderId="0" xfId="0" applyNumberFormat="1" applyFont="1" applyAlignment="1">
      <alignment horizontal="center" vertical="center" wrapText="1"/>
    </xf>
    <xf numFmtId="3" fontId="97" fillId="0" borderId="0" xfId="90" applyNumberFormat="1" applyFont="1" applyAlignment="1">
      <alignment horizontal="center" vertical="center" wrapText="1"/>
    </xf>
    <xf numFmtId="39" fontId="100" fillId="44" borderId="0" xfId="90" applyNumberFormat="1" applyFont="1" applyFill="1" applyAlignment="1">
      <alignment horizontal="center"/>
    </xf>
    <xf numFmtId="37" fontId="21" fillId="0" borderId="0" xfId="0" applyNumberFormat="1" applyFont="1" applyAlignment="1">
      <alignment horizontal="left" vertical="center"/>
    </xf>
    <xf numFmtId="4" fontId="21" fillId="0" borderId="0" xfId="90" applyFont="1" applyFill="1" applyAlignment="1">
      <alignment horizontal="right" vertical="center"/>
    </xf>
    <xf numFmtId="4" fontId="21" fillId="44" borderId="0" xfId="90" applyFont="1" applyFill="1" applyAlignment="1">
      <alignment horizontal="right" vertical="center"/>
    </xf>
    <xf numFmtId="170" fontId="21" fillId="0" borderId="0" xfId="90" applyNumberFormat="1" applyFont="1" applyFill="1" applyAlignment="1">
      <alignment horizontal="center" vertical="center"/>
    </xf>
    <xf numFmtId="170" fontId="21" fillId="0" borderId="0" xfId="90" applyNumberFormat="1" applyFont="1" applyAlignment="1">
      <alignment horizontal="center" vertical="center"/>
    </xf>
    <xf numFmtId="4" fontId="21" fillId="0" borderId="0" xfId="90" applyFont="1" applyFill="1" applyBorder="1" applyAlignment="1">
      <alignment horizontal="right" vertical="center"/>
    </xf>
    <xf numFmtId="4" fontId="21" fillId="0" borderId="1" xfId="90" applyFont="1" applyFill="1" applyBorder="1" applyAlignment="1">
      <alignment horizontal="right" vertical="center"/>
    </xf>
    <xf numFmtId="4" fontId="21" fillId="44" borderId="1" xfId="90" applyFont="1" applyFill="1" applyBorder="1" applyAlignment="1">
      <alignment horizontal="right" vertical="center"/>
    </xf>
    <xf numFmtId="37" fontId="97" fillId="0" borderId="32" xfId="0" applyNumberFormat="1" applyFont="1" applyBorder="1" applyAlignment="1">
      <alignment vertical="center"/>
    </xf>
    <xf numFmtId="37" fontId="97" fillId="0" borderId="0" xfId="0" applyNumberFormat="1" applyFont="1" applyAlignment="1">
      <alignment horizontal="center" vertical="center"/>
    </xf>
    <xf numFmtId="3" fontId="21" fillId="0" borderId="2" xfId="90" applyNumberFormat="1" applyFont="1" applyFill="1" applyBorder="1" applyAlignment="1">
      <alignment horizontal="right" vertical="center"/>
    </xf>
    <xf numFmtId="3" fontId="21" fillId="0" borderId="0" xfId="90" applyNumberFormat="1" applyFont="1" applyAlignment="1">
      <alignment horizontal="right" vertical="center"/>
    </xf>
    <xf numFmtId="4" fontId="21" fillId="0" borderId="0" xfId="90" applyFont="1" applyAlignment="1">
      <alignment horizontal="center" vertical="center"/>
    </xf>
    <xf numFmtId="4" fontId="21" fillId="46" borderId="0" xfId="90" applyFont="1" applyFill="1" applyAlignment="1">
      <alignment horizontal="right" vertical="center"/>
    </xf>
    <xf numFmtId="37" fontId="21" fillId="0" borderId="33" xfId="0" applyNumberFormat="1" applyFont="1" applyBorder="1" applyAlignment="1">
      <alignment vertical="center"/>
    </xf>
    <xf numFmtId="37" fontId="101" fillId="0" borderId="34" xfId="0" applyNumberFormat="1" applyFont="1" applyBorder="1" applyAlignment="1">
      <alignment horizontal="center" vertical="center"/>
    </xf>
    <xf numFmtId="4" fontId="21" fillId="0" borderId="6" xfId="90" applyFont="1" applyFill="1" applyBorder="1" applyAlignment="1">
      <alignment horizontal="right" vertical="center"/>
    </xf>
    <xf numFmtId="4" fontId="21" fillId="44" borderId="6" xfId="90" applyFont="1" applyFill="1" applyBorder="1" applyAlignment="1">
      <alignment horizontal="right" vertical="center"/>
    </xf>
    <xf numFmtId="170" fontId="21" fillId="0" borderId="33" xfId="90" applyNumberFormat="1" applyFont="1" applyBorder="1" applyAlignment="1">
      <alignment horizontal="center" vertical="center"/>
    </xf>
    <xf numFmtId="170" fontId="21" fillId="0" borderId="6" xfId="90" applyNumberFormat="1" applyFont="1" applyBorder="1" applyAlignment="1">
      <alignment horizontal="center" vertical="center"/>
    </xf>
    <xf numFmtId="37" fontId="21" fillId="0" borderId="35" xfId="0" applyNumberFormat="1" applyFont="1" applyBorder="1" applyAlignment="1">
      <alignment vertical="center"/>
    </xf>
    <xf numFmtId="37" fontId="101" fillId="0" borderId="36" xfId="0" applyNumberFormat="1" applyFont="1" applyBorder="1" applyAlignment="1">
      <alignment horizontal="center" vertical="center"/>
    </xf>
    <xf numFmtId="4" fontId="21" fillId="0" borderId="8" xfId="90" applyFont="1" applyFill="1" applyBorder="1" applyAlignment="1">
      <alignment horizontal="right" vertical="center"/>
    </xf>
    <xf numFmtId="4" fontId="21" fillId="44" borderId="8" xfId="90" applyFont="1" applyFill="1" applyBorder="1" applyAlignment="1">
      <alignment horizontal="right" vertical="center"/>
    </xf>
    <xf numFmtId="170" fontId="21" fillId="0" borderId="35" xfId="90" applyNumberFormat="1" applyFont="1" applyBorder="1" applyAlignment="1">
      <alignment horizontal="center" vertical="center"/>
    </xf>
    <xf numFmtId="170" fontId="21" fillId="0" borderId="8" xfId="90" applyNumberFormat="1" applyFont="1" applyBorder="1" applyAlignment="1">
      <alignment horizontal="center" vertical="center"/>
    </xf>
    <xf numFmtId="37" fontId="21" fillId="0" borderId="37" xfId="0" applyNumberFormat="1" applyFont="1" applyBorder="1" applyAlignment="1">
      <alignment vertical="center"/>
    </xf>
    <xf numFmtId="37" fontId="101" fillId="0" borderId="38" xfId="0" applyNumberFormat="1" applyFont="1" applyBorder="1" applyAlignment="1">
      <alignment horizontal="center" vertical="center"/>
    </xf>
    <xf numFmtId="4" fontId="21" fillId="0" borderId="7" xfId="90" applyFont="1" applyFill="1" applyBorder="1" applyAlignment="1">
      <alignment horizontal="right" vertical="center"/>
    </xf>
    <xf numFmtId="4" fontId="21" fillId="44" borderId="7" xfId="90" applyFont="1" applyFill="1" applyBorder="1" applyAlignment="1">
      <alignment horizontal="right" vertical="center"/>
    </xf>
    <xf numFmtId="170" fontId="21" fillId="0" borderId="37" xfId="90" applyNumberFormat="1" applyFont="1" applyBorder="1" applyAlignment="1">
      <alignment horizontal="center" vertical="center"/>
    </xf>
    <xf numFmtId="170" fontId="21" fillId="0" borderId="7" xfId="90" applyNumberFormat="1" applyFont="1" applyBorder="1" applyAlignment="1">
      <alignment horizontal="center" vertical="center"/>
    </xf>
    <xf numFmtId="37" fontId="21" fillId="47" borderId="0" xfId="0" applyNumberFormat="1" applyFont="1" applyFill="1" applyAlignment="1">
      <alignment vertical="center"/>
    </xf>
    <xf numFmtId="37" fontId="98" fillId="47" borderId="0" xfId="0" applyNumberFormat="1" applyFont="1" applyFill="1" applyAlignment="1">
      <alignment horizontal="center" vertical="center"/>
    </xf>
    <xf numFmtId="4" fontId="21" fillId="47" borderId="0" xfId="90" applyFont="1" applyFill="1" applyBorder="1" applyAlignment="1">
      <alignment horizontal="right" vertical="center"/>
    </xf>
    <xf numFmtId="4" fontId="21" fillId="47" borderId="0" xfId="90" applyFont="1" applyFill="1" applyAlignment="1">
      <alignment horizontal="right" vertical="center"/>
    </xf>
    <xf numFmtId="170" fontId="21" fillId="40" borderId="0" xfId="90" applyNumberFormat="1" applyFont="1" applyFill="1" applyAlignment="1">
      <alignment horizontal="center" vertical="center"/>
    </xf>
    <xf numFmtId="170" fontId="21" fillId="0" borderId="1" xfId="90" applyNumberFormat="1" applyFont="1" applyBorder="1" applyAlignment="1">
      <alignment horizontal="center" vertical="center"/>
    </xf>
    <xf numFmtId="37" fontId="98" fillId="0" borderId="2" xfId="0" applyNumberFormat="1" applyFont="1" applyBorder="1" applyAlignment="1">
      <alignment horizontal="center" vertical="center"/>
    </xf>
    <xf numFmtId="3" fontId="21" fillId="0" borderId="1" xfId="90" applyNumberFormat="1" applyFont="1" applyFill="1" applyBorder="1" applyAlignment="1">
      <alignment horizontal="right" vertical="center"/>
    </xf>
    <xf numFmtId="37" fontId="98" fillId="0" borderId="1" xfId="0" applyNumberFormat="1" applyFont="1" applyBorder="1" applyAlignment="1">
      <alignment horizontal="center" vertical="center"/>
    </xf>
    <xf numFmtId="4" fontId="97" fillId="0" borderId="2" xfId="90" applyFont="1" applyBorder="1" applyAlignment="1">
      <alignment horizontal="right" vertical="center"/>
    </xf>
    <xf numFmtId="4" fontId="97" fillId="44" borderId="2" xfId="90" applyFont="1" applyFill="1" applyBorder="1" applyAlignment="1">
      <alignment horizontal="right" vertical="center"/>
    </xf>
    <xf numFmtId="3" fontId="97" fillId="0" borderId="2" xfId="0" applyNumberFormat="1" applyFont="1" applyBorder="1" applyAlignment="1">
      <alignment horizontal="right" vertical="center"/>
    </xf>
    <xf numFmtId="4" fontId="21" fillId="48" borderId="0" xfId="90" applyFont="1" applyFill="1" applyAlignment="1">
      <alignment horizontal="right" vertical="center"/>
    </xf>
    <xf numFmtId="4" fontId="21" fillId="0" borderId="2" xfId="90" applyFont="1" applyFill="1" applyBorder="1" applyAlignment="1">
      <alignment horizontal="right" vertical="center"/>
    </xf>
    <xf numFmtId="4" fontId="21" fillId="44" borderId="2" xfId="90" applyFont="1" applyFill="1" applyBorder="1" applyAlignment="1">
      <alignment horizontal="right" vertical="center"/>
    </xf>
    <xf numFmtId="39" fontId="21" fillId="0" borderId="0" xfId="0" applyNumberFormat="1" applyFont="1" applyAlignment="1">
      <alignment horizontal="center" vertical="center"/>
    </xf>
    <xf numFmtId="170" fontId="21" fillId="0" borderId="0" xfId="90" applyNumberFormat="1" applyFont="1" applyBorder="1" applyAlignment="1">
      <alignment horizontal="center" vertical="center"/>
    </xf>
    <xf numFmtId="170" fontId="21" fillId="0" borderId="1" xfId="90" applyNumberFormat="1" applyFont="1" applyFill="1" applyBorder="1" applyAlignment="1">
      <alignment horizontal="center" vertical="center"/>
    </xf>
    <xf numFmtId="4" fontId="21" fillId="0" borderId="2" xfId="90" applyFont="1" applyBorder="1" applyAlignment="1">
      <alignment horizontal="right" vertical="center"/>
    </xf>
    <xf numFmtId="3" fontId="21" fillId="0" borderId="2" xfId="0" applyNumberFormat="1" applyFont="1" applyBorder="1" applyAlignment="1">
      <alignment horizontal="right" vertical="center"/>
    </xf>
    <xf numFmtId="4" fontId="97" fillId="0" borderId="0" xfId="90" applyFont="1" applyAlignment="1">
      <alignment horizontal="center" vertical="center"/>
    </xf>
    <xf numFmtId="4" fontId="97" fillId="44" borderId="0" xfId="90" applyFont="1" applyFill="1" applyAlignment="1">
      <alignment horizontal="right" vertical="center"/>
    </xf>
    <xf numFmtId="0" fontId="102" fillId="0" borderId="0" xfId="0" applyFont="1" applyAlignment="1">
      <alignment horizontal="center"/>
    </xf>
    <xf numFmtId="4" fontId="21" fillId="49" borderId="0" xfId="90" applyFont="1" applyFill="1" applyAlignment="1">
      <alignment horizontal="right" vertical="center"/>
    </xf>
    <xf numFmtId="0" fontId="101" fillId="0" borderId="0" xfId="0" applyFont="1" applyAlignment="1">
      <alignment horizontal="center"/>
    </xf>
    <xf numFmtId="0" fontId="98" fillId="0" borderId="0" xfId="392" applyFont="1" applyAlignment="1">
      <alignment horizontal="center"/>
    </xf>
    <xf numFmtId="4" fontId="21" fillId="0" borderId="1" xfId="90" applyFont="1" applyBorder="1" applyAlignment="1">
      <alignment horizontal="right" vertical="center"/>
    </xf>
    <xf numFmtId="3" fontId="21" fillId="0" borderId="1" xfId="90" applyNumberFormat="1" applyFont="1" applyBorder="1" applyAlignment="1">
      <alignment horizontal="right" vertical="center"/>
    </xf>
    <xf numFmtId="37" fontId="97" fillId="0" borderId="39" xfId="0" applyNumberFormat="1" applyFont="1" applyBorder="1" applyAlignment="1">
      <alignment vertical="center"/>
    </xf>
    <xf numFmtId="4" fontId="97" fillId="0" borderId="40" xfId="90" applyFont="1" applyBorder="1" applyAlignment="1">
      <alignment vertical="center"/>
    </xf>
    <xf numFmtId="4" fontId="97" fillId="44" borderId="40" xfId="90" applyFont="1" applyFill="1" applyBorder="1" applyAlignment="1">
      <alignment horizontal="right" vertical="center"/>
    </xf>
    <xf numFmtId="3" fontId="97" fillId="0" borderId="40" xfId="0" applyNumberFormat="1" applyFont="1" applyBorder="1" applyAlignment="1">
      <alignment vertical="center"/>
    </xf>
    <xf numFmtId="4" fontId="103" fillId="0" borderId="0" xfId="90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170" fontId="97" fillId="0" borderId="0" xfId="90" applyNumberFormat="1" applyFont="1" applyAlignment="1">
      <alignment horizontal="center" vertical="center"/>
    </xf>
    <xf numFmtId="3" fontId="97" fillId="0" borderId="0" xfId="90" applyNumberFormat="1" applyFont="1" applyAlignment="1">
      <alignment horizontal="center" vertical="center"/>
    </xf>
    <xf numFmtId="3" fontId="97" fillId="0" borderId="0" xfId="0" applyNumberFormat="1" applyFont="1" applyAlignment="1">
      <alignment horizontal="center" vertical="center"/>
    </xf>
    <xf numFmtId="3" fontId="97" fillId="0" borderId="0" xfId="0" applyNumberFormat="1" applyFont="1" applyAlignment="1">
      <alignment horizontal="right" vertical="center"/>
    </xf>
    <xf numFmtId="4" fontId="98" fillId="0" borderId="0" xfId="90" applyFont="1" applyAlignment="1">
      <alignment horizontal="center" vertical="center"/>
    </xf>
    <xf numFmtId="3" fontId="21" fillId="0" borderId="0" xfId="90" applyNumberFormat="1" applyFont="1" applyAlignment="1">
      <alignment vertical="center"/>
    </xf>
    <xf numFmtId="170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104" fillId="0" borderId="0" xfId="0" applyNumberFormat="1" applyFont="1" applyAlignment="1">
      <alignment horizontal="right" vertical="center"/>
    </xf>
    <xf numFmtId="170" fontId="21" fillId="0" borderId="3" xfId="0" applyNumberFormat="1" applyFont="1" applyBorder="1" applyAlignment="1">
      <alignment vertical="center"/>
    </xf>
    <xf numFmtId="43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/>
    </xf>
    <xf numFmtId="170" fontId="21" fillId="40" borderId="41" xfId="0" applyNumberFormat="1" applyFont="1" applyFill="1" applyBorder="1" applyAlignment="1">
      <alignment vertical="center"/>
    </xf>
    <xf numFmtId="170" fontId="21" fillId="40" borderId="42" xfId="0" applyNumberFormat="1" applyFont="1" applyFill="1" applyBorder="1" applyAlignment="1">
      <alignment vertical="center"/>
    </xf>
    <xf numFmtId="38" fontId="21" fillId="0" borderId="0" xfId="0" applyNumberFormat="1" applyFont="1"/>
    <xf numFmtId="38" fontId="98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horizontal="center"/>
    </xf>
    <xf numFmtId="37" fontId="97" fillId="0" borderId="0" xfId="0" applyNumberFormat="1" applyFont="1" applyAlignment="1">
      <alignment horizontal="left"/>
    </xf>
    <xf numFmtId="0" fontId="21" fillId="0" borderId="0" xfId="0" applyFont="1"/>
    <xf numFmtId="0" fontId="21" fillId="41" borderId="33" xfId="0" applyFont="1" applyFill="1" applyBorder="1"/>
    <xf numFmtId="37" fontId="97" fillId="41" borderId="6" xfId="0" applyNumberFormat="1" applyFont="1" applyFill="1" applyBorder="1" applyAlignment="1">
      <alignment horizontal="center"/>
    </xf>
    <xf numFmtId="37" fontId="97" fillId="41" borderId="37" xfId="0" applyNumberFormat="1" applyFont="1" applyFill="1" applyBorder="1" applyAlignment="1">
      <alignment horizontal="left"/>
    </xf>
    <xf numFmtId="37" fontId="97" fillId="41" borderId="7" xfId="0" applyNumberFormat="1" applyFont="1" applyFill="1" applyBorder="1" applyAlignment="1">
      <alignment horizontal="center"/>
    </xf>
    <xf numFmtId="37" fontId="101" fillId="0" borderId="0" xfId="0" applyNumberFormat="1" applyFont="1"/>
    <xf numFmtId="3" fontId="99" fillId="0" borderId="0" xfId="90" applyNumberFormat="1" applyFont="1" applyFill="1" applyAlignment="1">
      <alignment horizontal="center"/>
    </xf>
    <xf numFmtId="37" fontId="101" fillId="0" borderId="0" xfId="0" applyNumberFormat="1" applyFont="1" applyAlignment="1">
      <alignment horizontal="center"/>
    </xf>
    <xf numFmtId="170" fontId="21" fillId="0" borderId="0" xfId="90" applyNumberFormat="1" applyFont="1" applyFill="1" applyAlignment="1">
      <alignment horizontal="right"/>
    </xf>
    <xf numFmtId="37" fontId="21" fillId="0" borderId="0" xfId="0" applyNumberFormat="1" applyFont="1" applyAlignment="1">
      <alignment horizontal="left"/>
    </xf>
    <xf numFmtId="4" fontId="21" fillId="0" borderId="0" xfId="90" applyFont="1" applyFill="1"/>
    <xf numFmtId="170" fontId="21" fillId="0" borderId="1" xfId="90" applyNumberFormat="1" applyFont="1" applyFill="1" applyBorder="1" applyAlignment="1">
      <alignment horizontal="right"/>
    </xf>
    <xf numFmtId="170" fontId="21" fillId="0" borderId="5" xfId="0" applyNumberFormat="1" applyFont="1" applyBorder="1"/>
    <xf numFmtId="3" fontId="21" fillId="0" borderId="0" xfId="90" applyNumberFormat="1" applyFont="1" applyFill="1"/>
    <xf numFmtId="170" fontId="21" fillId="0" borderId="6" xfId="0" applyNumberFormat="1" applyFont="1" applyBorder="1"/>
    <xf numFmtId="170" fontId="21" fillId="0" borderId="8" xfId="90" applyNumberFormat="1" applyFont="1" applyFill="1" applyBorder="1" applyAlignment="1">
      <alignment horizontal="right"/>
    </xf>
    <xf numFmtId="170" fontId="21" fillId="0" borderId="8" xfId="0" applyNumberFormat="1" applyFont="1" applyBorder="1"/>
    <xf numFmtId="170" fontId="21" fillId="0" borderId="7" xfId="90" applyNumberFormat="1" applyFont="1" applyFill="1" applyBorder="1" applyAlignment="1">
      <alignment horizontal="right"/>
    </xf>
    <xf numFmtId="4" fontId="21" fillId="0" borderId="1" xfId="90" applyFont="1" applyBorder="1"/>
    <xf numFmtId="170" fontId="21" fillId="0" borderId="1" xfId="0" applyNumberFormat="1" applyFont="1" applyBorder="1"/>
    <xf numFmtId="37" fontId="97" fillId="0" borderId="0" xfId="0" applyNumberFormat="1" applyFont="1" applyAlignment="1">
      <alignment horizontal="left" wrapText="1"/>
    </xf>
    <xf numFmtId="0" fontId="97" fillId="0" borderId="0" xfId="0" applyFont="1"/>
    <xf numFmtId="170" fontId="97" fillId="0" borderId="1" xfId="0" applyNumberFormat="1" applyFont="1" applyBorder="1"/>
    <xf numFmtId="37" fontId="106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wrapText="1"/>
    </xf>
    <xf numFmtId="170" fontId="21" fillId="0" borderId="1" xfId="90" applyNumberFormat="1" applyFont="1" applyFill="1" applyBorder="1"/>
    <xf numFmtId="170" fontId="21" fillId="0" borderId="0" xfId="90" applyNumberFormat="1" applyFont="1" applyFill="1"/>
    <xf numFmtId="170" fontId="97" fillId="0" borderId="2" xfId="0" applyNumberFormat="1" applyFont="1" applyBorder="1"/>
    <xf numFmtId="3" fontId="103" fillId="0" borderId="0" xfId="90" applyNumberFormat="1" applyFont="1" applyFill="1"/>
    <xf numFmtId="43" fontId="103" fillId="0" borderId="0" xfId="90" applyNumberFormat="1" applyFont="1" applyFill="1"/>
    <xf numFmtId="170" fontId="21" fillId="0" borderId="2" xfId="90" applyNumberFormat="1" applyFont="1" applyFill="1" applyBorder="1"/>
    <xf numFmtId="170" fontId="97" fillId="0" borderId="3" xfId="0" applyNumberFormat="1" applyFont="1" applyBorder="1"/>
    <xf numFmtId="37" fontId="107" fillId="0" borderId="0" xfId="0" applyNumberFormat="1" applyFont="1"/>
    <xf numFmtId="37" fontId="107" fillId="0" borderId="0" xfId="0" applyNumberFormat="1" applyFont="1" applyAlignment="1">
      <alignment horizontal="center"/>
    </xf>
    <xf numFmtId="37" fontId="21" fillId="0" borderId="33" xfId="0" applyNumberFormat="1" applyFont="1" applyBorder="1"/>
    <xf numFmtId="37" fontId="21" fillId="0" borderId="37" xfId="0" applyNumberFormat="1" applyFont="1" applyBorder="1"/>
    <xf numFmtId="37" fontId="108" fillId="0" borderId="0" xfId="0" applyNumberFormat="1" applyFont="1" applyAlignment="1">
      <alignment horizontal="center"/>
    </xf>
    <xf numFmtId="170" fontId="97" fillId="0" borderId="0" xfId="0" applyNumberFormat="1" applyFont="1" applyAlignment="1">
      <alignment horizontal="center"/>
    </xf>
    <xf numFmtId="37" fontId="108" fillId="0" borderId="0" xfId="0" applyNumberFormat="1" applyFont="1"/>
    <xf numFmtId="0" fontId="108" fillId="0" borderId="0" xfId="0" applyFont="1"/>
    <xf numFmtId="3" fontId="110" fillId="0" borderId="0" xfId="90" applyNumberFormat="1" applyFont="1"/>
    <xf numFmtId="37" fontId="111" fillId="0" borderId="0" xfId="0" applyNumberFormat="1" applyFont="1" applyAlignment="1">
      <alignment horizontal="left"/>
    </xf>
    <xf numFmtId="37" fontId="112" fillId="0" borderId="0" xfId="0" applyNumberFormat="1" applyFont="1"/>
    <xf numFmtId="38" fontId="111" fillId="0" borderId="0" xfId="0" applyNumberFormat="1" applyFont="1" applyAlignment="1">
      <alignment horizontal="left"/>
    </xf>
    <xf numFmtId="38" fontId="112" fillId="0" borderId="0" xfId="0" applyNumberFormat="1" applyFont="1"/>
    <xf numFmtId="37" fontId="113" fillId="0" borderId="1" xfId="0" applyNumberFormat="1" applyFont="1" applyBorder="1" applyAlignment="1">
      <alignment horizontal="left"/>
    </xf>
    <xf numFmtId="37" fontId="113" fillId="0" borderId="1" xfId="0" applyNumberFormat="1" applyFont="1" applyBorder="1" applyAlignment="1">
      <alignment horizontal="center"/>
    </xf>
    <xf numFmtId="37" fontId="112" fillId="0" borderId="0" xfId="0" applyNumberFormat="1" applyFont="1" applyAlignment="1">
      <alignment horizontal="right"/>
    </xf>
    <xf numFmtId="37" fontId="112" fillId="0" borderId="0" xfId="0" applyNumberFormat="1" applyFont="1" applyAlignment="1">
      <alignment horizontal="centerContinuous"/>
    </xf>
    <xf numFmtId="0" fontId="113" fillId="0" borderId="0" xfId="0" applyFont="1" applyAlignment="1">
      <alignment horizontal="center"/>
    </xf>
    <xf numFmtId="0" fontId="113" fillId="0" borderId="0" xfId="0" applyFont="1"/>
    <xf numFmtId="0" fontId="113" fillId="0" borderId="0" xfId="4" applyFont="1"/>
    <xf numFmtId="170" fontId="112" fillId="0" borderId="0" xfId="0" applyNumberFormat="1" applyFont="1"/>
    <xf numFmtId="0" fontId="112" fillId="0" borderId="0" xfId="4" applyFont="1"/>
    <xf numFmtId="0" fontId="112" fillId="0" borderId="0" xfId="4" applyFont="1" applyAlignment="1">
      <alignment horizontal="left" indent="2"/>
    </xf>
    <xf numFmtId="0" fontId="112" fillId="0" borderId="0" xfId="0" quotePrefix="1" applyFont="1" applyAlignment="1">
      <alignment horizontal="left" vertical="top" indent="2"/>
    </xf>
    <xf numFmtId="0" fontId="112" fillId="0" borderId="0" xfId="0" applyFont="1" applyAlignment="1">
      <alignment horizontal="left" vertical="top" indent="2"/>
    </xf>
    <xf numFmtId="0" fontId="112" fillId="0" borderId="0" xfId="0" applyFont="1" applyAlignment="1">
      <alignment horizontal="center"/>
    </xf>
    <xf numFmtId="0" fontId="112" fillId="0" borderId="0" xfId="0" applyFont="1" applyAlignment="1">
      <alignment horizontal="left" vertical="top" indent="4"/>
    </xf>
    <xf numFmtId="38" fontId="113" fillId="0" borderId="0" xfId="0" applyNumberFormat="1" applyFont="1" applyAlignment="1">
      <alignment vertical="top"/>
    </xf>
    <xf numFmtId="170" fontId="112" fillId="0" borderId="0" xfId="0" applyNumberFormat="1" applyFont="1" applyAlignment="1">
      <alignment horizontal="right"/>
    </xf>
    <xf numFmtId="165" fontId="112" fillId="0" borderId="0" xfId="0" applyNumberFormat="1" applyFont="1" applyAlignment="1">
      <alignment horizontal="right"/>
    </xf>
    <xf numFmtId="170" fontId="112" fillId="0" borderId="2" xfId="0" applyNumberFormat="1" applyFont="1" applyBorder="1" applyAlignment="1">
      <alignment horizontal="right"/>
    </xf>
    <xf numFmtId="0" fontId="112" fillId="0" borderId="0" xfId="4" applyFont="1" applyAlignment="1">
      <alignment horizontal="left" indent="1"/>
    </xf>
    <xf numFmtId="38" fontId="112" fillId="0" borderId="0" xfId="0" applyNumberFormat="1" applyFont="1" applyAlignment="1">
      <alignment vertical="top"/>
    </xf>
    <xf numFmtId="170" fontId="112" fillId="0" borderId="1" xfId="0" applyNumberFormat="1" applyFont="1" applyBorder="1" applyAlignment="1">
      <alignment horizontal="right"/>
    </xf>
    <xf numFmtId="170" fontId="112" fillId="0" borderId="4" xfId="0" applyNumberFormat="1" applyFont="1" applyBorder="1" applyAlignment="1">
      <alignment horizontal="right"/>
    </xf>
    <xf numFmtId="170" fontId="112" fillId="51" borderId="0" xfId="0" applyNumberFormat="1" applyFont="1" applyFill="1"/>
    <xf numFmtId="170" fontId="112" fillId="51" borderId="0" xfId="0" applyNumberFormat="1" applyFont="1" applyFill="1" applyAlignment="1">
      <alignment horizontal="right"/>
    </xf>
    <xf numFmtId="170" fontId="112" fillId="0" borderId="0" xfId="1" applyNumberFormat="1" applyFont="1" applyFill="1" applyAlignment="1"/>
    <xf numFmtId="170" fontId="112" fillId="0" borderId="0" xfId="1" applyNumberFormat="1" applyFont="1" applyFill="1" applyAlignment="1">
      <alignment horizontal="right"/>
    </xf>
    <xf numFmtId="170" fontId="112" fillId="51" borderId="0" xfId="1" applyNumberFormat="1" applyFont="1" applyFill="1" applyAlignment="1">
      <alignment horizontal="right"/>
    </xf>
    <xf numFmtId="170" fontId="112" fillId="0" borderId="0" xfId="1" applyNumberFormat="1" applyFont="1" applyFill="1" applyBorder="1" applyAlignment="1">
      <alignment horizontal="right"/>
    </xf>
    <xf numFmtId="170" fontId="112" fillId="51" borderId="0" xfId="1" applyNumberFormat="1" applyFont="1" applyFill="1" applyBorder="1" applyAlignment="1">
      <alignment horizontal="right"/>
    </xf>
    <xf numFmtId="170" fontId="112" fillId="0" borderId="0" xfId="1" applyNumberFormat="1" applyFont="1" applyFill="1" applyAlignment="1">
      <alignment horizontal="center"/>
    </xf>
    <xf numFmtId="170" fontId="112" fillId="51" borderId="0" xfId="1" applyNumberFormat="1" applyFont="1" applyFill="1" applyAlignment="1">
      <alignment horizontal="center"/>
    </xf>
    <xf numFmtId="170" fontId="112" fillId="0" borderId="0" xfId="1" applyNumberFormat="1" applyFont="1" applyFill="1" applyBorder="1" applyAlignment="1"/>
    <xf numFmtId="170" fontId="112" fillId="0" borderId="1" xfId="1" applyNumberFormat="1" applyFont="1" applyFill="1" applyBorder="1" applyAlignment="1">
      <alignment horizontal="right"/>
    </xf>
    <xf numFmtId="170" fontId="112" fillId="38" borderId="0" xfId="1" applyNumberFormat="1" applyFont="1" applyFill="1" applyAlignment="1">
      <alignment horizontal="right"/>
    </xf>
    <xf numFmtId="170" fontId="112" fillId="52" borderId="0" xfId="1" applyNumberFormat="1" applyFont="1" applyFill="1" applyAlignment="1">
      <alignment horizontal="right"/>
    </xf>
    <xf numFmtId="37" fontId="112" fillId="0" borderId="0" xfId="1" applyNumberFormat="1" applyFont="1" applyFill="1" applyAlignment="1">
      <alignment horizontal="right"/>
    </xf>
    <xf numFmtId="37" fontId="112" fillId="0" borderId="0" xfId="1" applyNumberFormat="1" applyFont="1" applyFill="1" applyBorder="1" applyAlignment="1">
      <alignment horizontal="right"/>
    </xf>
    <xf numFmtId="170" fontId="112" fillId="51" borderId="1" xfId="1" applyNumberFormat="1" applyFont="1" applyFill="1" applyBorder="1" applyAlignment="1">
      <alignment horizontal="center"/>
    </xf>
    <xf numFmtId="170" fontId="112" fillId="51" borderId="0" xfId="1" applyNumberFormat="1" applyFont="1" applyFill="1" applyBorder="1" applyAlignment="1">
      <alignment horizontal="center"/>
    </xf>
    <xf numFmtId="170" fontId="112" fillId="53" borderId="0" xfId="1" applyNumberFormat="1" applyFont="1" applyFill="1" applyAlignment="1">
      <alignment horizontal="center"/>
    </xf>
    <xf numFmtId="41" fontId="112" fillId="0" borderId="0" xfId="0" applyNumberFormat="1" applyFont="1" applyAlignment="1">
      <alignment horizontal="right"/>
    </xf>
    <xf numFmtId="167" fontId="112" fillId="0" borderId="0" xfId="1" applyFont="1" applyAlignment="1">
      <alignment vertical="top"/>
    </xf>
    <xf numFmtId="3" fontId="112" fillId="0" borderId="0" xfId="1" applyNumberFormat="1" applyFont="1" applyFill="1" applyAlignment="1"/>
    <xf numFmtId="3" fontId="112" fillId="0" borderId="0" xfId="1" applyNumberFormat="1" applyFont="1" applyFill="1" applyBorder="1" applyAlignment="1"/>
    <xf numFmtId="170" fontId="112" fillId="0" borderId="2" xfId="1" applyNumberFormat="1" applyFont="1" applyFill="1" applyBorder="1" applyAlignment="1">
      <alignment horizontal="right"/>
    </xf>
    <xf numFmtId="165" fontId="112" fillId="0" borderId="0" xfId="0" applyNumberFormat="1" applyFont="1" applyAlignment="1">
      <alignment horizontal="left"/>
    </xf>
    <xf numFmtId="167" fontId="21" fillId="0" borderId="0" xfId="1" applyFont="1"/>
    <xf numFmtId="167" fontId="97" fillId="43" borderId="6" xfId="1" applyFont="1" applyFill="1" applyBorder="1" applyAlignment="1">
      <alignment horizontal="center" vertical="center" wrapText="1"/>
    </xf>
    <xf numFmtId="167" fontId="97" fillId="43" borderId="7" xfId="1" applyFont="1" applyFill="1" applyBorder="1" applyAlignment="1">
      <alignment horizontal="center" vertical="center" wrapText="1"/>
    </xf>
    <xf numFmtId="167" fontId="99" fillId="44" borderId="0" xfId="1" applyFont="1" applyFill="1" applyAlignment="1">
      <alignment horizontal="center"/>
    </xf>
    <xf numFmtId="167" fontId="21" fillId="0" borderId="0" xfId="1" applyFont="1" applyFill="1" applyAlignment="1">
      <alignment horizontal="right"/>
    </xf>
    <xf numFmtId="167" fontId="21" fillId="44" borderId="0" xfId="1" applyFont="1" applyFill="1"/>
    <xf numFmtId="167" fontId="21" fillId="0" borderId="0" xfId="1" applyFont="1" applyFill="1"/>
    <xf numFmtId="167" fontId="21" fillId="0" borderId="0" xfId="1" applyFont="1" applyFill="1" applyBorder="1" applyAlignment="1">
      <alignment horizontal="right"/>
    </xf>
    <xf numFmtId="167" fontId="21" fillId="44" borderId="1" xfId="1" applyFont="1" applyFill="1" applyBorder="1"/>
    <xf numFmtId="167" fontId="21" fillId="0" borderId="5" xfId="1" applyFont="1" applyBorder="1"/>
    <xf numFmtId="167" fontId="21" fillId="0" borderId="6" xfId="1" applyFont="1" applyFill="1" applyBorder="1" applyAlignment="1">
      <alignment horizontal="right"/>
    </xf>
    <xf numFmtId="167" fontId="21" fillId="44" borderId="6" xfId="1" applyFont="1" applyFill="1" applyBorder="1"/>
    <xf numFmtId="167" fontId="21" fillId="0" borderId="8" xfId="1" applyFont="1" applyFill="1" applyBorder="1" applyAlignment="1">
      <alignment horizontal="right"/>
    </xf>
    <xf numFmtId="167" fontId="21" fillId="44" borderId="8" xfId="1" applyFont="1" applyFill="1" applyBorder="1"/>
    <xf numFmtId="167" fontId="21" fillId="0" borderId="7" xfId="1" applyFont="1" applyFill="1" applyBorder="1" applyAlignment="1">
      <alignment horizontal="right"/>
    </xf>
    <xf numFmtId="167" fontId="21" fillId="44" borderId="7" xfId="1" applyFont="1" applyFill="1" applyBorder="1"/>
    <xf numFmtId="167" fontId="21" fillId="0" borderId="1" xfId="1" applyFont="1" applyBorder="1"/>
    <xf numFmtId="167" fontId="97" fillId="0" borderId="1" xfId="1" applyFont="1" applyBorder="1"/>
    <xf numFmtId="167" fontId="97" fillId="44" borderId="1" xfId="1" applyFont="1" applyFill="1" applyBorder="1"/>
    <xf numFmtId="167" fontId="21" fillId="0" borderId="1" xfId="1" applyFont="1" applyFill="1" applyBorder="1" applyAlignment="1">
      <alignment horizontal="right"/>
    </xf>
    <xf numFmtId="167" fontId="97" fillId="0" borderId="0" xfId="1" applyFont="1"/>
    <xf numFmtId="167" fontId="97" fillId="44" borderId="0" xfId="1" applyFont="1" applyFill="1"/>
    <xf numFmtId="167" fontId="97" fillId="0" borderId="0" xfId="1" applyFont="1" applyFill="1"/>
    <xf numFmtId="167" fontId="21" fillId="0" borderId="1" xfId="1" applyFont="1" applyFill="1" applyBorder="1"/>
    <xf numFmtId="167" fontId="97" fillId="0" borderId="2" xfId="1" applyFont="1" applyBorder="1"/>
    <xf numFmtId="167" fontId="97" fillId="44" borderId="2" xfId="1" applyFont="1" applyFill="1" applyBorder="1"/>
    <xf numFmtId="167" fontId="103" fillId="0" borderId="0" xfId="1" applyFont="1" applyFill="1"/>
    <xf numFmtId="167" fontId="21" fillId="0" borderId="2" xfId="1" applyFont="1" applyFill="1" applyBorder="1"/>
    <xf numFmtId="167" fontId="97" fillId="0" borderId="3" xfId="1" applyFont="1" applyBorder="1"/>
    <xf numFmtId="167" fontId="97" fillId="44" borderId="3" xfId="1" applyFont="1" applyFill="1" applyBorder="1"/>
    <xf numFmtId="167" fontId="101" fillId="44" borderId="24" xfId="1" applyFont="1" applyFill="1" applyBorder="1" applyAlignment="1">
      <alignment horizontal="center" wrapText="1"/>
    </xf>
    <xf numFmtId="167" fontId="97" fillId="50" borderId="0" xfId="1" applyFont="1" applyFill="1"/>
    <xf numFmtId="167" fontId="21" fillId="0" borderId="6" xfId="1" applyFont="1" applyBorder="1"/>
    <xf numFmtId="167" fontId="21" fillId="50" borderId="6" xfId="1" applyFont="1" applyFill="1" applyBorder="1"/>
    <xf numFmtId="167" fontId="21" fillId="0" borderId="8" xfId="1" applyFont="1" applyBorder="1"/>
    <xf numFmtId="167" fontId="21" fillId="50" borderId="8" xfId="1" applyFont="1" applyFill="1" applyBorder="1"/>
    <xf numFmtId="167" fontId="21" fillId="0" borderId="7" xfId="1" applyFont="1" applyBorder="1"/>
    <xf numFmtId="167" fontId="21" fillId="50" borderId="7" xfId="1" applyFont="1" applyFill="1" applyBorder="1"/>
    <xf numFmtId="167" fontId="21" fillId="50" borderId="0" xfId="1" applyFont="1" applyFill="1"/>
    <xf numFmtId="167" fontId="21" fillId="0" borderId="7" xfId="1" applyFont="1" applyFill="1" applyBorder="1"/>
    <xf numFmtId="167" fontId="21" fillId="50" borderId="1" xfId="1" applyFont="1" applyFill="1" applyBorder="1"/>
    <xf numFmtId="167" fontId="97" fillId="0" borderId="40" xfId="1" applyFont="1" applyBorder="1"/>
    <xf numFmtId="167" fontId="97" fillId="50" borderId="40" xfId="1" applyFont="1" applyFill="1" applyBorder="1"/>
    <xf numFmtId="167" fontId="108" fillId="47" borderId="0" xfId="1" applyFont="1" applyFill="1"/>
    <xf numFmtId="167" fontId="109" fillId="0" borderId="0" xfId="1" applyFont="1" applyAlignment="1">
      <alignment horizontal="right"/>
    </xf>
    <xf numFmtId="167" fontId="110" fillId="0" borderId="0" xfId="1" applyFont="1"/>
    <xf numFmtId="167" fontId="21" fillId="0" borderId="0" xfId="1" applyFont="1" applyAlignment="1">
      <alignment horizontal="right"/>
    </xf>
    <xf numFmtId="170" fontId="21" fillId="0" borderId="6" xfId="90" applyNumberFormat="1" applyFont="1" applyFill="1" applyBorder="1" applyAlignment="1">
      <alignment horizontal="right"/>
    </xf>
    <xf numFmtId="170" fontId="21" fillId="0" borderId="0" xfId="1" applyNumberFormat="1" applyFont="1" applyAlignment="1">
      <alignment horizontal="right" vertical="center"/>
    </xf>
    <xf numFmtId="170" fontId="21" fillId="54" borderId="0" xfId="90" applyNumberFormat="1" applyFont="1" applyFill="1" applyAlignment="1">
      <alignment horizontal="center" vertical="center"/>
    </xf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6" fillId="0" borderId="0" xfId="0" applyFont="1" applyAlignment="1">
      <alignment horizontal="center"/>
    </xf>
    <xf numFmtId="0" fontId="116" fillId="0" borderId="33" xfId="0" applyFont="1" applyBorder="1" applyAlignment="1">
      <alignment horizontal="center"/>
    </xf>
    <xf numFmtId="0" fontId="116" fillId="0" borderId="34" xfId="0" applyFont="1" applyBorder="1" applyAlignment="1">
      <alignment horizontal="center"/>
    </xf>
    <xf numFmtId="170" fontId="115" fillId="0" borderId="0" xfId="1" applyNumberFormat="1" applyFont="1" applyAlignment="1">
      <alignment horizontal="center"/>
    </xf>
    <xf numFmtId="170" fontId="115" fillId="0" borderId="35" xfId="1" applyNumberFormat="1" applyFont="1" applyBorder="1" applyAlignment="1">
      <alignment horizontal="center"/>
    </xf>
    <xf numFmtId="170" fontId="115" fillId="0" borderId="36" xfId="1" applyNumberFormat="1" applyFont="1" applyBorder="1"/>
    <xf numFmtId="0" fontId="115" fillId="0" borderId="0" xfId="0" applyFont="1" applyAlignment="1">
      <alignment horizontal="center"/>
    </xf>
    <xf numFmtId="0" fontId="115" fillId="0" borderId="35" xfId="0" applyFont="1" applyBorder="1" applyAlignment="1">
      <alignment horizontal="center"/>
    </xf>
    <xf numFmtId="0" fontId="115" fillId="0" borderId="36" xfId="0" applyFont="1" applyBorder="1" applyAlignment="1">
      <alignment horizontal="center"/>
    </xf>
    <xf numFmtId="0" fontId="115" fillId="0" borderId="35" xfId="0" applyFont="1" applyBorder="1"/>
    <xf numFmtId="0" fontId="115" fillId="0" borderId="36" xfId="0" applyFont="1" applyBorder="1"/>
    <xf numFmtId="170" fontId="115" fillId="0" borderId="0" xfId="1" applyNumberFormat="1" applyFont="1"/>
    <xf numFmtId="170" fontId="115" fillId="0" borderId="37" xfId="1" applyNumberFormat="1" applyFont="1" applyBorder="1" applyAlignment="1">
      <alignment horizontal="center"/>
    </xf>
    <xf numFmtId="170" fontId="115" fillId="0" borderId="38" xfId="1" applyNumberFormat="1" applyFont="1" applyBorder="1"/>
    <xf numFmtId="170" fontId="115" fillId="0" borderId="0" xfId="0" applyNumberFormat="1" applyFont="1"/>
    <xf numFmtId="0" fontId="119" fillId="0" borderId="0" xfId="0" applyFont="1"/>
    <xf numFmtId="0" fontId="120" fillId="0" borderId="0" xfId="0" applyFont="1"/>
    <xf numFmtId="167" fontId="91" fillId="0" borderId="0" xfId="1" applyFont="1"/>
    <xf numFmtId="0" fontId="121" fillId="0" borderId="0" xfId="0" applyFont="1" applyAlignment="1">
      <alignment horizontal="center"/>
    </xf>
    <xf numFmtId="0" fontId="122" fillId="0" borderId="0" xfId="0" applyFont="1" applyAlignment="1">
      <alignment horizontal="center"/>
    </xf>
    <xf numFmtId="185" fontId="120" fillId="0" borderId="0" xfId="0" applyNumberFormat="1" applyFont="1" applyAlignment="1">
      <alignment horizontal="left"/>
    </xf>
    <xf numFmtId="185" fontId="123" fillId="0" borderId="0" xfId="0" applyNumberFormat="1" applyFont="1" applyAlignment="1">
      <alignment horizontal="left"/>
    </xf>
    <xf numFmtId="0" fontId="124" fillId="55" borderId="24" xfId="0" applyFont="1" applyFill="1" applyBorder="1" applyAlignment="1">
      <alignment horizontal="center" vertical="top"/>
    </xf>
    <xf numFmtId="167" fontId="124" fillId="55" borderId="24" xfId="1" applyFont="1" applyFill="1" applyBorder="1" applyAlignment="1">
      <alignment horizontal="center" vertical="top"/>
    </xf>
    <xf numFmtId="0" fontId="125" fillId="55" borderId="24" xfId="0" applyFont="1" applyFill="1" applyBorder="1" applyAlignment="1">
      <alignment horizontal="center" vertical="top" wrapText="1"/>
    </xf>
    <xf numFmtId="0" fontId="12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8" xfId="0" applyBorder="1"/>
    <xf numFmtId="0" fontId="0" fillId="0" borderId="8" xfId="0" applyBorder="1" applyAlignment="1">
      <alignment horizontal="center"/>
    </xf>
    <xf numFmtId="167" fontId="91" fillId="0" borderId="8" xfId="1" applyFont="1" applyBorder="1"/>
    <xf numFmtId="0" fontId="121" fillId="0" borderId="8" xfId="0" applyFont="1" applyBorder="1" applyAlignment="1">
      <alignment horizontal="center"/>
    </xf>
    <xf numFmtId="0" fontId="124" fillId="50" borderId="35" xfId="0" applyFont="1" applyFill="1" applyBorder="1"/>
    <xf numFmtId="0" fontId="0" fillId="50" borderId="0" xfId="0" applyFill="1"/>
    <xf numFmtId="0" fontId="0" fillId="50" borderId="0" xfId="0" applyFill="1" applyAlignment="1">
      <alignment horizontal="center"/>
    </xf>
    <xf numFmtId="167" fontId="91" fillId="50" borderId="0" xfId="1" applyFont="1" applyFill="1" applyBorder="1"/>
    <xf numFmtId="0" fontId="121" fillId="50" borderId="36" xfId="0" applyFont="1" applyFill="1" applyBorder="1" applyAlignment="1">
      <alignment horizontal="center"/>
    </xf>
    <xf numFmtId="0" fontId="0" fillId="56" borderId="8" xfId="0" applyFill="1" applyBorder="1"/>
    <xf numFmtId="0" fontId="0" fillId="56" borderId="8" xfId="0" applyFill="1" applyBorder="1" applyAlignment="1">
      <alignment horizontal="center"/>
    </xf>
    <xf numFmtId="167" fontId="91" fillId="56" borderId="8" xfId="1" applyFont="1" applyFill="1" applyBorder="1"/>
    <xf numFmtId="0" fontId="121" fillId="56" borderId="8" xfId="0" applyFont="1" applyFill="1" applyBorder="1" applyAlignment="1">
      <alignment horizontal="center"/>
    </xf>
    <xf numFmtId="0" fontId="122" fillId="0" borderId="0" xfId="0" applyFont="1"/>
    <xf numFmtId="167" fontId="124" fillId="0" borderId="43" xfId="1" applyFont="1" applyBorder="1"/>
    <xf numFmtId="167" fontId="124" fillId="38" borderId="43" xfId="1" applyFont="1" applyFill="1" applyBorder="1"/>
    <xf numFmtId="0" fontId="124" fillId="0" borderId="35" xfId="0" applyFont="1" applyBorder="1"/>
    <xf numFmtId="0" fontId="0" fillId="0" borderId="0" xfId="0" applyAlignment="1">
      <alignment horizontal="center"/>
    </xf>
    <xf numFmtId="167" fontId="91" fillId="0" borderId="0" xfId="1" applyFont="1" applyFill="1" applyBorder="1"/>
    <xf numFmtId="0" fontId="121" fillId="0" borderId="36" xfId="0" applyFont="1" applyBorder="1" applyAlignment="1">
      <alignment horizontal="center"/>
    </xf>
    <xf numFmtId="0" fontId="124" fillId="45" borderId="35" xfId="0" applyFont="1" applyFill="1" applyBorder="1"/>
    <xf numFmtId="0" fontId="0" fillId="45" borderId="0" xfId="0" applyFill="1"/>
    <xf numFmtId="0" fontId="0" fillId="45" borderId="0" xfId="0" applyFill="1" applyAlignment="1">
      <alignment horizontal="center"/>
    </xf>
    <xf numFmtId="167" fontId="91" fillId="45" borderId="0" xfId="1" applyFont="1" applyFill="1" applyBorder="1"/>
    <xf numFmtId="0" fontId="121" fillId="45" borderId="36" xfId="0" applyFont="1" applyFill="1" applyBorder="1" applyAlignment="1">
      <alignment horizontal="center"/>
    </xf>
    <xf numFmtId="0" fontId="122" fillId="45" borderId="0" xfId="0" applyFont="1" applyFill="1" applyAlignment="1">
      <alignment horizontal="center"/>
    </xf>
    <xf numFmtId="186" fontId="0" fillId="45" borderId="0" xfId="0" applyNumberFormat="1" applyFill="1"/>
    <xf numFmtId="0" fontId="0" fillId="0" borderId="37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167" fontId="91" fillId="0" borderId="1" xfId="1" applyFont="1" applyFill="1" applyBorder="1"/>
    <xf numFmtId="0" fontId="121" fillId="0" borderId="38" xfId="0" applyFont="1" applyBorder="1" applyAlignment="1">
      <alignment horizontal="center"/>
    </xf>
    <xf numFmtId="167" fontId="91" fillId="0" borderId="8" xfId="1" applyFont="1" applyFill="1" applyBorder="1"/>
    <xf numFmtId="0" fontId="24" fillId="0" borderId="0" xfId="615" applyFont="1" applyAlignment="1">
      <alignment horizontal="center"/>
    </xf>
    <xf numFmtId="0" fontId="124" fillId="56" borderId="8" xfId="0" applyFont="1" applyFill="1" applyBorder="1"/>
    <xf numFmtId="167" fontId="124" fillId="0" borderId="40" xfId="1" applyFont="1" applyBorder="1"/>
    <xf numFmtId="0" fontId="126" fillId="0" borderId="0" xfId="0" applyFont="1" applyAlignment="1">
      <alignment horizontal="center"/>
    </xf>
    <xf numFmtId="167" fontId="126" fillId="0" borderId="0" xfId="1" applyFont="1" applyFill="1" applyAlignment="1">
      <alignment horizontal="center"/>
    </xf>
    <xf numFmtId="0" fontId="10" fillId="0" borderId="0" xfId="0" applyFont="1"/>
    <xf numFmtId="167" fontId="10" fillId="0" borderId="0" xfId="1" applyFont="1" applyFill="1"/>
    <xf numFmtId="0" fontId="10" fillId="0" borderId="0" xfId="0" applyFont="1" applyAlignment="1">
      <alignment horizontal="center"/>
    </xf>
    <xf numFmtId="0" fontId="127" fillId="0" borderId="0" xfId="0" applyFont="1" applyAlignment="1">
      <alignment horizontal="right"/>
    </xf>
    <xf numFmtId="167" fontId="127" fillId="0" borderId="0" xfId="1" applyFont="1" applyFill="1"/>
    <xf numFmtId="0" fontId="127" fillId="0" borderId="44" xfId="0" applyFont="1" applyBorder="1" applyAlignment="1">
      <alignment horizontal="right"/>
    </xf>
    <xf numFmtId="43" fontId="127" fillId="0" borderId="45" xfId="0" applyNumberFormat="1" applyFont="1" applyBorder="1"/>
    <xf numFmtId="167" fontId="126" fillId="0" borderId="0" xfId="1" applyFont="1" applyAlignment="1">
      <alignment horizontal="center"/>
    </xf>
    <xf numFmtId="167" fontId="10" fillId="0" borderId="0" xfId="1" applyFont="1"/>
    <xf numFmtId="0" fontId="128" fillId="0" borderId="0" xfId="0" applyFont="1"/>
    <xf numFmtId="186" fontId="115" fillId="0" borderId="0" xfId="0" applyNumberFormat="1" applyFont="1"/>
    <xf numFmtId="170" fontId="115" fillId="48" borderId="0" xfId="1" applyNumberFormat="1" applyFont="1" applyFill="1" applyAlignment="1">
      <alignment horizontal="center"/>
    </xf>
    <xf numFmtId="170" fontId="115" fillId="48" borderId="35" xfId="1" applyNumberFormat="1" applyFont="1" applyFill="1" applyBorder="1" applyAlignment="1">
      <alignment horizontal="center"/>
    </xf>
    <xf numFmtId="170" fontId="115" fillId="48" borderId="36" xfId="1" applyNumberFormat="1" applyFont="1" applyFill="1" applyBorder="1" applyAlignment="1">
      <alignment horizontal="center"/>
    </xf>
    <xf numFmtId="186" fontId="115" fillId="48" borderId="0" xfId="0" applyNumberFormat="1" applyFont="1" applyFill="1"/>
    <xf numFmtId="170" fontId="21" fillId="54" borderId="0" xfId="90" applyNumberFormat="1" applyFont="1" applyFill="1" applyAlignment="1">
      <alignment horizontal="right"/>
    </xf>
    <xf numFmtId="170" fontId="21" fillId="54" borderId="1" xfId="90" applyNumberFormat="1" applyFont="1" applyFill="1" applyBorder="1" applyAlignment="1">
      <alignment horizontal="right"/>
    </xf>
    <xf numFmtId="170" fontId="21" fillId="54" borderId="0" xfId="0" applyNumberFormat="1" applyFont="1" applyFill="1"/>
    <xf numFmtId="3" fontId="129" fillId="0" borderId="0" xfId="0" applyNumberFormat="1" applyFont="1" applyAlignment="1">
      <alignment horizontal="right" vertical="center" wrapText="1"/>
    </xf>
    <xf numFmtId="0" fontId="129" fillId="0" borderId="0" xfId="0" applyFont="1" applyAlignment="1">
      <alignment horizontal="right" vertical="center" wrapText="1"/>
    </xf>
    <xf numFmtId="0" fontId="129" fillId="0" borderId="0" xfId="0" applyFont="1" applyAlignment="1">
      <alignment horizontal="justify" vertical="center" wrapText="1"/>
    </xf>
    <xf numFmtId="187" fontId="0" fillId="0" borderId="0" xfId="1" applyNumberFormat="1" applyFont="1"/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Continuous" vertical="top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0" applyFont="1" applyAlignment="1">
      <alignment horizontal="left" vertical="center" indent="2"/>
    </xf>
    <xf numFmtId="16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indent="2"/>
    </xf>
    <xf numFmtId="37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 indent="2"/>
    </xf>
    <xf numFmtId="165" fontId="3" fillId="0" borderId="0" xfId="0" applyNumberFormat="1" applyFont="1" applyAlignment="1">
      <alignment horizontal="center" vertical="top"/>
    </xf>
    <xf numFmtId="38" fontId="3" fillId="0" borderId="0" xfId="0" quotePrefix="1" applyNumberFormat="1" applyFont="1" applyAlignment="1">
      <alignment horizontal="left" vertical="top"/>
    </xf>
    <xf numFmtId="37" fontId="3" fillId="0" borderId="5" xfId="0" applyNumberFormat="1" applyFont="1" applyBorder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0" fontId="3" fillId="0" borderId="0" xfId="4" applyFont="1" applyAlignment="1">
      <alignment horizontal="left" indent="1"/>
    </xf>
    <xf numFmtId="37" fontId="4" fillId="0" borderId="0" xfId="0" applyNumberFormat="1" applyFont="1" applyAlignment="1">
      <alignment horizontal="left" vertical="top"/>
    </xf>
    <xf numFmtId="37" fontId="1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37" fontId="4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right" vertical="top"/>
    </xf>
    <xf numFmtId="37" fontId="3" fillId="0" borderId="1" xfId="0" applyNumberFormat="1" applyFont="1" applyBorder="1" applyAlignment="1">
      <alignment horizontal="right" vertical="top"/>
    </xf>
    <xf numFmtId="38" fontId="3" fillId="0" borderId="0" xfId="0" applyNumberFormat="1" applyFont="1" applyAlignment="1">
      <alignment horizontal="center" vertical="top"/>
    </xf>
    <xf numFmtId="37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vertical="center"/>
    </xf>
    <xf numFmtId="170" fontId="17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/>
    <xf numFmtId="165" fontId="17" fillId="0" borderId="0" xfId="0" applyNumberFormat="1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170" fontId="17" fillId="0" borderId="0" xfId="0" applyNumberFormat="1" applyFont="1" applyAlignment="1">
      <alignment horizontal="center"/>
    </xf>
    <xf numFmtId="0" fontId="17" fillId="0" borderId="0" xfId="3" applyFont="1" applyAlignment="1">
      <alignment horizontal="center"/>
    </xf>
    <xf numFmtId="165" fontId="18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175" fontId="18" fillId="0" borderId="6" xfId="0" applyNumberFormat="1" applyFont="1" applyBorder="1" applyAlignment="1">
      <alignment horizontal="right" vertical="center"/>
    </xf>
    <xf numFmtId="175" fontId="18" fillId="0" borderId="0" xfId="0" applyNumberFormat="1" applyFont="1" applyAlignment="1">
      <alignment horizontal="right" vertical="center"/>
    </xf>
    <xf numFmtId="184" fontId="18" fillId="0" borderId="6" xfId="0" applyNumberFormat="1" applyFont="1" applyBorder="1" applyAlignment="1">
      <alignment horizontal="right" vertical="center"/>
    </xf>
    <xf numFmtId="175" fontId="18" fillId="0" borderId="7" xfId="0" applyNumberFormat="1" applyFont="1" applyBorder="1" applyAlignment="1">
      <alignment horizontal="right" vertical="center"/>
    </xf>
    <xf numFmtId="184" fontId="18" fillId="0" borderId="7" xfId="0" applyNumberFormat="1" applyFont="1" applyBorder="1" applyAlignment="1">
      <alignment horizontal="right" vertical="center"/>
    </xf>
    <xf numFmtId="184" fontId="18" fillId="0" borderId="1" xfId="0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right" vertical="center"/>
    </xf>
    <xf numFmtId="175" fontId="18" fillId="0" borderId="0" xfId="0" quotePrefix="1" applyNumberFormat="1" applyFont="1" applyAlignment="1">
      <alignment horizontal="right" vertical="center"/>
    </xf>
    <xf numFmtId="170" fontId="1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0" fontId="17" fillId="0" borderId="0" xfId="0" quotePrefix="1" applyFont="1" applyAlignment="1">
      <alignment horizontal="left" vertical="top"/>
    </xf>
    <xf numFmtId="0" fontId="17" fillId="0" borderId="0" xfId="0" applyFont="1" applyAlignment="1">
      <alignment vertical="top"/>
    </xf>
    <xf numFmtId="165" fontId="18" fillId="0" borderId="0" xfId="0" applyNumberFormat="1" applyFont="1" applyAlignment="1">
      <alignment horizontal="right" vertical="top"/>
    </xf>
    <xf numFmtId="165" fontId="18" fillId="0" borderId="0" xfId="0" applyNumberFormat="1" applyFont="1" applyAlignment="1">
      <alignment horizontal="center" vertical="top"/>
    </xf>
    <xf numFmtId="37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165" fontId="3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vertical="top"/>
    </xf>
    <xf numFmtId="49" fontId="4" fillId="0" borderId="0" xfId="0" quotePrefix="1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top" indent="4"/>
    </xf>
    <xf numFmtId="37" fontId="3" fillId="0" borderId="0" xfId="0" applyNumberFormat="1" applyFont="1"/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indent="1"/>
    </xf>
    <xf numFmtId="165" fontId="3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top"/>
    </xf>
    <xf numFmtId="165" fontId="3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top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horizontal="left" vertical="center" indent="2"/>
    </xf>
    <xf numFmtId="49" fontId="1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top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165" fontId="3" fillId="0" borderId="4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top"/>
    </xf>
    <xf numFmtId="168" fontId="3" fillId="0" borderId="0" xfId="0" applyNumberFormat="1" applyFont="1" applyAlignment="1">
      <alignment horizontal="center" vertical="top"/>
    </xf>
    <xf numFmtId="176" fontId="3" fillId="0" borderId="0" xfId="0" applyNumberFormat="1" applyFont="1" applyAlignment="1">
      <alignment vertical="center"/>
    </xf>
    <xf numFmtId="37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37" fontId="3" fillId="0" borderId="0" xfId="528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3"/>
    </xf>
    <xf numFmtId="0" fontId="4" fillId="0" borderId="0" xfId="0" quotePrefix="1" applyFont="1" applyAlignment="1">
      <alignment horizontal="center" vertical="center"/>
    </xf>
    <xf numFmtId="170" fontId="3" fillId="0" borderId="0" xfId="0" applyNumberFormat="1" applyFont="1" applyAlignment="1">
      <alignment horizontal="center" vertical="top"/>
    </xf>
    <xf numFmtId="0" fontId="3" fillId="0" borderId="0" xfId="0" applyFont="1"/>
    <xf numFmtId="37" fontId="3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indent="2"/>
    </xf>
    <xf numFmtId="169" fontId="3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0" xfId="0" applyFont="1"/>
    <xf numFmtId="37" fontId="9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30" fillId="0" borderId="5" xfId="0" applyFont="1" applyBorder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0" fillId="0" borderId="0" xfId="0" applyFont="1" applyAlignment="1">
      <alignment vertical="center" wrapText="1"/>
    </xf>
    <xf numFmtId="17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top"/>
    </xf>
    <xf numFmtId="0" fontId="9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/>
    </xf>
    <xf numFmtId="165" fontId="11" fillId="0" borderId="0" xfId="0" applyNumberFormat="1" applyFont="1" applyAlignment="1">
      <alignment horizontal="right" vertical="center"/>
    </xf>
    <xf numFmtId="174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74" fontId="11" fillId="0" borderId="6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right" vertical="center"/>
    </xf>
    <xf numFmtId="170" fontId="11" fillId="0" borderId="6" xfId="1" applyNumberFormat="1" applyFont="1" applyFill="1" applyBorder="1" applyAlignment="1">
      <alignment horizontal="center" vertical="center"/>
    </xf>
    <xf numFmtId="174" fontId="11" fillId="0" borderId="7" xfId="0" applyNumberFormat="1" applyFont="1" applyBorder="1" applyAlignment="1">
      <alignment horizontal="center" vertical="center"/>
    </xf>
    <xf numFmtId="165" fontId="11" fillId="0" borderId="7" xfId="0" applyNumberFormat="1" applyFont="1" applyBorder="1" applyAlignment="1">
      <alignment horizontal="right" vertical="center"/>
    </xf>
    <xf numFmtId="170" fontId="11" fillId="0" borderId="7" xfId="1" applyNumberFormat="1" applyFont="1" applyFill="1" applyBorder="1" applyAlignment="1">
      <alignment horizontal="center" vertical="center"/>
    </xf>
    <xf numFmtId="174" fontId="11" fillId="0" borderId="1" xfId="0" applyNumberFormat="1" applyFont="1" applyBorder="1" applyAlignment="1">
      <alignment horizontal="center" vertical="center"/>
    </xf>
    <xf numFmtId="170" fontId="11" fillId="0" borderId="0" xfId="1" applyNumberFormat="1" applyFont="1" applyFill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left"/>
    </xf>
    <xf numFmtId="10" fontId="3" fillId="0" borderId="0" xfId="2" applyNumberFormat="1" applyFont="1" applyFill="1" applyAlignment="1">
      <alignment vertical="top"/>
    </xf>
    <xf numFmtId="0" fontId="3" fillId="0" borderId="0" xfId="0" applyFont="1" applyAlignment="1">
      <alignment horizontal="left" vertical="center" indent="1"/>
    </xf>
    <xf numFmtId="49" fontId="3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top"/>
    </xf>
    <xf numFmtId="37" fontId="2" fillId="0" borderId="0" xfId="0" quotePrefix="1" applyNumberFormat="1" applyFont="1" applyAlignment="1">
      <alignment horizontal="center"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1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96" fillId="39" borderId="0" xfId="0" applyNumberFormat="1" applyFont="1" applyFill="1" applyAlignment="1">
      <alignment horizontal="center" vertical="center" wrapText="1"/>
    </xf>
    <xf numFmtId="0" fontId="21" fillId="39" borderId="0" xfId="0" applyFont="1" applyFill="1" applyAlignment="1">
      <alignment horizontal="center" vertical="center" wrapText="1"/>
    </xf>
    <xf numFmtId="167" fontId="97" fillId="42" borderId="6" xfId="1" applyFont="1" applyFill="1" applyBorder="1" applyAlignment="1">
      <alignment horizontal="center" wrapText="1"/>
    </xf>
    <xf numFmtId="167" fontId="97" fillId="42" borderId="7" xfId="1" applyFont="1" applyFill="1" applyBorder="1" applyAlignment="1">
      <alignment horizontal="center" wrapText="1"/>
    </xf>
    <xf numFmtId="170" fontId="97" fillId="42" borderId="6" xfId="0" applyNumberFormat="1" applyFont="1" applyFill="1" applyBorder="1" applyAlignment="1">
      <alignment horizontal="center" wrapText="1"/>
    </xf>
    <xf numFmtId="170" fontId="97" fillId="42" borderId="7" xfId="0" applyNumberFormat="1" applyFont="1" applyFill="1" applyBorder="1" applyAlignment="1">
      <alignment horizontal="center" wrapText="1"/>
    </xf>
    <xf numFmtId="37" fontId="113" fillId="0" borderId="0" xfId="0" applyNumberFormat="1" applyFont="1" applyAlignment="1">
      <alignment horizontal="center"/>
    </xf>
  </cellXfs>
  <cellStyles count="786">
    <cellStyle name="20% - Accent1 2" xfId="7" xr:uid="{6B688BD0-FC74-4495-9CD5-BD05786BE272}"/>
    <cellStyle name="20% - Accent1 2 2" xfId="8" xr:uid="{C3DB51F3-E9F4-43CA-A090-798811A806E1}"/>
    <cellStyle name="20% - Accent1 3" xfId="9" xr:uid="{4DD3FF01-D361-43F9-83B9-559A0C3B0BB6}"/>
    <cellStyle name="20% - Accent2 2" xfId="10" xr:uid="{02F9DD03-B30F-4292-8FA6-AE08BE3AFF7F}"/>
    <cellStyle name="20% - Accent2 2 2" xfId="11" xr:uid="{F840FA09-EAF3-4D29-9432-BF0F59567F6E}"/>
    <cellStyle name="20% - Accent2 3" xfId="12" xr:uid="{08A38A32-C33E-4825-A8AF-392BDD90A252}"/>
    <cellStyle name="20% - Accent3 2" xfId="13" xr:uid="{55D2329D-B254-4634-9F0C-6F3FD9A407FB}"/>
    <cellStyle name="20% - Accent3 2 2" xfId="14" xr:uid="{2DAC38AF-AD11-4825-B21E-9EDF9331DE78}"/>
    <cellStyle name="20% - Accent3 3" xfId="15" xr:uid="{03861455-F52E-4C00-9C87-8BCE7243E8DE}"/>
    <cellStyle name="20% - Accent4 2" xfId="16" xr:uid="{717B861A-5E7F-45BE-A81F-13725CF73607}"/>
    <cellStyle name="20% - Accent4 2 2" xfId="17" xr:uid="{5462E4D4-39F1-458B-941D-F3CFF4F54EBA}"/>
    <cellStyle name="20% - Accent4 3" xfId="18" xr:uid="{1955C291-9B9E-4375-928A-7969022AEA95}"/>
    <cellStyle name="20% - Accent5 2" xfId="19" xr:uid="{C21029D6-7A36-4E8F-9C60-2D778D7F03C3}"/>
    <cellStyle name="20% - Accent5 2 2" xfId="20" xr:uid="{89D1604D-BA2F-44E8-BEB7-B6007661E45A}"/>
    <cellStyle name="20% - Accent5 3" xfId="21" xr:uid="{7B01C6D4-7BDC-48C1-973F-78385A5D8104}"/>
    <cellStyle name="20% - Accent6 2" xfId="22" xr:uid="{168E3F6E-9F45-42C6-B083-739459DB9F56}"/>
    <cellStyle name="20% - Accent6 2 2" xfId="23" xr:uid="{9B1950A9-2FCE-450D-8766-637F39107A5E}"/>
    <cellStyle name="20% - Accent6 3" xfId="24" xr:uid="{61F53735-5E7F-4031-8D22-F5C98A671CB7}"/>
    <cellStyle name="40% - Accent1 2" xfId="25" xr:uid="{015C017A-DC87-4365-9667-9486BF9EEA4C}"/>
    <cellStyle name="40% - Accent1 2 2" xfId="26" xr:uid="{5D6141DE-B9BA-42A4-9A2D-81653EC9ADC4}"/>
    <cellStyle name="40% - Accent1 3" xfId="27" xr:uid="{A68EC461-68D5-4E84-A3F0-FC212E6DCE65}"/>
    <cellStyle name="40% - Accent2 2" xfId="28" xr:uid="{FEACA878-B82D-427B-B1D4-9CAAE02B1819}"/>
    <cellStyle name="40% - Accent2 2 2" xfId="29" xr:uid="{11485713-802E-44E2-9379-9C917E4511C8}"/>
    <cellStyle name="40% - Accent2 3" xfId="30" xr:uid="{B932AD25-AA0E-4CC8-9946-9B295030B75F}"/>
    <cellStyle name="40% - Accent3 2" xfId="31" xr:uid="{0DDCC873-8CF5-4025-A6A9-18FA3B1435D7}"/>
    <cellStyle name="40% - Accent3 2 2" xfId="32" xr:uid="{BA47803C-DBA2-4591-A20F-89096A689BEE}"/>
    <cellStyle name="40% - Accent3 3" xfId="33" xr:uid="{F0DB61B3-273D-4C67-99CC-21FB1B174A19}"/>
    <cellStyle name="40% - Accent4 2" xfId="34" xr:uid="{41E5FDB8-46B4-4AF9-8BEC-013EE6BE09F8}"/>
    <cellStyle name="40% - Accent4 2 2" xfId="35" xr:uid="{2CA2CD87-22BF-45F7-AC88-35203620CE95}"/>
    <cellStyle name="40% - Accent4 3" xfId="36" xr:uid="{162F4D40-5400-443B-A31C-47ED49BEB8B8}"/>
    <cellStyle name="40% - Accent5 2" xfId="37" xr:uid="{E9FFD900-1F22-4B69-ABDA-40C5D89B5610}"/>
    <cellStyle name="40% - Accent5 2 2" xfId="38" xr:uid="{FF810007-C29B-4851-AA4F-C9821D262A97}"/>
    <cellStyle name="40% - Accent5 3" xfId="39" xr:uid="{7FA31396-02F3-4616-8C9A-0499176DFFD0}"/>
    <cellStyle name="40% - Accent6 2" xfId="40" xr:uid="{73637A45-0535-4FF3-AC77-F507904D0AA8}"/>
    <cellStyle name="40% - Accent6 2 2" xfId="41" xr:uid="{18174515-4D26-4F24-86A9-AE66EA07E4BD}"/>
    <cellStyle name="40% - Accent6 3" xfId="42" xr:uid="{8FF0162A-CE1C-4770-A657-6D0A577D0515}"/>
    <cellStyle name="60% - Accent1 2" xfId="43" xr:uid="{24DF5756-C96D-42D9-97BD-F21FB99469AA}"/>
    <cellStyle name="60% - Accent1 2 2" xfId="44" xr:uid="{BDBAAF49-80CD-47B1-BFB8-3627C7BFE771}"/>
    <cellStyle name="60% - Accent1 3" xfId="45" xr:uid="{C069297E-0BB9-4C61-930E-440FCAAF05AD}"/>
    <cellStyle name="60% - Accent2 2" xfId="46" xr:uid="{639A2F3E-73F7-42A8-9C35-99776A7752C4}"/>
    <cellStyle name="60% - Accent2 2 2" xfId="47" xr:uid="{74BCB937-CAD4-4045-ABA3-4A88D5E47B8A}"/>
    <cellStyle name="60% - Accent2 3" xfId="48" xr:uid="{6BB37404-2608-4AF5-8C8A-A796A38F35AA}"/>
    <cellStyle name="60% - Accent3 2" xfId="49" xr:uid="{F99E16F9-6AAF-4A08-B070-EEB711083BBF}"/>
    <cellStyle name="60% - Accent3 2 2" xfId="50" xr:uid="{D9DE508F-0140-463D-AEC0-EBA9D7945113}"/>
    <cellStyle name="60% - Accent3 3" xfId="51" xr:uid="{80BA5291-A9B9-4602-867C-24C5ED61A3B6}"/>
    <cellStyle name="60% - Accent4 2" xfId="52" xr:uid="{AF535D1D-0E96-46F5-B440-22E1813087A4}"/>
    <cellStyle name="60% - Accent4 2 2" xfId="53" xr:uid="{37DB7EA1-11A3-4C69-AC8F-ACD56285E263}"/>
    <cellStyle name="60% - Accent4 3" xfId="54" xr:uid="{B368742E-BC20-4585-8BEB-81D4F2B4EF50}"/>
    <cellStyle name="60% - Accent5 2" xfId="55" xr:uid="{FB3FA223-E32A-4BE1-84C4-A140C6DC42B5}"/>
    <cellStyle name="60% - Accent5 2 2" xfId="56" xr:uid="{9AC06D79-239F-46E4-80D0-A44CAC851718}"/>
    <cellStyle name="60% - Accent5 3" xfId="57" xr:uid="{FF8A91A0-26AE-4AAC-B2C5-52F7C7DB8806}"/>
    <cellStyle name="60% - Accent6 2" xfId="58" xr:uid="{CB35A350-CD00-4ECD-BD60-CFCD7601C814}"/>
    <cellStyle name="60% - Accent6 2 2" xfId="59" xr:uid="{80017DAF-BA5B-43BF-B428-03562E6964F6}"/>
    <cellStyle name="60% - Accent6 3" xfId="60" xr:uid="{0F5A73CA-27E0-466A-AEDB-DFC8A3A2F8D8}"/>
    <cellStyle name="75" xfId="61" xr:uid="{479FB712-2651-4526-87FF-A49590E40B84}"/>
    <cellStyle name="Accent1 2" xfId="62" xr:uid="{694F5D28-4084-4DC1-9C8C-C30E86D37C9B}"/>
    <cellStyle name="Accent1 2 2" xfId="63" xr:uid="{8DDE434E-02FC-47A5-B8AC-654032FBEA17}"/>
    <cellStyle name="Accent1 3" xfId="64" xr:uid="{E80CAC68-C8F7-411D-9DB6-DC76A855E505}"/>
    <cellStyle name="Accent2 2" xfId="65" xr:uid="{A9C59FEC-B252-4DF5-9BF6-6590E23532FC}"/>
    <cellStyle name="Accent2 2 2" xfId="66" xr:uid="{412CA070-93B9-4981-B2C4-CD42B9EA0BA2}"/>
    <cellStyle name="Accent2 3" xfId="67" xr:uid="{BCA322DC-ED12-4E46-A9DD-D84696C17B7F}"/>
    <cellStyle name="Accent3 2" xfId="68" xr:uid="{846ACDDF-9AE7-4B92-99CB-397E8A20F961}"/>
    <cellStyle name="Accent3 2 2" xfId="69" xr:uid="{5C4888A2-C15B-4C49-B7D1-A6112687DB7E}"/>
    <cellStyle name="Accent3 3" xfId="70" xr:uid="{9B8B4694-49E2-4622-AABA-4FBF6FB0FEAE}"/>
    <cellStyle name="Accent4 2" xfId="71" xr:uid="{FA230C7C-B039-4FFE-8E74-5DAEBFE39F8A}"/>
    <cellStyle name="Accent4 2 2" xfId="72" xr:uid="{2C2E307C-F5AD-4E10-A901-B0A4CE46A4BD}"/>
    <cellStyle name="Accent4 2_BS" xfId="73" xr:uid="{E22909E1-1C0A-4ED8-B068-FDB7D79D81F7}"/>
    <cellStyle name="Accent4 3" xfId="74" xr:uid="{19937107-82B6-4D0F-B76F-9985F76BCB27}"/>
    <cellStyle name="Accent5 2" xfId="75" xr:uid="{7C78B734-5A58-459A-B8D6-8821CEDE2EEA}"/>
    <cellStyle name="Accent5 2 2" xfId="76" xr:uid="{6A9D010D-333D-4481-AC68-89E1F0C2608F}"/>
    <cellStyle name="Accent5 3" xfId="77" xr:uid="{275879DE-D8A4-4A03-A179-868C84266666}"/>
    <cellStyle name="Accent6 2" xfId="78" xr:uid="{C96DD273-E226-4DB6-8A6C-EA7BF547A994}"/>
    <cellStyle name="Accent6 2 2" xfId="79" xr:uid="{3DD62339-2779-46D6-859A-FD2A6AC2C0FE}"/>
    <cellStyle name="Accent6 3" xfId="80" xr:uid="{D52E6876-CF11-4B33-854C-CDCF4C47190B}"/>
    <cellStyle name="Bad 2" xfId="81" xr:uid="{5E38AFE0-68DC-4316-A8FC-959EAA5AE2C6}"/>
    <cellStyle name="Bad 2 2" xfId="82" xr:uid="{D8C15CED-FEE3-4E49-B2A5-A62671039C9E}"/>
    <cellStyle name="Bad 3" xfId="83" xr:uid="{9769CA2F-A297-4A9B-9FAD-3A0117761596}"/>
    <cellStyle name="Calculation 2" xfId="84" xr:uid="{4926D7C0-2B44-4C81-9B2F-94E9E86DFA54}"/>
    <cellStyle name="Calculation 2 2" xfId="85" xr:uid="{A8176341-08AA-4D28-BD4C-7752AF3EB473}"/>
    <cellStyle name="Calculation 3" xfId="86" xr:uid="{DC8ADB45-2B18-4E15-8BC5-DA115963C581}"/>
    <cellStyle name="Check Cell 2" xfId="87" xr:uid="{6EC003F2-D9E5-451C-8575-ABC004B6DBFC}"/>
    <cellStyle name="Check Cell 2 2" xfId="88" xr:uid="{EEE420F8-7C41-4BDF-901B-F6859A90C533}"/>
    <cellStyle name="Check Cell 3" xfId="89" xr:uid="{03838C2A-7762-41DE-A0D0-4063B17AD11A}"/>
    <cellStyle name="Comma" xfId="1" builtinId="3"/>
    <cellStyle name="Comma 10" xfId="91" xr:uid="{1D64E9D3-C3F6-4487-B977-B26E58E46482}"/>
    <cellStyle name="Comma 10 2" xfId="92" xr:uid="{6B5117C8-BDC5-4037-8376-65437E7C22CF}"/>
    <cellStyle name="Comma 11" xfId="93" xr:uid="{F4815522-C4AF-4FB8-8220-33BC40E5E0D0}"/>
    <cellStyle name="Comma 11 2" xfId="94" xr:uid="{003A81FD-003A-4E3E-8C5E-E3B8D5F28FD0}"/>
    <cellStyle name="Comma 12" xfId="95" xr:uid="{BE6F78BD-ABE3-48EB-8818-DA2F22A16D7C}"/>
    <cellStyle name="Comma 13" xfId="96" xr:uid="{C309EC28-C977-43B8-9593-5571F835C13B}"/>
    <cellStyle name="Comma 14" xfId="97" xr:uid="{474BE2B4-5BAD-4177-A7A4-F0BDC7F79D27}"/>
    <cellStyle name="Comma 15" xfId="98" xr:uid="{E52930FE-DE24-4DAC-9256-BDF3ED2F18C1}"/>
    <cellStyle name="Comma 16" xfId="99" xr:uid="{C565D368-586E-4849-A98B-A024C021C877}"/>
    <cellStyle name="Comma 17" xfId="90" xr:uid="{158B30B2-F37A-4208-B67C-32B07147AE9C}"/>
    <cellStyle name="Comma 2" xfId="100" xr:uid="{191677DA-CFA8-4FB3-A082-56D0055902E9}"/>
    <cellStyle name="Comma 2 2" xfId="101" xr:uid="{F7A89F96-4D0A-457E-A73B-C831D7F4F856}"/>
    <cellStyle name="Comma 2 2 2" xfId="102" xr:uid="{8527D5E6-BB08-4BCB-A360-77239607EEFD}"/>
    <cellStyle name="Comma 2 2 3" xfId="103" xr:uid="{B8DA8083-26FE-4F59-8B4E-62C4244B8173}"/>
    <cellStyle name="Comma 2 3" xfId="104" xr:uid="{DFE41F4F-C9F8-465F-918C-8006DC89AA81}"/>
    <cellStyle name="Comma 2 3 2" xfId="105" xr:uid="{3D17623E-167F-4652-9CFF-C81FFD721BAC}"/>
    <cellStyle name="Comma 2 3 2 2" xfId="106" xr:uid="{0DBAA349-233E-4819-B764-A110552A9A3E}"/>
    <cellStyle name="Comma 2 4" xfId="107" xr:uid="{201FAEC0-0075-46B3-8E88-78F55B4C7D74}"/>
    <cellStyle name="Comma 2 4 2" xfId="108" xr:uid="{407764CF-C0BA-4A38-A758-38D49C5C4415}"/>
    <cellStyle name="Comma 2 5" xfId="109" xr:uid="{A4E37F40-5D4E-4EE2-850A-8A7F7C5AEE08}"/>
    <cellStyle name="Comma 3" xfId="110" xr:uid="{FFA67601-6776-4CBD-9D33-FEE4DB77811D}"/>
    <cellStyle name="Comma 3 10" xfId="111" xr:uid="{26ED739C-18C6-47B5-9426-BC6B17022858}"/>
    <cellStyle name="Comma 3 11" xfId="112" xr:uid="{58D63F04-0511-4E20-94E7-B2BEE462D510}"/>
    <cellStyle name="Comma 3 2" xfId="113" xr:uid="{559D6C33-CFDB-45E7-8BE9-E8F60F4E9E96}"/>
    <cellStyle name="Comma 3 2 2" xfId="114" xr:uid="{96E9095E-76BA-4903-A3B3-48460879798E}"/>
    <cellStyle name="Comma 3 2 2 2" xfId="115" xr:uid="{D6389097-9038-4A2B-B198-60E33AD6BC5E}"/>
    <cellStyle name="Comma 3 2 2 2 2" xfId="116" xr:uid="{C466DBDE-D397-4FC0-B0A6-B4C199D2CAA5}"/>
    <cellStyle name="Comma 3 2 2 2 3" xfId="117" xr:uid="{13F82204-E3E1-4993-9670-23479C531108}"/>
    <cellStyle name="Comma 3 2 2 2 4" xfId="118" xr:uid="{84A81A88-D202-4A2B-840A-81F08CD7AF79}"/>
    <cellStyle name="Comma 3 2 2 2 5" xfId="119" xr:uid="{FB6AB74D-3E50-4791-A308-9B81971A8B91}"/>
    <cellStyle name="Comma 3 2 2 3" xfId="120" xr:uid="{2F3ACE05-18A4-49EB-B7F4-3E0FA7AA3037}"/>
    <cellStyle name="Comma 3 2 2 4" xfId="121" xr:uid="{5E035E35-72D1-41B9-9793-F9AF775C863D}"/>
    <cellStyle name="Comma 3 2 2 5" xfId="122" xr:uid="{94BA3B2D-B0FC-43F6-9053-5663AB1C1A37}"/>
    <cellStyle name="Comma 3 2 2 6" xfId="123" xr:uid="{411479C1-22A3-4832-9B7C-9D3E623402D6}"/>
    <cellStyle name="Comma 3 2 3" xfId="124" xr:uid="{116AD315-F14A-4E43-A231-1DB3E1FEEDCA}"/>
    <cellStyle name="Comma 3 2 3 2" xfId="125" xr:uid="{3E7B4CD1-7DA6-46AF-A066-5B6F0555FEF6}"/>
    <cellStyle name="Comma 3 2 3 3" xfId="126" xr:uid="{7A57EDC9-7264-45AB-80F6-0D96986B56BF}"/>
    <cellStyle name="Comma 3 2 3 4" xfId="127" xr:uid="{F63B6D81-EC9E-4824-A22E-086F3D9009DF}"/>
    <cellStyle name="Comma 3 2 3 5" xfId="128" xr:uid="{C0FE0F12-604F-4CCC-B284-E40453E12B51}"/>
    <cellStyle name="Comma 3 2 4" xfId="129" xr:uid="{67816DDD-CF6D-4231-BFCA-0FCCB05D5BB9}"/>
    <cellStyle name="Comma 3 2 5" xfId="130" xr:uid="{92E77CED-934C-4A6D-B1C1-862741A8A815}"/>
    <cellStyle name="Comma 3 2 6" xfId="131" xr:uid="{EC0E551E-AEF4-48F9-835B-B1A293EC1105}"/>
    <cellStyle name="Comma 3 2 7" xfId="132" xr:uid="{F921F8BD-D431-411D-B123-74862F777C82}"/>
    <cellStyle name="Comma 3 3" xfId="133" xr:uid="{5A38D6B1-B751-4458-AFA8-4ED581484810}"/>
    <cellStyle name="Comma 3 3 2" xfId="134" xr:uid="{41F05C7B-498A-46DE-926A-9A666FFED5E5}"/>
    <cellStyle name="Comma 3 4" xfId="135" xr:uid="{C7A49B55-BE2D-4AF1-A2B4-2B72F05D7993}"/>
    <cellStyle name="Comma 3 4 2" xfId="136" xr:uid="{2AA1B9FF-5C65-40EB-8120-786F668F8E77}"/>
    <cellStyle name="Comma 3 4 3" xfId="137" xr:uid="{58BB99BA-5B28-4F15-9041-D1C4C8539818}"/>
    <cellStyle name="Comma 3 4 4" xfId="138" xr:uid="{5D5F4475-6B48-4875-B94C-3C85B40EA99D}"/>
    <cellStyle name="Comma 3 4 5" xfId="139" xr:uid="{7DA63886-4E94-48C0-B62B-0C86F927D581}"/>
    <cellStyle name="Comma 3 5" xfId="140" xr:uid="{355164E8-D953-491A-8F0B-1098D3D3BCA5}"/>
    <cellStyle name="Comma 3 6" xfId="141" xr:uid="{0AF83A94-A73D-4002-AB52-677B57ECFF39}"/>
    <cellStyle name="Comma 3 7" xfId="142" xr:uid="{C19175D6-3B4A-4177-B044-96784CD33459}"/>
    <cellStyle name="Comma 3 8" xfId="143" xr:uid="{F9BDC0D5-02A8-4DA0-8247-20948988FF32}"/>
    <cellStyle name="Comma 3 9" xfId="144" xr:uid="{2E08933B-8C66-4DAF-91A6-D188771791A4}"/>
    <cellStyle name="Comma 4" xfId="145" xr:uid="{F3BAFF18-22DB-4CF8-A370-21697C2073C5}"/>
    <cellStyle name="Comma 4 2" xfId="146" xr:uid="{76BBCE2C-5CB9-4D24-AA90-A7F0FAA40BDD}"/>
    <cellStyle name="Comma 4 2 2" xfId="147" xr:uid="{2CABB46B-5ACC-4BA6-B435-85C73C29EA25}"/>
    <cellStyle name="Comma 4 3" xfId="148" xr:uid="{C54124A2-943A-4685-9D96-822FF7563726}"/>
    <cellStyle name="Comma 4 4" xfId="149" xr:uid="{DA905EC2-ECBE-4C42-BD6D-19D9259C7972}"/>
    <cellStyle name="Comma 5" xfId="150" xr:uid="{55DCDB59-10D7-44A2-A54E-C329DC98E59B}"/>
    <cellStyle name="Comma 5 2" xfId="151" xr:uid="{8CA60F19-92A9-41E9-869D-5FFE7195BFA9}"/>
    <cellStyle name="Comma 5 3" xfId="152" xr:uid="{FAC26EA9-42D8-42D8-816F-D154D4EA7EF7}"/>
    <cellStyle name="Comma 5 3 2" xfId="153" xr:uid="{0BFF8075-0497-4C0A-A3BE-6B66A2E7785B}"/>
    <cellStyle name="Comma 6" xfId="154" xr:uid="{6AEED353-D554-4090-AC87-1229F25C4E19}"/>
    <cellStyle name="Comma 6 2" xfId="155" xr:uid="{883C546E-D559-49F6-A183-4BB46FACE504}"/>
    <cellStyle name="Comma 6 2 2" xfId="156" xr:uid="{1C753D59-A1B6-48DF-ADD7-A4A7BD606A37}"/>
    <cellStyle name="Comma 6 3" xfId="157" xr:uid="{A91FCF88-7D82-4285-A00A-05CB4D132F14}"/>
    <cellStyle name="Comma 6 3 2" xfId="158" xr:uid="{CEE410F7-FF2D-4E89-9604-2780F1DBAD32}"/>
    <cellStyle name="Comma 6 3 3" xfId="159" xr:uid="{856003E1-AAC8-415E-9655-B421EE5C22F5}"/>
    <cellStyle name="Comma 6 3 4" xfId="160" xr:uid="{9AC2CAC2-F425-4E09-BACE-3F03CC4BE927}"/>
    <cellStyle name="Comma 6 4" xfId="161" xr:uid="{0375B9A8-814F-446F-AE44-66B5D975FCB4}"/>
    <cellStyle name="Comma 7" xfId="162" xr:uid="{F3B3CD04-0A8E-4D11-886E-F85C9EB37FFA}"/>
    <cellStyle name="Comma 7 2" xfId="163" xr:uid="{00FA4E8E-815D-4EAD-AE1A-2F2EB32D6EF2}"/>
    <cellStyle name="Comma 7 2 2" xfId="164" xr:uid="{FCEE170A-F1CF-4B31-B5D3-0C2CFAE61903}"/>
    <cellStyle name="Comma 7 3" xfId="165" xr:uid="{6037FCAE-0F39-43F1-9717-EA85A90CC662}"/>
    <cellStyle name="Comma 7 4" xfId="166" xr:uid="{B33EF30F-A895-4635-9BDE-27D5A801BA4A}"/>
    <cellStyle name="Comma 8" xfId="167" xr:uid="{F74A78B5-EF7D-4D24-B9C8-AF1DC4B1188A}"/>
    <cellStyle name="Comma 8 2" xfId="168" xr:uid="{B9A42573-F5D6-4F43-BCAA-034D5D50A6CF}"/>
    <cellStyle name="Comma 9" xfId="169" xr:uid="{2A8D2B93-85EA-4821-B494-2245781AB5E2}"/>
    <cellStyle name="Comma 9 2" xfId="170" xr:uid="{B8964C85-3463-4935-8561-780098E535F6}"/>
    <cellStyle name="Comma 9 3" xfId="171" xr:uid="{864C16C9-3AB1-44C0-87AA-B2E14CB68064}"/>
    <cellStyle name="Comma 9 3 2" xfId="172" xr:uid="{63022617-661E-4372-A3DB-F8C05593BE4A}"/>
    <cellStyle name="Comma 9 3 3" xfId="173" xr:uid="{9A992246-D7D3-4358-BC25-A1719466AC38}"/>
    <cellStyle name="Comma 9 3 4" xfId="174" xr:uid="{7BD86CCB-5D85-402E-BADF-BC88D63C0317}"/>
    <cellStyle name="Comma 9 4" xfId="175" xr:uid="{670E1758-58E8-4342-9266-B622052E71D7}"/>
    <cellStyle name="Comma 9 5" xfId="176" xr:uid="{EDBAC40B-6659-4FF9-97F7-B73086AB2A09}"/>
    <cellStyle name="Comma 9 6" xfId="177" xr:uid="{9D8FFF0D-C61F-496B-8941-09F14763AEFB}"/>
    <cellStyle name="Comma 9 7" xfId="178" xr:uid="{FD161B95-4440-4D5A-A1A4-C0F9BDCFA47E}"/>
    <cellStyle name="comma zerodec" xfId="179" xr:uid="{B5BA4FE7-EF24-4124-A4CC-93C69B950090}"/>
    <cellStyle name="comma zerodec 2" xfId="180" xr:uid="{BE9864B8-084F-43D4-928D-84C4AD049EF3}"/>
    <cellStyle name="comma zerodec 3" xfId="181" xr:uid="{9B8EF4F4-85C2-46F5-B7BF-C0A314A2F944}"/>
    <cellStyle name="Currency1" xfId="182" xr:uid="{15581C01-B567-47A8-9975-4E8699DE321A}"/>
    <cellStyle name="Currency1 2" xfId="183" xr:uid="{545D297B-A0D8-4DDF-B658-CD4DFA4EC347}"/>
    <cellStyle name="Currency1 3" xfId="184" xr:uid="{7DC3A13C-0D4B-4BE9-BDCF-0F1016C9FB5F}"/>
    <cellStyle name="Dollar (zero dec)" xfId="185" xr:uid="{5652A1DB-AB71-4DF7-BFF1-F856FF9C3725}"/>
    <cellStyle name="Dollar (zero dec) 2" xfId="186" xr:uid="{0CC162D9-DC41-4E7F-8CCA-A3E9AAA33AE6}"/>
    <cellStyle name="Dollar (zero dec) 3" xfId="187" xr:uid="{3649EAA3-6178-48FE-95F9-E6A66CB5B2A0}"/>
    <cellStyle name="E&amp;Y House" xfId="188" xr:uid="{606ED74D-E8B7-4DBF-BFCD-2E47548DDC1C}"/>
    <cellStyle name="E&amp;Y House 2" xfId="189" xr:uid="{60592015-41D9-4A39-9444-72A24A97AD20}"/>
    <cellStyle name="E&amp;Y House 3" xfId="190" xr:uid="{AEEF7A58-6CBA-4F03-9FD6-404F6C6E21C9}"/>
    <cellStyle name="E&amp;Y House_Q3'07 - CIR - Q Loan " xfId="191" xr:uid="{06B07DEB-599D-4065-A68C-9BB1D06F8237}"/>
    <cellStyle name="Explanatory Text 2" xfId="192" xr:uid="{F4302B43-3422-4B8F-A43D-3763FBFE2F64}"/>
    <cellStyle name="Explanatory Text 2 2" xfId="193" xr:uid="{4CB767FA-0D1B-4A1B-BE29-22D470344DC1}"/>
    <cellStyle name="Explanatory Text 3" xfId="194" xr:uid="{A39C62F8-B605-4B9E-AC57-FFA9B89F9311}"/>
    <cellStyle name="FollowedEE_x0008__x0008_erlink" xfId="195" xr:uid="{CE0B2328-C78E-4D84-9D56-B05E0F00F221}"/>
    <cellStyle name="Good 2" xfId="196" xr:uid="{3B570388-80E2-46DD-9AAB-AA9DA44D7040}"/>
    <cellStyle name="Good 2 2" xfId="197" xr:uid="{D6389CE3-B667-4EB2-AAA8-DD0AA1B3176A}"/>
    <cellStyle name="Good 3" xfId="198" xr:uid="{098926F9-6CD8-4241-A11C-B2F323F2DEAC}"/>
    <cellStyle name="Grey" xfId="199" xr:uid="{4D4B67ED-593E-4CAF-A353-E4D1E8A66AD4}"/>
    <cellStyle name="Grey 2" xfId="200" xr:uid="{91CECDF4-4AA8-44B7-B45C-9132695F707E}"/>
    <cellStyle name="Grey 2 2" xfId="201" xr:uid="{C3A171EA-6CA3-4D5F-8677-21F2DD85A7F4}"/>
    <cellStyle name="Header - Style1" xfId="202" xr:uid="{7201339C-049C-4684-838C-FBAEF6102EBF}"/>
    <cellStyle name="Header1" xfId="203" xr:uid="{02E4C854-EF71-46FA-B289-6EA41DF3D288}"/>
    <cellStyle name="Header2" xfId="204" xr:uid="{62C28914-687C-49B2-BD3B-448DFE6FB37A}"/>
    <cellStyle name="Heading" xfId="205" xr:uid="{D8718703-458C-4609-A74E-A6C7F09104A2}"/>
    <cellStyle name="Heading 1 2" xfId="206" xr:uid="{4A91D694-6FDD-40BC-93DF-73E560AB3C21}"/>
    <cellStyle name="Heading 1 2 2" xfId="207" xr:uid="{181798BD-2333-4A60-9E3B-6F5718EDF3A8}"/>
    <cellStyle name="Heading 1 3" xfId="208" xr:uid="{951EB9B9-2F29-4F07-94A3-3E861DD0B440}"/>
    <cellStyle name="Heading 2 2" xfId="209" xr:uid="{95DA378B-A7A6-4442-B110-E5A10533D9FF}"/>
    <cellStyle name="Heading 2 2 2" xfId="210" xr:uid="{A79387B6-1DCA-496A-BB2B-DCD5ADFE7263}"/>
    <cellStyle name="Heading 2 3" xfId="211" xr:uid="{1D991724-19EC-4156-BD8A-20A1AB6C7098}"/>
    <cellStyle name="Heading 3 2" xfId="212" xr:uid="{75CB4C9F-00CD-44CE-BD10-FC322A0F732E}"/>
    <cellStyle name="Heading 3 2 2" xfId="213" xr:uid="{D87E4353-E6F3-4E30-A4B0-DE152AFF8326}"/>
    <cellStyle name="Heading 3 3" xfId="214" xr:uid="{6D44C374-DA3C-4574-862F-45323D7F0010}"/>
    <cellStyle name="Heading 4 2" xfId="215" xr:uid="{0808B30A-1F7F-41E9-BBB8-EFCA414DB86E}"/>
    <cellStyle name="Heading 4 2 2" xfId="216" xr:uid="{815A2A90-179B-4460-AC01-0840DB3C47AF}"/>
    <cellStyle name="Heading 4 3" xfId="217" xr:uid="{C46CE021-615B-400B-B98C-63A4680C50B6}"/>
    <cellStyle name="Hyperlink 2" xfId="218" xr:uid="{DB693E92-A101-4AE7-B3E3-F9EC744839C0}"/>
    <cellStyle name="Input [yellow]" xfId="219" xr:uid="{3425F044-033F-4B33-AD43-171F6EE77667}"/>
    <cellStyle name="Input [yellow] 2" xfId="220" xr:uid="{3D1E563E-899D-43B3-8E8B-7D4549CD2B44}"/>
    <cellStyle name="Input [yellow] 2 2" xfId="221" xr:uid="{F11E53DA-18EB-4A86-9201-51D0CCAFE3C9}"/>
    <cellStyle name="Input 10" xfId="222" xr:uid="{E21F7223-36CC-4909-847F-A829DED0BB1B}"/>
    <cellStyle name="Input 11" xfId="223" xr:uid="{9931092A-53B5-4917-AB50-F53FD2C178F5}"/>
    <cellStyle name="Input 12" xfId="224" xr:uid="{6B222421-4AF3-4AAC-A367-724DC89FB187}"/>
    <cellStyle name="Input 13" xfId="225" xr:uid="{CED72D95-6806-41FD-9668-1C76D92E9231}"/>
    <cellStyle name="Input 14" xfId="226" xr:uid="{9FD8A386-FD5E-4876-BE16-797ED7618EE0}"/>
    <cellStyle name="Input 15" xfId="227" xr:uid="{C316C192-BB0F-40C2-AF21-79A7ACC0A930}"/>
    <cellStyle name="Input 16" xfId="228" xr:uid="{EDE7E055-2A20-49DC-A2A9-5D09BB12B764}"/>
    <cellStyle name="Input 17" xfId="229" xr:uid="{0DF4F094-5A8C-4ACD-A6D3-534BF3602BF9}"/>
    <cellStyle name="Input 18" xfId="230" xr:uid="{0CC0288C-B6C6-4F07-9235-50A8E2B07A0C}"/>
    <cellStyle name="Input 19" xfId="231" xr:uid="{B07B6B82-D564-4138-8810-C3A15FEB3621}"/>
    <cellStyle name="Input 2" xfId="232" xr:uid="{AA64C38B-0EA1-4B64-9AF8-C44BCF1196F7}"/>
    <cellStyle name="Input 2 2" xfId="233" xr:uid="{26A98473-A5F7-4313-BBC5-88B4AA66A4B7}"/>
    <cellStyle name="Input 20" xfId="234" xr:uid="{24C38AAC-AA58-45E1-B46C-5777E6F54CC6}"/>
    <cellStyle name="Input 21" xfId="235" xr:uid="{2BEEE306-405C-43D0-887B-E89ED2C6E7F3}"/>
    <cellStyle name="Input 22" xfId="236" xr:uid="{BA360327-872B-4298-A70E-4B3C2B8AF62F}"/>
    <cellStyle name="Input 23" xfId="237" xr:uid="{01CB2579-DB91-4E8D-B063-DE6F2E00A6F5}"/>
    <cellStyle name="Input 24" xfId="238" xr:uid="{45717A94-2DCF-4BD2-8A0D-11D88D57540E}"/>
    <cellStyle name="Input 25" xfId="239" xr:uid="{E2DA8A52-B2C5-4EDB-9619-05DAE4D25D82}"/>
    <cellStyle name="Input 26" xfId="240" xr:uid="{656AF272-C25E-4B51-BBAE-57F82E100F24}"/>
    <cellStyle name="Input 27" xfId="241" xr:uid="{33ECB118-E0C0-4051-A603-853BA1BB44AB}"/>
    <cellStyle name="Input 28" xfId="242" xr:uid="{0B927C10-346E-41C6-A693-FF5EB29D3171}"/>
    <cellStyle name="Input 29" xfId="243" xr:uid="{F8051A5F-C35F-4DD5-BC3E-DC4C8C18A5F0}"/>
    <cellStyle name="Input 3" xfId="244" xr:uid="{6E2B9CD1-A9BB-46FA-94DC-1FA77B53F651}"/>
    <cellStyle name="Input 30" xfId="245" xr:uid="{61C203D1-6E04-44EE-9C95-613F0CA095EA}"/>
    <cellStyle name="Input 31" xfId="246" xr:uid="{9651C9A1-DB11-4D06-B8A2-F0D8725BD608}"/>
    <cellStyle name="Input 32" xfId="247" xr:uid="{C8B229F4-2458-475B-8154-FD57108E7113}"/>
    <cellStyle name="Input 33" xfId="248" xr:uid="{336D74AA-279A-4084-B0FB-3CF53C5A3DD8}"/>
    <cellStyle name="Input 34" xfId="249" xr:uid="{6A35AE28-80FD-4E17-9DAA-67F5B7742209}"/>
    <cellStyle name="Input 35" xfId="250" xr:uid="{D6047525-1B0E-429E-BC9F-91BF0EBA43DE}"/>
    <cellStyle name="Input 36" xfId="251" xr:uid="{B5157CAD-83B1-4EAA-9DBE-94215BB6AF2A}"/>
    <cellStyle name="Input 37" xfId="252" xr:uid="{459A3D0D-93F0-414F-8609-A8B11D14F176}"/>
    <cellStyle name="Input 38" xfId="253" xr:uid="{84F04EDE-B458-4627-8BFB-EF19B5CE4C39}"/>
    <cellStyle name="Input 39" xfId="254" xr:uid="{3AB1799A-91A6-4429-95A4-22937EB303F4}"/>
    <cellStyle name="Input 4" xfId="255" xr:uid="{1303B524-5E9D-4EC5-913B-9B9787BE9919}"/>
    <cellStyle name="Input 40" xfId="256" xr:uid="{4B029B65-8142-4A5D-937B-5E56C8A254B4}"/>
    <cellStyle name="Input 41" xfId="257" xr:uid="{7BAE340D-0282-4507-80DA-F6E8204359BE}"/>
    <cellStyle name="Input 42" xfId="258" xr:uid="{92152F93-F071-4907-9FF8-3F7C510A9732}"/>
    <cellStyle name="Input 43" xfId="259" xr:uid="{9F8B078F-E9AA-4BAD-86D1-2CBD473B88E9}"/>
    <cellStyle name="Input 44" xfId="260" xr:uid="{F2F37F2A-50A4-464B-B3DA-16A99DA4077B}"/>
    <cellStyle name="Input 45" xfId="261" xr:uid="{69A829B5-F610-41CF-A76F-F0AD21C2DDEB}"/>
    <cellStyle name="Input 46" xfId="262" xr:uid="{715D155E-57FA-441E-9259-0419AA558281}"/>
    <cellStyle name="Input 47" xfId="263" xr:uid="{04BC329A-5B83-4948-8B2E-BC88604F56CA}"/>
    <cellStyle name="Input 48" xfId="264" xr:uid="{612896E2-D5D0-4A4E-9ECC-2F7CE19A92A6}"/>
    <cellStyle name="Input 49" xfId="265" xr:uid="{F8504FB0-64E0-4A2F-A6FD-CEBA6C15B18C}"/>
    <cellStyle name="Input 5" xfId="266" xr:uid="{EA3F7B25-6AE8-4BA1-9447-67A9F897E66E}"/>
    <cellStyle name="Input 50" xfId="267" xr:uid="{71C8B2B6-FED2-440C-A10E-66904EF5D81D}"/>
    <cellStyle name="Input 51" xfId="268" xr:uid="{E02BD7E5-8A21-4188-8F58-8342636683B6}"/>
    <cellStyle name="Input 52" xfId="269" xr:uid="{FB7E8D05-4A6A-4454-9033-404BBE99A7B1}"/>
    <cellStyle name="Input 53" xfId="270" xr:uid="{96041328-7B09-4136-9937-7A144492DB2C}"/>
    <cellStyle name="Input 54" xfId="271" xr:uid="{C688789D-B524-4D36-BB6B-AAFBD5551866}"/>
    <cellStyle name="Input 55" xfId="272" xr:uid="{07671A11-B601-4215-9A13-784ABF7CD4F0}"/>
    <cellStyle name="Input 56" xfId="273" xr:uid="{CC3725BD-947B-4627-A52C-2634760BE82D}"/>
    <cellStyle name="Input 57" xfId="274" xr:uid="{DF8B698B-4AE9-45E0-9954-A4C68E46B135}"/>
    <cellStyle name="Input 58" xfId="275" xr:uid="{4B81A96F-3CDD-46D8-B62A-9E8C8109E3EC}"/>
    <cellStyle name="Input 59" xfId="276" xr:uid="{700884F0-0E3A-46C1-A62E-3BC278443A64}"/>
    <cellStyle name="Input 6" xfId="277" xr:uid="{649E735F-383F-40DD-A6F6-88B9A8A19F08}"/>
    <cellStyle name="Input 60" xfId="278" xr:uid="{6ECD7C7E-86CA-43A7-B97C-4465B030B4A7}"/>
    <cellStyle name="Input 61" xfId="279" xr:uid="{6807941A-6EB4-4E60-A067-DF119C808696}"/>
    <cellStyle name="Input 62" xfId="280" xr:uid="{2DC63F32-3752-417D-B530-842224D3AF8F}"/>
    <cellStyle name="Input 63" xfId="281" xr:uid="{1197ABBE-D748-48D5-91EA-B204E2414C14}"/>
    <cellStyle name="Input 7" xfId="282" xr:uid="{5BE42605-E191-447E-9325-805D550525CD}"/>
    <cellStyle name="Input 8" xfId="283" xr:uid="{91B1762B-59D1-4FB7-8B73-293562751752}"/>
    <cellStyle name="Input 9" xfId="284" xr:uid="{B0E683FD-8A8F-42FC-9487-8F4E43F9E185}"/>
    <cellStyle name="Linked Cell 2" xfId="285" xr:uid="{926D29C1-3D36-49C4-9E63-04F74B5DE0E2}"/>
    <cellStyle name="Linked Cell 2 2" xfId="286" xr:uid="{309D91E8-AF4F-46B0-930B-96CBC07C27CE}"/>
    <cellStyle name="Linked Cell 3" xfId="287" xr:uid="{B7DD4C81-FC5A-41CB-842B-7BDFEEE1D971}"/>
    <cellStyle name="Neutral 2" xfId="288" xr:uid="{E39A2DF0-E52E-40D8-AD36-DF7EDB2330CA}"/>
    <cellStyle name="Neutral 2 2" xfId="289" xr:uid="{9CFC53D5-8F31-4BF8-99CB-4241714C9F8C}"/>
    <cellStyle name="Neutral 3" xfId="290" xr:uid="{76A4CDEB-9622-4271-B92C-38BCB43FA690}"/>
    <cellStyle name="no dec" xfId="291" xr:uid="{455A2E54-593C-42C9-B23F-F0F781EDB82B}"/>
    <cellStyle name="Normal" xfId="0" builtinId="0"/>
    <cellStyle name="Normal - Style1" xfId="292" xr:uid="{0F0C78CB-620E-41FE-8002-42E6B0EF3FF7}"/>
    <cellStyle name="Normal - Style1 2" xfId="293" xr:uid="{708C7485-64D6-451A-A43B-9654680D575A}"/>
    <cellStyle name="Normal - Style1 2 2" xfId="294" xr:uid="{AE652610-F9BD-4B71-A853-6CB68FE9B138}"/>
    <cellStyle name="Normal 10" xfId="295" xr:uid="{3DF6F0FE-B231-47C0-B25A-4CE9270BE810}"/>
    <cellStyle name="Normal 10 2" xfId="296" xr:uid="{EB435D63-444E-4AD3-8BC6-58A4C2EEF6CF}"/>
    <cellStyle name="Normal 10 2 2" xfId="297" xr:uid="{18677D62-1CA9-4846-B821-2BF8554E0B32}"/>
    <cellStyle name="Normal 10 2 2 2" xfId="298" xr:uid="{A7023EBD-791E-4D91-B1C8-44DF835F4548}"/>
    <cellStyle name="Normal 10 2 2 3" xfId="299" xr:uid="{25BCF2A7-703F-445A-9E4B-5D9A259EE1BE}"/>
    <cellStyle name="Normal 10 2 2 4" xfId="300" xr:uid="{8AE90DC0-9D72-4BCE-9359-B101D4A511C5}"/>
    <cellStyle name="Normal 10 2 2_BS" xfId="301" xr:uid="{4E6965E3-4B40-4C3F-8709-97A7C22C4791}"/>
    <cellStyle name="Normal 10 3" xfId="302" xr:uid="{9F1EE805-2B8B-475B-BE1D-9F42C61F7793}"/>
    <cellStyle name="Normal 10 3 2" xfId="303" xr:uid="{64A77207-BDE4-4079-82C1-96D786BADC8A}"/>
    <cellStyle name="Normal 10 4" xfId="304" xr:uid="{9454C8B5-3A3C-4713-BEEF-465ED5AF4339}"/>
    <cellStyle name="Normal 10_BS" xfId="305" xr:uid="{88A2F393-CE99-4DA3-A388-4930518CFFB9}"/>
    <cellStyle name="Normal 11" xfId="306" xr:uid="{82B3CFBC-EBDD-4DC8-8886-99BEEC038A6F}"/>
    <cellStyle name="Normal 11 2" xfId="307" xr:uid="{2B4B349B-03AC-49A4-BDA7-E6851E20F815}"/>
    <cellStyle name="Normal 11 2 2" xfId="308" xr:uid="{D6C352F4-56CC-4894-9694-FB06D35355FA}"/>
    <cellStyle name="Normal 11 2_BS" xfId="309" xr:uid="{A2A1216D-ECC4-49A6-BBBD-F2C8E7B1FB48}"/>
    <cellStyle name="Normal 11 3" xfId="310" xr:uid="{F9B93B37-DE5B-4411-AF64-96C91F5AA22D}"/>
    <cellStyle name="Normal 11 3 2" xfId="311" xr:uid="{FE42025C-BF94-4322-8546-3EFBAC7635E1}"/>
    <cellStyle name="Normal 11 3 3" xfId="312" xr:uid="{7FC0FF67-C84C-4A7B-8BB5-BDAC84C20A54}"/>
    <cellStyle name="Normal 11 3 4" xfId="313" xr:uid="{D2A205D8-E3C9-4436-AE65-C1D7962FDDA7}"/>
    <cellStyle name="Normal 11 3_BS" xfId="314" xr:uid="{51BD6C5F-754C-4DC4-853A-3C6D25A6ECE2}"/>
    <cellStyle name="Normal 12" xfId="315" xr:uid="{9EAD6C84-D07E-4F9A-8274-4471754DE5E8}"/>
    <cellStyle name="Normal 12 2" xfId="316" xr:uid="{8347D11E-4D7A-4DA7-BE23-A0380A89F85D}"/>
    <cellStyle name="Normal 12 2 2" xfId="317" xr:uid="{040973D5-6D03-4C33-8041-352FC5AA9C4C}"/>
    <cellStyle name="Normal 12 2_BS" xfId="318" xr:uid="{225AE1BF-8819-40C3-A059-CF31BE22FA62}"/>
    <cellStyle name="Normal 12 3" xfId="319" xr:uid="{E33E4D53-71AA-427B-BCCA-FE2D5CC976D1}"/>
    <cellStyle name="Normal 12 3 2" xfId="320" xr:uid="{E92858F3-1E50-4AC2-8809-4B32E22ABE12}"/>
    <cellStyle name="Normal 12 3 3" xfId="321" xr:uid="{9C12AC29-FCF2-4CFE-8DA0-AACF42EFEEA6}"/>
    <cellStyle name="Normal 12 3 4" xfId="322" xr:uid="{E6FFDCB1-06FC-4857-A088-E324B90518D1}"/>
    <cellStyle name="Normal 12 3_BS" xfId="323" xr:uid="{A36AC469-56DA-4629-865F-F64B4BF755EB}"/>
    <cellStyle name="Normal 13" xfId="324" xr:uid="{53862D9F-7AB2-4588-BCF2-BFF5FB1CF02C}"/>
    <cellStyle name="Normal 13 2" xfId="325" xr:uid="{46DAF547-07EC-480F-890A-A4A0989A937D}"/>
    <cellStyle name="Normal 13 3" xfId="326" xr:uid="{25F31EA1-E4D5-4A29-B3D3-B0991F920424}"/>
    <cellStyle name="Normal 13 3 2" xfId="327" xr:uid="{CFE97892-CCAB-46F3-8F37-35A8E8D05E7B}"/>
    <cellStyle name="Normal 13 3_BS" xfId="328" xr:uid="{999F0619-839F-4B76-A958-6A6CF35B83D4}"/>
    <cellStyle name="Normal 13 4" xfId="329" xr:uid="{750DFFCC-64AD-4593-BBE1-95815E50AA27}"/>
    <cellStyle name="Normal 13 4 2" xfId="330" xr:uid="{0DC530BE-7F15-4AB0-AA34-87BA36F71C20}"/>
    <cellStyle name="Normal 13 4 3" xfId="331" xr:uid="{4E4BCE5B-E6F9-41E6-B319-61A5110A856D}"/>
    <cellStyle name="Normal 13 4 4" xfId="332" xr:uid="{3ED860C7-0E9A-4BDF-AE4F-384DFD5FC430}"/>
    <cellStyle name="Normal 13 4_BS" xfId="333" xr:uid="{271A0889-FC72-459E-B179-1045AC9F695F}"/>
    <cellStyle name="Normal 14" xfId="334" xr:uid="{1E6001E4-AD97-4CC8-BD4D-3640164C2EFB}"/>
    <cellStyle name="Normal 14 2" xfId="335" xr:uid="{8E02A8F6-3418-446E-8740-4F290D414D61}"/>
    <cellStyle name="Normal 14 2 2" xfId="336" xr:uid="{C7A82793-E5A3-46CA-B71D-F235EAE3E643}"/>
    <cellStyle name="Normal 14 2_BS" xfId="337" xr:uid="{DC331CF7-D60C-4808-A77C-77B1CE1326FE}"/>
    <cellStyle name="Normal 14 3" xfId="338" xr:uid="{46A6435C-CBA8-43CF-B1BE-3691DFCC1EEB}"/>
    <cellStyle name="Normal 14 3 2" xfId="339" xr:uid="{BAE56738-7782-421C-AC6E-9811D0B2263F}"/>
    <cellStyle name="Normal 14 3 3" xfId="340" xr:uid="{F4A19DD2-3E35-492E-8D98-19EBE1790B1D}"/>
    <cellStyle name="Normal 14 3 4" xfId="341" xr:uid="{FDF2560B-FE23-45ED-854E-1BCBEECB9060}"/>
    <cellStyle name="Normal 14 3_BS" xfId="342" xr:uid="{D1B87FAB-2606-4D08-B6D8-0FD1BEEBBA12}"/>
    <cellStyle name="Normal 15" xfId="343" xr:uid="{51F0B2B6-372A-4270-9472-A6E4E91CD16B}"/>
    <cellStyle name="Normal 15 2" xfId="344" xr:uid="{8F3A04F1-174F-4F8D-A4DC-170F84312305}"/>
    <cellStyle name="Normal 15 2 2" xfId="345" xr:uid="{A795F429-D029-4FD1-8AB5-DE53579D614A}"/>
    <cellStyle name="Normal 15 2_BS" xfId="346" xr:uid="{EEB1F849-89B2-44A0-88C8-8430348E206A}"/>
    <cellStyle name="Normal 15 3" xfId="347" xr:uid="{B8386BBC-F362-4FF3-93C7-C11A5CCA06F9}"/>
    <cellStyle name="Normal 15 3 2" xfId="348" xr:uid="{4FF95800-16B3-4E1D-AC80-4168B4C8AF31}"/>
    <cellStyle name="Normal 15 3 3" xfId="349" xr:uid="{49619961-339C-4E70-9D4B-767F0BA9EB4A}"/>
    <cellStyle name="Normal 15 3 4" xfId="350" xr:uid="{846A871F-D31E-40C9-8054-73CE53525CCB}"/>
    <cellStyle name="Normal 15 3_BS" xfId="351" xr:uid="{C51F82C4-EA44-4709-967F-4C98D33AF19E}"/>
    <cellStyle name="Normal 16" xfId="352" xr:uid="{48A26C1C-EC61-43C2-823B-D939ED0C14D1}"/>
    <cellStyle name="Normal 16 2" xfId="353" xr:uid="{E9EB829D-6DF8-429B-A2C2-BCB368A1EDB9}"/>
    <cellStyle name="Normal 16 2 2" xfId="354" xr:uid="{5358B142-C5AE-4549-AF88-78978E90D5D8}"/>
    <cellStyle name="Normal 16 2_BS" xfId="355" xr:uid="{FD5ED00D-C0B6-4853-B640-129C9FCCFE65}"/>
    <cellStyle name="Normal 16 3" xfId="356" xr:uid="{9A278CC3-A872-4842-A679-18494995BA2D}"/>
    <cellStyle name="Normal 16 3 2" xfId="357" xr:uid="{8745520E-771D-45A5-A995-DCBB23033F5A}"/>
    <cellStyle name="Normal 16 3 3" xfId="358" xr:uid="{C1D80A51-B638-4ED7-85D3-C20D8243DDDF}"/>
    <cellStyle name="Normal 16 3 4" xfId="359" xr:uid="{0474ED94-66D7-4F74-BA8D-6239E5395A7F}"/>
    <cellStyle name="Normal 16 3_BS" xfId="360" xr:uid="{ADF86C57-DE0E-4045-8D5F-C39B19D998C3}"/>
    <cellStyle name="Normal 17" xfId="361" xr:uid="{770A6F8F-D342-4401-8D93-A4CCB55CA3C7}"/>
    <cellStyle name="Normal 17 2" xfId="362" xr:uid="{D4CB0DD9-B282-4331-B985-2F80AA827518}"/>
    <cellStyle name="Normal 17 2 2" xfId="363" xr:uid="{D9A40691-D6E7-41AE-8841-6768978B086C}"/>
    <cellStyle name="Normal 17 2_BS" xfId="364" xr:uid="{781B78BC-1328-408B-9504-3E237029753F}"/>
    <cellStyle name="Normal 17 3" xfId="365" xr:uid="{03AB7A76-065D-42D8-A815-B4BF5DFCE955}"/>
    <cellStyle name="Normal 17 3 2" xfId="366" xr:uid="{BA2241A7-53AE-4F9E-92FD-B9F252274E24}"/>
    <cellStyle name="Normal 17 3 3" xfId="367" xr:uid="{75B97C78-AF76-43DE-842C-F56914AC46E6}"/>
    <cellStyle name="Normal 17 3 4" xfId="368" xr:uid="{9FB20F0A-652F-48EC-B3D0-8A8C291EF18E}"/>
    <cellStyle name="Normal 17 3_BS" xfId="369" xr:uid="{80FDE5A6-BF49-4347-A873-63966CCA28B0}"/>
    <cellStyle name="Normal 18" xfId="370" xr:uid="{D794DE40-EE7C-4F39-A67A-3BACB02539D7}"/>
    <cellStyle name="Normal 18 2" xfId="371" xr:uid="{55C49BE2-9B14-40EE-A63C-806138862461}"/>
    <cellStyle name="Normal 18 2 2" xfId="372" xr:uid="{137CB554-39C7-4832-BF4E-5883E1D65655}"/>
    <cellStyle name="Normal 18 2_BS" xfId="373" xr:uid="{4B9F0F6A-5E8F-4203-873A-1C793B41783A}"/>
    <cellStyle name="Normal 18 3" xfId="374" xr:uid="{9AEB3F7E-DA9F-4A2B-A08B-93F252BA074E}"/>
    <cellStyle name="Normal 18 3 2" xfId="375" xr:uid="{631B15A8-7938-4298-82D4-3B506D93DF89}"/>
    <cellStyle name="Normal 18 3 3" xfId="376" xr:uid="{1B0B8C53-53EB-4A8D-BD28-B316981E0DD5}"/>
    <cellStyle name="Normal 18 3 4" xfId="377" xr:uid="{27BFF5F3-5A4F-48E3-96BB-05D5408C56DC}"/>
    <cellStyle name="Normal 18 3_BS" xfId="378" xr:uid="{A91CFC4B-1E35-4790-BDB3-9024E4255CF9}"/>
    <cellStyle name="Normal 19" xfId="379" xr:uid="{0945E98D-85BB-43A4-9B81-A66172B1F7D7}"/>
    <cellStyle name="Normal 19 2" xfId="380" xr:uid="{BCB195ED-6A74-458C-98BA-630E14E5C1BC}"/>
    <cellStyle name="Normal 19 2 2" xfId="381" xr:uid="{33702413-289C-4E79-AB35-819BB88171C3}"/>
    <cellStyle name="Normal 19 3" xfId="382" xr:uid="{92655A6D-B10D-493B-8D09-3148134FCA3F}"/>
    <cellStyle name="Normal 19 3 2" xfId="383" xr:uid="{61B9795C-739F-46B6-8A70-38AF2278A664}"/>
    <cellStyle name="Normal 19 3 3" xfId="384" xr:uid="{DD545688-1E85-4647-8D55-7160A0844471}"/>
    <cellStyle name="Normal 19 3 4" xfId="385" xr:uid="{4C60D7B4-8BBD-4382-9FA0-ED014909DDFB}"/>
    <cellStyle name="Normal 19 3_BS" xfId="386" xr:uid="{84C30012-3C45-4F76-A693-1195B8DEC038}"/>
    <cellStyle name="Normal 2" xfId="387" xr:uid="{99736F36-0B49-4D7A-BA81-B9A48A99E6BF}"/>
    <cellStyle name="Normal 2 10" xfId="388" xr:uid="{B7EC222C-11AF-4145-B45D-4A55466B2FB8}"/>
    <cellStyle name="Normal 2 2" xfId="389" xr:uid="{EFA5FEF8-A320-41C5-BB6F-B17FD01CB456}"/>
    <cellStyle name="Normal 2 2 2" xfId="390" xr:uid="{5CA7427D-3F47-44C4-B88B-73FE0BFB5300}"/>
    <cellStyle name="Normal 2 2 2 2" xfId="4" xr:uid="{00000000-0005-0000-0000-000002000000}"/>
    <cellStyle name="Normal 2 2 3" xfId="391" xr:uid="{01E618C4-7E5D-45F7-B18A-9C8039486199}"/>
    <cellStyle name="Normal 2 3" xfId="392" xr:uid="{F7C1240C-FDED-4ED6-AAD3-1596C191958A}"/>
    <cellStyle name="Normal 2 4" xfId="393" xr:uid="{C3FA47CF-BF1F-4C45-9FF2-EE85341B22F1}"/>
    <cellStyle name="Normal 2 4 2" xfId="394" xr:uid="{723C2421-06A3-4D44-8403-B4CE4C1862DF}"/>
    <cellStyle name="Normal 2 4 2 2" xfId="395" xr:uid="{C8559869-4415-4BED-B90F-447A53FEDA79}"/>
    <cellStyle name="Normal 2 4 2_BS" xfId="396" xr:uid="{A41983F0-A5E0-4D3D-922A-C7EB66371531}"/>
    <cellStyle name="Normal 2 5" xfId="397" xr:uid="{174EFC49-8428-48A3-B73D-9EA329F7E377}"/>
    <cellStyle name="Normal 2 5 2" xfId="398" xr:uid="{FE2AB21C-3723-47B6-82EB-D91261B075F8}"/>
    <cellStyle name="Normal 2 5 3" xfId="399" xr:uid="{04878CD8-1593-40CA-A10C-F712B6C20C34}"/>
    <cellStyle name="Normal 2 5 4" xfId="400" xr:uid="{1FBF9A2A-178F-45F7-A4DC-B4AFA38C096F}"/>
    <cellStyle name="Normal 2 5 5" xfId="401" xr:uid="{C8A2BF93-485A-47C6-B5AC-E4F17651B092}"/>
    <cellStyle name="Normal 2 5_BS" xfId="402" xr:uid="{DB720ED8-431A-4D3F-8E02-EEF7CE4975CB}"/>
    <cellStyle name="Normal 2 6" xfId="403" xr:uid="{108A3D40-D6F5-487B-ADE5-BCB68BECA8F8}"/>
    <cellStyle name="Normal 2 7" xfId="404" xr:uid="{52CE6035-6CC4-476E-838A-FB26D2EFED8D}"/>
    <cellStyle name="Normal 2 8" xfId="405" xr:uid="{4816CA7D-9659-4286-A4A1-FFDC7CB97B9B}"/>
    <cellStyle name="Normal 2 9" xfId="406" xr:uid="{904DF39F-032D-45A1-8B70-AF761FBAA649}"/>
    <cellStyle name="Normal 2_BS" xfId="407" xr:uid="{6C453A89-39DC-45ED-932E-FE4A9C3C992F}"/>
    <cellStyle name="Normal 20" xfId="408" xr:uid="{BE465058-7995-4DCB-83E0-5CC9693374DD}"/>
    <cellStyle name="Normal 20 2" xfId="409" xr:uid="{3A3967B5-C3B3-4FED-976B-E723BED264EF}"/>
    <cellStyle name="Normal 20 2 2" xfId="410" xr:uid="{422B9AFB-4FF0-438F-A33B-E5B256BB3D7B}"/>
    <cellStyle name="Normal 20 3" xfId="411" xr:uid="{2421ACF5-C0D8-4CE6-B521-A5CA6E8273CC}"/>
    <cellStyle name="Normal 20 3 2" xfId="412" xr:uid="{B5D51BB8-6D2F-46F5-94FD-5640DE753BFB}"/>
    <cellStyle name="Normal 20 3 3" xfId="413" xr:uid="{F90D3B31-703E-45F1-890F-31CEAD383171}"/>
    <cellStyle name="Normal 20 3 4" xfId="414" xr:uid="{9A53888A-4D1A-4131-B4C7-355ACC34D848}"/>
    <cellStyle name="Normal 20 3_BS" xfId="415" xr:uid="{DF43AC46-0520-4E29-BADF-2C1FCC194876}"/>
    <cellStyle name="Normal 21" xfId="416" xr:uid="{C96B231F-F4F0-40F5-8FCC-8F71BA84E0DE}"/>
    <cellStyle name="Normal 21 2" xfId="417" xr:uid="{55DCF148-6154-4BE5-8A70-2E4F6F21D59C}"/>
    <cellStyle name="Normal 21 2 2" xfId="418" xr:uid="{4FE91C76-F28F-4F2C-B6AA-B7E82326F329}"/>
    <cellStyle name="Normal 21 3" xfId="419" xr:uid="{94BC467D-8FF0-44BF-8204-B9EFCBD46890}"/>
    <cellStyle name="Normal 21 3 2" xfId="420" xr:uid="{E35BF71C-6DD5-4C57-9ACA-A3C498F0CF73}"/>
    <cellStyle name="Normal 21 3 3" xfId="421" xr:uid="{21322379-8B22-4FCF-B088-D0925DAC0A16}"/>
    <cellStyle name="Normal 21 3 4" xfId="422" xr:uid="{AC9D68FE-B931-4A4A-B1BE-F293CB56F9FF}"/>
    <cellStyle name="Normal 21 3_BS" xfId="423" xr:uid="{9ADC4CCE-5AAC-4068-B095-77A203BC3ECF}"/>
    <cellStyle name="Normal 22" xfId="424" xr:uid="{CFF0C6B9-644E-4E98-A865-CF7D521C5318}"/>
    <cellStyle name="Normal 22 2" xfId="425" xr:uid="{351F417B-30F9-4B77-ABFB-11E5D603E343}"/>
    <cellStyle name="Normal 22 2 2" xfId="426" xr:uid="{E3717E9A-51BB-47CE-9C07-9AA69E59E040}"/>
    <cellStyle name="Normal 22 3" xfId="427" xr:uid="{67CD2D62-78D7-467C-878E-6DABF6CBD07D}"/>
    <cellStyle name="Normal 22 3 2" xfId="428" xr:uid="{E16D4BCB-F1B5-4032-ADFD-5C3F67F684F7}"/>
    <cellStyle name="Normal 22 3 3" xfId="429" xr:uid="{394C9010-12E6-4A87-A3DE-77ABAE5B70C0}"/>
    <cellStyle name="Normal 22 3 4" xfId="430" xr:uid="{833591EA-DFD7-4C27-A3AB-283B0FEC2E5E}"/>
    <cellStyle name="Normal 22 3_BS" xfId="431" xr:uid="{C8800086-EDDE-4C41-B7C2-53101FE2D6C9}"/>
    <cellStyle name="Normal 23" xfId="432" xr:uid="{EC3061E9-E4C2-4618-9276-49DBF0996991}"/>
    <cellStyle name="Normal 23 2" xfId="433" xr:uid="{6CB658DA-8FFE-443D-BF51-D11836C7762B}"/>
    <cellStyle name="Normal 23 2 2" xfId="434" xr:uid="{5A2558B2-17E0-424F-A387-0AA8CE5C3246}"/>
    <cellStyle name="Normal 23 2 3" xfId="435" xr:uid="{E475E433-9A1D-44C4-AD9C-FB95CBF4C69A}"/>
    <cellStyle name="Normal 23 2 4" xfId="436" xr:uid="{5EC470A7-9EC3-4340-A9C0-4584F1C53D0E}"/>
    <cellStyle name="Normal 23 2 5" xfId="437" xr:uid="{3599879C-3DCE-47BD-8A5D-5704C7790FAC}"/>
    <cellStyle name="Normal 23 2_BS" xfId="438" xr:uid="{E739FFE4-761D-43E6-A7BA-A3C5FE049232}"/>
    <cellStyle name="Normal 24" xfId="439" xr:uid="{B57CA836-7CF3-49F7-BCBE-000E4AE9830D}"/>
    <cellStyle name="Normal 24 2" xfId="440" xr:uid="{15D2F0D7-39A4-4F21-B3E8-14B8B09433BC}"/>
    <cellStyle name="Normal 24 2 2" xfId="441" xr:uid="{12ED7FCA-0A5D-419B-AFFC-AF0127A4EC59}"/>
    <cellStyle name="Normal 24 2 3" xfId="442" xr:uid="{D36E69A1-0F46-4CE7-B440-B685CBC4565B}"/>
    <cellStyle name="Normal 24 2 4" xfId="443" xr:uid="{1324D0B5-12F2-4B97-8862-5FC7C356F586}"/>
    <cellStyle name="Normal 24 2_BS" xfId="444" xr:uid="{53E38C7D-86EB-413C-8D79-CAC77D3222C7}"/>
    <cellStyle name="Normal 25" xfId="445" xr:uid="{0EF458A5-E95F-4075-9651-BD85C654F27A}"/>
    <cellStyle name="Normal 25 2" xfId="446" xr:uid="{D621B52C-4487-41BA-98DA-D7DAFD3B640E}"/>
    <cellStyle name="Normal 25 2 2" xfId="447" xr:uid="{52277A1A-946C-445E-9E79-2E7F6BB82487}"/>
    <cellStyle name="Normal 25 2 3" xfId="448" xr:uid="{C62DE335-89A8-4137-B5A8-406AF86BBA22}"/>
    <cellStyle name="Normal 25 2 4" xfId="449" xr:uid="{B123B4CB-9EDB-40EE-B3AE-2A87DBC3FAA8}"/>
    <cellStyle name="Normal 25 2_BS" xfId="450" xr:uid="{8A4D867C-692F-462B-80A3-FF2ED41829B7}"/>
    <cellStyle name="Normal 26" xfId="451" xr:uid="{0B115807-581D-4C9A-8110-4912870D1DAE}"/>
    <cellStyle name="Normal 26 2" xfId="452" xr:uid="{5C910090-4AD9-4DC0-A070-2DEECCB849B5}"/>
    <cellStyle name="Normal 26 2 2" xfId="453" xr:uid="{6E8AF5C5-D694-4AE1-8B0A-4967E1A6D9D0}"/>
    <cellStyle name="Normal 26 2 3" xfId="454" xr:uid="{2D9E219D-E836-4685-BAFB-FAB866D0C1C6}"/>
    <cellStyle name="Normal 26 2 4" xfId="455" xr:uid="{630F6926-A35B-4F0C-9442-EF68907DCC18}"/>
    <cellStyle name="Normal 26 2_BS" xfId="456" xr:uid="{525F3D51-8373-4B22-8F0B-4541EB77AC53}"/>
    <cellStyle name="Normal 27" xfId="457" xr:uid="{730AB8CC-E79C-4435-A9A0-A587D8DCB581}"/>
    <cellStyle name="Normal 27 2" xfId="458" xr:uid="{A9A30D75-D45F-4ECB-8094-FE079AC16377}"/>
    <cellStyle name="Normal 27 2 2" xfId="459" xr:uid="{D9FE9B42-04CC-4ECA-8CD1-B9DBFCF0E5FC}"/>
    <cellStyle name="Normal 27 2 3" xfId="460" xr:uid="{3285B470-33ED-44E6-8302-686FF50D27EB}"/>
    <cellStyle name="Normal 27 2 4" xfId="461" xr:uid="{9FA756BD-A2D1-4EA6-81EE-83DC46FCF0AC}"/>
    <cellStyle name="Normal 27 2_BS" xfId="462" xr:uid="{015C2A94-EF80-4218-B358-85F487AF6ECC}"/>
    <cellStyle name="Normal 28" xfId="463" xr:uid="{068C9991-A753-469E-81F0-D40E17FA47A1}"/>
    <cellStyle name="Normal 28 2" xfId="464" xr:uid="{CB8204B1-39ED-4DF6-B2DA-938558A5AB9E}"/>
    <cellStyle name="Normal 28 2 2" xfId="465" xr:uid="{E6263EA0-6288-413F-9CBB-25043C1F2782}"/>
    <cellStyle name="Normal 28 2 3" xfId="466" xr:uid="{929C3238-F74C-4A5B-83D6-24FA8ACF8E45}"/>
    <cellStyle name="Normal 28 2 4" xfId="467" xr:uid="{BDEF4981-28D5-45CD-8782-A9CACA7210B5}"/>
    <cellStyle name="Normal 28 2_BS" xfId="468" xr:uid="{FA9E3E52-4510-495D-AF81-E671BD38C6B5}"/>
    <cellStyle name="Normal 29" xfId="469" xr:uid="{1613DAB5-AA8D-4D7D-99C1-3FB8D54AF11A}"/>
    <cellStyle name="Normal 29 2" xfId="470" xr:uid="{3BF181DD-3F7F-4835-8719-9D359FECDF53}"/>
    <cellStyle name="Normal 29 2 2" xfId="471" xr:uid="{008A9001-9A9F-4487-BCA3-CB1D51B033DC}"/>
    <cellStyle name="Normal 29 2 3" xfId="472" xr:uid="{6E154284-B106-48A7-81F7-18759B7395E5}"/>
    <cellStyle name="Normal 29 2 4" xfId="473" xr:uid="{9DF58121-10FF-43B6-A8C8-48250CA6C654}"/>
    <cellStyle name="Normal 29 2_BS" xfId="474" xr:uid="{E17F0070-C42A-43AC-891F-454F87FD135F}"/>
    <cellStyle name="Normal 3" xfId="475" xr:uid="{E1DA5051-9785-42B4-8F59-CBB8850C116D}"/>
    <cellStyle name="Normal 3 2" xfId="476" xr:uid="{854AD8DC-AE58-4783-8EB4-BA371C27AE6C}"/>
    <cellStyle name="Normal 3 2 2" xfId="477" xr:uid="{DE20EE61-E8AA-44C7-82FD-853CE2AD3C95}"/>
    <cellStyle name="Normal 3 2 2 2" xfId="478" xr:uid="{73A1B647-8714-462F-9081-17F521A47803}"/>
    <cellStyle name="Normal 3 2 2 2 2" xfId="479" xr:uid="{54495AAB-0A08-40A5-90BE-F2CD0333A41B}"/>
    <cellStyle name="Normal 3 2 2 2 3" xfId="480" xr:uid="{6759A388-DBFC-4D65-AED9-B4903C152638}"/>
    <cellStyle name="Normal 3 2 2 2 4" xfId="481" xr:uid="{8DDAABF2-8734-4E69-81BC-1C1F6F5FCBF4}"/>
    <cellStyle name="Normal 3 2 2 2 5" xfId="482" xr:uid="{5E816AF9-B45F-44A9-B0AC-169BE4A555B2}"/>
    <cellStyle name="Normal 3 2 2 2_BS" xfId="483" xr:uid="{F24BCDB6-BB27-440C-88CB-11F51AD75F16}"/>
    <cellStyle name="Normal 3 2 2 3" xfId="484" xr:uid="{4C33CEF0-0D9D-4E7A-A83C-B93688FE8585}"/>
    <cellStyle name="Normal 3 2 2 4" xfId="485" xr:uid="{3D1FFCA8-AFE4-4520-B8E8-E5A6A1F768A3}"/>
    <cellStyle name="Normal 3 2 2 5" xfId="486" xr:uid="{65662FF0-E35C-48C6-BBFD-DC736F4E7FA0}"/>
    <cellStyle name="Normal 3 2 2 6" xfId="487" xr:uid="{C00FC534-5528-4EC7-9652-BCB880CEDF65}"/>
    <cellStyle name="Normal 3 2 2_BS" xfId="488" xr:uid="{0B3B5C05-5C10-4C12-8309-E129851CF21A}"/>
    <cellStyle name="Normal 3 2 3" xfId="489" xr:uid="{6DC44199-F3E7-4A51-8114-8FC10C63CEFD}"/>
    <cellStyle name="Normal 3 2 3 2" xfId="490" xr:uid="{EB09783E-7C3E-4BAD-BDF2-67194D725D6F}"/>
    <cellStyle name="Normal 3 2 3 3" xfId="491" xr:uid="{F511909A-F14A-421C-826A-C0370C09E5E8}"/>
    <cellStyle name="Normal 3 2 3 4" xfId="492" xr:uid="{E7E78D02-19BE-4C3D-874E-6686ADE5EC38}"/>
    <cellStyle name="Normal 3 2 3 5" xfId="493" xr:uid="{ACFDA44F-DB3F-4220-B116-812184F81E64}"/>
    <cellStyle name="Normal 3 2 3_BS" xfId="494" xr:uid="{399054CF-3A1A-4101-A871-DF77775358D5}"/>
    <cellStyle name="Normal 3 2 4" xfId="495" xr:uid="{9027A75F-6273-4CD1-8723-199A874DB89D}"/>
    <cellStyle name="Normal 3 2 5" xfId="496" xr:uid="{8047075C-0039-492D-8617-BC8448698798}"/>
    <cellStyle name="Normal 3 2 6" xfId="497" xr:uid="{1BA2033D-5471-482A-A533-B9C3C0426D17}"/>
    <cellStyle name="Normal 3 2 7" xfId="498" xr:uid="{CD77CA11-254C-47EF-A9F5-1AAD771A118B}"/>
    <cellStyle name="Normal 3 2_BS" xfId="499" xr:uid="{9237C2CA-D403-47CF-B917-9EEF2B36E3FE}"/>
    <cellStyle name="Normal 3 3" xfId="500" xr:uid="{2FFCCB7D-680C-4836-B920-5DAB6C5400BC}"/>
    <cellStyle name="Normal 3 3 2" xfId="501" xr:uid="{1387DD76-BE5A-44B5-BA65-F1CDACDFD024}"/>
    <cellStyle name="Normal 3 3 2 2" xfId="502" xr:uid="{FE94D970-BF62-4CF2-9A39-700748685455}"/>
    <cellStyle name="Normal 3 4" xfId="503" xr:uid="{2F25CC82-E5F5-44A9-9F93-5FF855E4CB48}"/>
    <cellStyle name="Normal 3 5" xfId="504" xr:uid="{84EF6F18-3256-4DFE-BB33-1E3AB0E2EF9B}"/>
    <cellStyle name="Normal 3 6" xfId="505" xr:uid="{EA49026F-EEDC-4213-9420-69DA8AF589E5}"/>
    <cellStyle name="Normal 3 7" xfId="506" xr:uid="{7E5E7386-CEE5-4171-BCC0-5B04E5083EBE}"/>
    <cellStyle name="Normal 30" xfId="507" xr:uid="{4CAC97B8-141E-40C8-9C0A-A42716880329}"/>
    <cellStyle name="Normal 30 2" xfId="508" xr:uid="{C954B165-CF6C-4686-A42B-7B152F4864D9}"/>
    <cellStyle name="Normal 30 2 2" xfId="509" xr:uid="{8F558ED0-2EAD-463E-953C-1199DFE8084A}"/>
    <cellStyle name="Normal 30 2 3" xfId="510" xr:uid="{5CE83168-5D5F-41EB-9080-9AE7D2739B2B}"/>
    <cellStyle name="Normal 30 2 4" xfId="511" xr:uid="{4582C365-26C1-4D04-B6F3-D23B0176133C}"/>
    <cellStyle name="Normal 30 2_BS" xfId="512" xr:uid="{ABC1862A-2801-4D06-876D-344D2F1914C7}"/>
    <cellStyle name="Normal 31" xfId="513" xr:uid="{1B004AE8-2DFB-44C2-A325-D276BCE26972}"/>
    <cellStyle name="Normal 31 2" xfId="514" xr:uid="{926E348D-D31C-4DE4-BF8C-80D4DA275172}"/>
    <cellStyle name="Normal 31 2 2" xfId="515" xr:uid="{F76773B6-30F8-4454-8FA0-DFF0835DF045}"/>
    <cellStyle name="Normal 31 2 3" xfId="516" xr:uid="{D25808D0-2C34-4602-81BE-4E9AEC4238C2}"/>
    <cellStyle name="Normal 31 2 4" xfId="517" xr:uid="{6190E194-E298-4395-BEB6-581978E32AF3}"/>
    <cellStyle name="Normal 31 2_BS" xfId="518" xr:uid="{F7447AB6-9F64-4E9D-85E4-7519A353291C}"/>
    <cellStyle name="Normal 32" xfId="519" xr:uid="{D6B8F2A2-F064-42F7-894C-ADEA0624D2DB}"/>
    <cellStyle name="Normal 33" xfId="520" xr:uid="{F058BA4D-EF72-42AC-993F-7BB4D982840B}"/>
    <cellStyle name="Normal 34" xfId="521" xr:uid="{0B95A376-107F-4BB2-A53A-7096F5C69B42}"/>
    <cellStyle name="Normal 35" xfId="522" xr:uid="{D19DDB77-6DA4-45AC-B04E-DD047C70C3A7}"/>
    <cellStyle name="Normal 36" xfId="523" xr:uid="{A956BC4C-0BC6-4AA5-B5A9-7C6F86C69482}"/>
    <cellStyle name="Normal 37" xfId="524" xr:uid="{81588D4B-FFB5-477C-8D27-F4F2AE33FFC9}"/>
    <cellStyle name="Normal 38" xfId="525" xr:uid="{FA8843D2-4476-454D-93E5-CD2362439C22}"/>
    <cellStyle name="Normal 39" xfId="526" xr:uid="{00DF74D0-0481-4294-BA2B-8D4144CC79E8}"/>
    <cellStyle name="Normal 4" xfId="527" xr:uid="{A3F5A255-AE47-4455-9D00-F524854297C8}"/>
    <cellStyle name="Normal 4 2" xfId="3" xr:uid="{00000000-0005-0000-0000-000003000000}"/>
    <cellStyle name="Normal 4 2 2" xfId="529" xr:uid="{009D4198-AC69-4C08-8DB9-5DB4751C6000}"/>
    <cellStyle name="Normal 4 2 2 2" xfId="530" xr:uid="{0C53E3FE-B3FC-4C33-BB99-A59B1B80BA7B}"/>
    <cellStyle name="Normal 4 2 2 3" xfId="531" xr:uid="{6C5C4C31-7062-442B-BEA7-4C2CE2A248B1}"/>
    <cellStyle name="Normal 4 2 2 4" xfId="532" xr:uid="{EA3ECEE5-EFFC-4FEE-B02F-BD20F3D7AA74}"/>
    <cellStyle name="Normal 4 2 2 5" xfId="533" xr:uid="{02C98729-C714-4E15-A7B9-A4B71789625B}"/>
    <cellStyle name="Normal 4 2 2_BS" xfId="534" xr:uid="{91F324E1-32AD-46E2-B675-6DCE0BC315A3}"/>
    <cellStyle name="Normal 4 2 3" xfId="535" xr:uid="{47FE6C7A-7501-409A-A92F-65CD5510C68F}"/>
    <cellStyle name="Normal 4 2 4" xfId="536" xr:uid="{3449CB29-6709-4552-AF0F-B9AAB7122863}"/>
    <cellStyle name="Normal 4 2 5" xfId="537" xr:uid="{19ECD89A-A5D5-4B9B-8684-FF7AC824888B}"/>
    <cellStyle name="Normal 4 2 6" xfId="538" xr:uid="{328AC7EC-8514-42C7-ACF4-0D69FB562312}"/>
    <cellStyle name="Normal 4 2_BS" xfId="539" xr:uid="{A26D03E5-19C2-4537-9C81-3C515DC3DEFB}"/>
    <cellStyle name="Normal 4 3" xfId="540" xr:uid="{A07FB12F-C6DC-4DF0-824F-657C9F50E8B7}"/>
    <cellStyle name="Normal 4 4" xfId="541" xr:uid="{D80E1401-656B-49FD-B165-54DCD7359A1B}"/>
    <cellStyle name="Normal 40" xfId="542" xr:uid="{50FCB630-A394-49AD-BBF4-34D9A95197E3}"/>
    <cellStyle name="Normal 40 2" xfId="543" xr:uid="{82007A9D-3D08-402D-B893-FC07F2B5FB59}"/>
    <cellStyle name="Normal 40 2 2" xfId="544" xr:uid="{F7456FC7-CBFC-42AC-B274-7BF7EDB83B64}"/>
    <cellStyle name="Normal 40 2 3" xfId="545" xr:uid="{6436AF94-3964-4D62-B77C-46750A848C24}"/>
    <cellStyle name="Normal 40 2 4" xfId="546" xr:uid="{FE43AE5D-72F5-45EB-8644-6B237F955A3D}"/>
    <cellStyle name="Normal 40 2_BS" xfId="547" xr:uid="{167B2DCA-7738-448E-9F2B-8FFFA07D7383}"/>
    <cellStyle name="Normal 40 3" xfId="548" xr:uid="{D68564A4-8667-42D8-9D5A-185DA250300F}"/>
    <cellStyle name="Normal 40 4" xfId="549" xr:uid="{592F5A4E-CE23-450C-9E62-8D05036B53CE}"/>
    <cellStyle name="Normal 40 5" xfId="550" xr:uid="{D658D2C5-950C-4F54-A464-222278C5EDAC}"/>
    <cellStyle name="Normal 40 6" xfId="551" xr:uid="{D2B53D5C-A213-4DB0-A654-ADEFDC0B66B9}"/>
    <cellStyle name="Normal 40_BS" xfId="552" xr:uid="{AE48FEB0-05DE-4CEF-8A28-D321C2C5FF40}"/>
    <cellStyle name="Normal 41" xfId="553" xr:uid="{0F82D0A1-B9F7-4261-B0BF-C6FB74C31057}"/>
    <cellStyle name="Normal 41 2" xfId="554" xr:uid="{CB5F26B4-5402-4A77-A822-183B99D5436A}"/>
    <cellStyle name="Normal 41 2 2" xfId="555" xr:uid="{4A971AF1-B50E-46C1-B835-699CCF012988}"/>
    <cellStyle name="Normal 41 2 3" xfId="556" xr:uid="{959B8C4B-8A61-4DA7-98F9-CDBE018A43A8}"/>
    <cellStyle name="Normal 41 2 4" xfId="557" xr:uid="{4AD02ED2-8881-41D5-823F-3310E572E84E}"/>
    <cellStyle name="Normal 41 2_BS" xfId="558" xr:uid="{D883A742-5ACE-4B2E-9675-7AEE01ACEE14}"/>
    <cellStyle name="Normal 41 3" xfId="559" xr:uid="{60853343-2D95-4D44-8914-9AACD477D293}"/>
    <cellStyle name="Normal 41 4" xfId="560" xr:uid="{BCDE33CE-E600-47CD-BD9C-DA07C0037789}"/>
    <cellStyle name="Normal 41 5" xfId="561" xr:uid="{B3A9F04B-023B-4544-A172-B814A1CEFEBD}"/>
    <cellStyle name="Normal 41 6" xfId="562" xr:uid="{C8B58DF4-6B18-4716-9F42-8C58DDED1234}"/>
    <cellStyle name="Normal 41_BS" xfId="563" xr:uid="{6AA09995-AB17-4F2A-A8FC-A24ED42CF931}"/>
    <cellStyle name="Normal 42" xfId="564" xr:uid="{8C5002E6-8014-4F9F-BCDE-3C92CB84A84D}"/>
    <cellStyle name="Normal 42 2" xfId="565" xr:uid="{D0CB9706-9020-4618-8DB2-CEF6384E9ECC}"/>
    <cellStyle name="Normal 42 2 2" xfId="566" xr:uid="{FB5C99D4-F56C-4C8E-BC33-D1222FD54FAC}"/>
    <cellStyle name="Normal 42 2 3" xfId="567" xr:uid="{6CA66596-91AE-4A01-8861-F847E63BD2FC}"/>
    <cellStyle name="Normal 42 2 4" xfId="568" xr:uid="{04CBBDF5-DAF0-4B86-9E39-0EFA94AF7EF9}"/>
    <cellStyle name="Normal 42 2_BS" xfId="569" xr:uid="{683AF741-54AA-4581-BDB6-3BE9E0D0D06F}"/>
    <cellStyle name="Normal 42 3" xfId="570" xr:uid="{F34A07E9-8520-46B8-8650-8D52706C75DE}"/>
    <cellStyle name="Normal 42 4" xfId="571" xr:uid="{0E8387EB-6442-4E75-A10D-2D7475DB8FD2}"/>
    <cellStyle name="Normal 42 5" xfId="572" xr:uid="{E24943F5-9FBE-4443-A2EC-F8D0C36F185A}"/>
    <cellStyle name="Normal 42 6" xfId="573" xr:uid="{B3CA9EDC-6B56-41C1-8219-8494953850DF}"/>
    <cellStyle name="Normal 42_BS" xfId="574" xr:uid="{7D5788B5-0118-4607-9E4C-B7808194E862}"/>
    <cellStyle name="Normal 43" xfId="575" xr:uid="{4C2E5E97-32E9-4071-8E05-7596D08EFAE5}"/>
    <cellStyle name="Normal 43 2" xfId="576" xr:uid="{811450FD-160D-4059-A3C2-A73D2336353F}"/>
    <cellStyle name="Normal 43 2 2" xfId="577" xr:uid="{B47BE555-5949-4FD1-AB78-AC3D0843A53A}"/>
    <cellStyle name="Normal 43 2 3" xfId="578" xr:uid="{C7580095-C67D-4529-9DC3-F2DE118C5CA1}"/>
    <cellStyle name="Normal 43 2 4" xfId="579" xr:uid="{25194DDE-FDB5-47B8-92A4-54BBF8F1ABE5}"/>
    <cellStyle name="Normal 43 2_BS" xfId="580" xr:uid="{D4DD0F85-DBA6-4AAB-8FE8-C321BA6D9AFE}"/>
    <cellStyle name="Normal 43 3" xfId="581" xr:uid="{76199BA0-D537-472E-A801-CA23652B2667}"/>
    <cellStyle name="Normal 43 4" xfId="582" xr:uid="{19B32CD6-2F1A-455F-9FF1-DC2993E78FE0}"/>
    <cellStyle name="Normal 43 5" xfId="583" xr:uid="{1AD6389B-DED5-4618-A07F-4B58D1880B99}"/>
    <cellStyle name="Normal 43 6" xfId="584" xr:uid="{AA41E124-F649-4D36-B72F-1868FE4663CC}"/>
    <cellStyle name="Normal 43_BS" xfId="585" xr:uid="{BEA57DDA-7EA5-4D48-98F9-ABE303BCA05C}"/>
    <cellStyle name="Normal 44" xfId="586" xr:uid="{CB5FC61D-EA3D-432B-86A5-6C6217593D12}"/>
    <cellStyle name="Normal 44 2" xfId="587" xr:uid="{D764DEC4-F290-4D2C-8D4C-499559CB787E}"/>
    <cellStyle name="Normal 44 2 2" xfId="588" xr:uid="{0FBD7A24-3E60-4ABF-B21F-85FA8DFCFD4B}"/>
    <cellStyle name="Normal 44 2 3" xfId="589" xr:uid="{E07EEB5F-AE5D-46D6-8D11-10A0C3FC4B0B}"/>
    <cellStyle name="Normal 44 2 4" xfId="590" xr:uid="{A5CAAF98-686F-4529-9219-84F3B41EC658}"/>
    <cellStyle name="Normal 44 2_BS" xfId="591" xr:uid="{22FC880C-DBEF-4309-B9A2-152A868E4234}"/>
    <cellStyle name="Normal 44 3" xfId="592" xr:uid="{80397B77-9CE2-47F4-936B-57FC219856A0}"/>
    <cellStyle name="Normal 44 4" xfId="593" xr:uid="{DE384AA7-4892-4BB6-9986-C5B2E8C6F973}"/>
    <cellStyle name="Normal 44 5" xfId="594" xr:uid="{A1648515-965E-40B0-BF91-421B799DE73D}"/>
    <cellStyle name="Normal 44 6" xfId="595" xr:uid="{DE5527F3-656F-4130-A83B-FB5C3945B6D6}"/>
    <cellStyle name="Normal 44_BS" xfId="596" xr:uid="{2BD0F226-51FA-4170-9DC1-3BBB961501BF}"/>
    <cellStyle name="Normal 45" xfId="597" xr:uid="{DE332D44-6FC8-4AD4-9EF1-A2695E8E18CF}"/>
    <cellStyle name="Normal 45 2" xfId="598" xr:uid="{7DC83FF3-83B8-4E97-A732-4FCF3FD52BBD}"/>
    <cellStyle name="Normal 45 2 2" xfId="599" xr:uid="{125426FF-A1BC-46D8-9BAB-F095B7475082}"/>
    <cellStyle name="Normal 45 2 3" xfId="600" xr:uid="{22C31706-8017-45BB-AF8B-43C4291C45F3}"/>
    <cellStyle name="Normal 45 2 4" xfId="601" xr:uid="{D63B4BD9-1632-4271-BA18-BD516C0C76E9}"/>
    <cellStyle name="Normal 45 2_BS" xfId="602" xr:uid="{A0F5BF90-3EF9-40E6-8B8C-226EF4BF6217}"/>
    <cellStyle name="Normal 45 3" xfId="603" xr:uid="{5CF01260-2B5A-4782-A541-3B6359A7A080}"/>
    <cellStyle name="Normal 45 4" xfId="604" xr:uid="{E1A53D97-424D-4B99-81E2-A278E881A8D2}"/>
    <cellStyle name="Normal 45 5" xfId="605" xr:uid="{5FE43A44-3CA5-406A-A54D-B00DDEF93233}"/>
    <cellStyle name="Normal 45 6" xfId="606" xr:uid="{A8A01620-3D05-44D5-B556-5B56E2EEFAD4}"/>
    <cellStyle name="Normal 45_BS" xfId="607" xr:uid="{95AF3FEC-B4AC-418A-A5D9-8FBDB5696A3C}"/>
    <cellStyle name="Normal 46" xfId="608" xr:uid="{3619BCDA-CFE8-46D5-8EC6-9AD97EACDE2F}"/>
    <cellStyle name="Normal 46 2" xfId="609" xr:uid="{72941649-C162-4BE3-B066-17494AE32A41}"/>
    <cellStyle name="Normal 46 3" xfId="610" xr:uid="{88A67BBC-52C2-46D4-AFDD-81F742730B67}"/>
    <cellStyle name="Normal 47" xfId="611" xr:uid="{A94CE361-2218-4148-B11B-B4291B75C634}"/>
    <cellStyle name="Normal 48" xfId="612" xr:uid="{CFA78AD4-B53F-4BB2-B635-E1834192AB2E}"/>
    <cellStyle name="Normal 49" xfId="613" xr:uid="{63525A49-D164-4250-88A0-BA16D267E085}"/>
    <cellStyle name="Normal 5" xfId="614" xr:uid="{D1B38006-F2A2-4C45-AD5A-2A1AC160B38D}"/>
    <cellStyle name="Normal 5 2" xfId="615" xr:uid="{19A41870-95F8-46D1-8132-BAAF787DE713}"/>
    <cellStyle name="Normal 5 3" xfId="616" xr:uid="{2B47D64C-B948-4569-B29D-9D415EAB41F3}"/>
    <cellStyle name="Normal 5 3 2" xfId="617" xr:uid="{6838CA24-ACEB-454D-B809-6F9FFE056A47}"/>
    <cellStyle name="Normal 5 3 3" xfId="618" xr:uid="{6553BECE-0E25-4A69-A796-54CDF3C60E6E}"/>
    <cellStyle name="Normal 5 3 4" xfId="619" xr:uid="{F4CAE20F-095A-4925-A50C-FE27AFC4BD30}"/>
    <cellStyle name="Normal 5 3 5" xfId="620" xr:uid="{8778046C-C0DC-4BD4-A0EE-29684A494DC2}"/>
    <cellStyle name="Normal 5 3_BS" xfId="621" xr:uid="{F32A3DE4-27A2-4F10-B16A-0D78C2B8E2D8}"/>
    <cellStyle name="Normal 5 4" xfId="622" xr:uid="{AF0D72F0-EDEE-4C81-A941-895C2D25FC1F}"/>
    <cellStyle name="Normal 5 5" xfId="623" xr:uid="{9B2C10B7-156B-4670-9140-F5EAED40A305}"/>
    <cellStyle name="Normal 5_BS" xfId="624" xr:uid="{680F29CD-896A-48C9-A4E7-3A832926EB7F}"/>
    <cellStyle name="Normal 50" xfId="625" xr:uid="{2C69133C-F300-4752-A884-EAE008ED732F}"/>
    <cellStyle name="Normal 51" xfId="5" xr:uid="{00000000-0005-0000-0000-000004000000}"/>
    <cellStyle name="Normal 52" xfId="6" xr:uid="{19290BEA-BA58-4DE6-A071-24436A836277}"/>
    <cellStyle name="Normal 53" xfId="528" xr:uid="{463C98F3-845D-467F-8E92-CC11B4A4B8D4}"/>
    <cellStyle name="Normal 6" xfId="626" xr:uid="{206A4AEB-52A2-4AA2-8F98-2C2069CC3E06}"/>
    <cellStyle name="Normal 6 2" xfId="627" xr:uid="{F28B545E-85AE-448B-B899-1CCE144BA8D9}"/>
    <cellStyle name="Normal 6 3" xfId="628" xr:uid="{4B7C2A73-7F23-4062-B4CE-839AD1844BF1}"/>
    <cellStyle name="Normal 6_BS" xfId="629" xr:uid="{C191B326-C2B4-46E0-A499-F806942CB378}"/>
    <cellStyle name="Normal 7" xfId="630" xr:uid="{1F724057-8D0E-41AE-82F2-449FC27D3167}"/>
    <cellStyle name="Normal 7 2" xfId="631" xr:uid="{7108CA79-FF3E-408B-9A9F-8027068BBD42}"/>
    <cellStyle name="Normal 7 3" xfId="632" xr:uid="{FC768682-5AD7-4450-A622-F296D393BB5C}"/>
    <cellStyle name="Normal 7 3 2" xfId="633" xr:uid="{96FE627C-0BFF-4B6F-B40C-64613E123BCD}"/>
    <cellStyle name="Normal 7 3_BS" xfId="634" xr:uid="{CA5F484E-BBB5-45FD-8BC7-7BC9DA2E814B}"/>
    <cellStyle name="Normal 8" xfId="635" xr:uid="{BE5B3B7D-DF52-418C-A0EA-B6D8E78AD626}"/>
    <cellStyle name="Normal 8 2" xfId="636" xr:uid="{0B8A5B5E-8AB1-4074-B830-1682F044B507}"/>
    <cellStyle name="Normal 8 3" xfId="637" xr:uid="{F6474CA5-A7A5-4C11-AF2A-0086A700A400}"/>
    <cellStyle name="Normal 8 3 2" xfId="638" xr:uid="{2E4CF8EC-2C4B-458E-97BF-253249D84FA9}"/>
    <cellStyle name="Normal 8 4" xfId="639" xr:uid="{D36185FF-F37D-4C22-8D9A-8E6ECEDC759E}"/>
    <cellStyle name="Normal 8 4 2" xfId="640" xr:uid="{949B48F7-2CAA-4C8A-BE5B-14F00975F817}"/>
    <cellStyle name="Normal 8 4 3" xfId="641" xr:uid="{2E53984C-CF1D-4551-B649-BDE4D25E3402}"/>
    <cellStyle name="Normal 8 4 4" xfId="642" xr:uid="{E2F0D7CF-44A2-4C29-BA99-5B30B3D4E12B}"/>
    <cellStyle name="Normal 8 4_BS" xfId="643" xr:uid="{8E25AEC5-0FCD-4FB6-B48B-1314C15410F8}"/>
    <cellStyle name="Normal 8 5" xfId="644" xr:uid="{53307359-F607-4098-9416-617A2E31A6DE}"/>
    <cellStyle name="Normal 8 6" xfId="645" xr:uid="{600BB7DA-B444-4AF0-85B3-C3940DE92E0B}"/>
    <cellStyle name="Normal 8 7" xfId="646" xr:uid="{1002A158-1B57-46DD-8880-224402E20136}"/>
    <cellStyle name="Normal 8 8" xfId="647" xr:uid="{7D335FFD-0803-4469-8EB3-6A6D659ABFFE}"/>
    <cellStyle name="Normal 8_BS" xfId="648" xr:uid="{07F49554-1070-4F3B-9613-DF36E0721E38}"/>
    <cellStyle name="Normal 9" xfId="649" xr:uid="{04D4A150-CAB6-466C-9E93-A36E8E33FAAB}"/>
    <cellStyle name="Normal 9 2" xfId="650" xr:uid="{77EDB50B-713F-4FA5-8627-B59F138EE840}"/>
    <cellStyle name="Normal 9 2 2" xfId="651" xr:uid="{CDB10853-BF2E-433C-940A-9F4DE24240CB}"/>
    <cellStyle name="Normal 9 2 3" xfId="652" xr:uid="{5F7E6994-1D91-45FE-AFAF-E0AE08134AAD}"/>
    <cellStyle name="Normal 9 2 4" xfId="653" xr:uid="{E181BE71-2598-4898-91CA-2E9901CA304C}"/>
    <cellStyle name="Normal 9 2 5" xfId="654" xr:uid="{1FA2B109-3D13-4E3D-A87F-6FCF8F9FF0F8}"/>
    <cellStyle name="Normal 9 2_BS" xfId="655" xr:uid="{DF09FA37-320A-41CD-8CFF-96C419172D2B}"/>
    <cellStyle name="Normal 9 3" xfId="656" xr:uid="{99A1CA8F-30A9-4498-AEA5-C48D321AB7CF}"/>
    <cellStyle name="Normal 9 4" xfId="657" xr:uid="{CB6A1D33-F905-4ED9-8C57-66EB18499D80}"/>
    <cellStyle name="Normal 9 5" xfId="658" xr:uid="{23632689-BA7B-4C71-B6E5-7C32ACA035BC}"/>
    <cellStyle name="Normal 9_BS" xfId="659" xr:uid="{9A5A044E-7A9B-4AA3-9552-D3F5AC7DF011}"/>
    <cellStyle name="Note 2" xfId="660" xr:uid="{AA07E558-D80F-4A8D-A9B7-5146D8D867D9}"/>
    <cellStyle name="Note 3" xfId="661" xr:uid="{49DDD2B4-4E07-4740-98AF-0534200FCB44}"/>
    <cellStyle name="Note 4" xfId="662" xr:uid="{EE4C4BC8-1B0E-4348-B087-344730E9C6A8}"/>
    <cellStyle name="Output 2" xfId="663" xr:uid="{FB209CD4-62E6-4598-81A6-6D0C742F8363}"/>
    <cellStyle name="Output 2 2" xfId="664" xr:uid="{B984CF67-FB7D-4475-959A-C0B32407769B}"/>
    <cellStyle name="Output 3" xfId="665" xr:uid="{732BDDB3-8830-4F80-8BF2-0075FF62370B}"/>
    <cellStyle name="Percent" xfId="2" builtinId="5"/>
    <cellStyle name="Percent (0)" xfId="667" xr:uid="{CCDB2E12-6584-433A-9F0F-D43B5CA0DB90}"/>
    <cellStyle name="Percent [2]" xfId="668" xr:uid="{9BAD0A39-5E54-4373-BA66-D63206498FAC}"/>
    <cellStyle name="Percent 10" xfId="669" xr:uid="{F90F9549-F443-4F7C-B7C5-2C4A723B7A8C}"/>
    <cellStyle name="Percent 11" xfId="670" xr:uid="{029C13C1-A284-41FB-B3C1-0A997A6BA498}"/>
    <cellStyle name="Percent 12" xfId="671" xr:uid="{39388900-FA1E-4B11-BAF7-9EACF182A08B}"/>
    <cellStyle name="Percent 13" xfId="672" xr:uid="{FACC80FB-9A62-46E5-B9B2-CFBFCF3C833C}"/>
    <cellStyle name="Percent 14" xfId="673" xr:uid="{1973742A-EE51-4244-95F1-3A78C84B1DA5}"/>
    <cellStyle name="Percent 15" xfId="674" xr:uid="{FEDA702D-CB8F-4BBC-85DA-7FA317F652E4}"/>
    <cellStyle name="Percent 16" xfId="675" xr:uid="{68E73F09-5520-426D-8095-22A6AECFE1FB}"/>
    <cellStyle name="Percent 17" xfId="676" xr:uid="{0C77C03C-7005-4F33-9D90-6B0B565C3A9B}"/>
    <cellStyle name="Percent 18" xfId="677" xr:uid="{7DAE29DB-900F-40B1-A946-980F71D49BEA}"/>
    <cellStyle name="Percent 19" xfId="678" xr:uid="{686B38AA-47A5-4B93-A867-FE5EE80916F3}"/>
    <cellStyle name="Percent 2" xfId="679" xr:uid="{36D70184-4281-4171-9A98-89E4EF3241D6}"/>
    <cellStyle name="Percent 2 2" xfId="680" xr:uid="{E40C12ED-B6E2-48D2-BC80-F0708F48BAE2}"/>
    <cellStyle name="Percent 2 2 2" xfId="681" xr:uid="{DA7AF741-6669-4440-9D23-80DCAADCBFAC}"/>
    <cellStyle name="Percent 2 2 2 2" xfId="682" xr:uid="{44903275-DC78-47F5-9838-C2D7983726EB}"/>
    <cellStyle name="Percent 2 3" xfId="683" xr:uid="{3E5F9D4B-4EDE-49F6-B162-10D6E02B4A0B}"/>
    <cellStyle name="Percent 2 4" xfId="684" xr:uid="{E7B5C7F5-C3F4-4413-83C9-7C8AE7849273}"/>
    <cellStyle name="Percent 20" xfId="685" xr:uid="{BD3CE4B0-1014-4424-833E-65E4E68F37FC}"/>
    <cellStyle name="Percent 21" xfId="686" xr:uid="{47BB2A5F-CD89-4E7F-8761-C9911A2085D7}"/>
    <cellStyle name="Percent 22" xfId="687" xr:uid="{1F5A166C-8155-4624-AE3F-27E09488F66B}"/>
    <cellStyle name="Percent 23" xfId="688" xr:uid="{132F617B-9DAB-4BA2-A82A-F3CCF36C07BC}"/>
    <cellStyle name="Percent 24" xfId="689" xr:uid="{98CFDA28-7F28-48C8-84FD-14631654B1C5}"/>
    <cellStyle name="Percent 25" xfId="690" xr:uid="{532CBF00-63A0-495D-9E4E-D51FFC1BD840}"/>
    <cellStyle name="Percent 26" xfId="691" xr:uid="{DDEF764B-EB20-4EA3-BF27-72BC8C705D8C}"/>
    <cellStyle name="Percent 27" xfId="692" xr:uid="{1D188374-5E5D-4B5E-AD94-EFF7EED5F168}"/>
    <cellStyle name="Percent 28" xfId="693" xr:uid="{79DFED58-CAAC-4CFB-96F8-520FE6919DD5}"/>
    <cellStyle name="Percent 29" xfId="694" xr:uid="{42BD7AD1-1C04-4EC8-A830-7DB2ADFBD199}"/>
    <cellStyle name="Percent 3" xfId="695" xr:uid="{E39D027D-CB22-4FD5-B397-C9311A7F2F0A}"/>
    <cellStyle name="Percent 3 2" xfId="696" xr:uid="{B9C28AEE-6D38-4AAC-836D-D96A0E2788EA}"/>
    <cellStyle name="Percent 3 3" xfId="697" xr:uid="{E9F1F40E-985C-4B03-8E88-8F50688BEACD}"/>
    <cellStyle name="Percent 3 3 2" xfId="698" xr:uid="{07EB86EA-7902-4F15-9047-3D97A1274D45}"/>
    <cellStyle name="Percent 3 4" xfId="699" xr:uid="{9084FA31-1F03-44F5-88C4-E657406B4789}"/>
    <cellStyle name="Percent 3 5" xfId="700" xr:uid="{F2C9DD1B-EC9E-4D00-8485-C68D420AB864}"/>
    <cellStyle name="Percent 30" xfId="701" xr:uid="{7F943098-3B58-4061-BEB3-D966AA9CCBC4}"/>
    <cellStyle name="Percent 31" xfId="702" xr:uid="{438D2BD4-01CD-428D-A24D-05C3752BC7F6}"/>
    <cellStyle name="Percent 32" xfId="703" xr:uid="{F653F204-AFA8-44FA-BE59-77EDBF40F6C2}"/>
    <cellStyle name="Percent 33" xfId="704" xr:uid="{FC8BA678-DE09-44B9-ADF8-D6D657705909}"/>
    <cellStyle name="Percent 34" xfId="705" xr:uid="{346478AA-B1F8-4221-83C7-49A4E205C66A}"/>
    <cellStyle name="Percent 35" xfId="706" xr:uid="{CD7C6D1A-18B6-4246-8948-810E2EAF7507}"/>
    <cellStyle name="Percent 36" xfId="707" xr:uid="{8F09D52E-4099-4387-B992-05C433ED10DA}"/>
    <cellStyle name="Percent 37" xfId="708" xr:uid="{78D5F6CF-A71B-43B6-90A1-26569B92896B}"/>
    <cellStyle name="Percent 38" xfId="709" xr:uid="{30EBC9EF-B9E6-4AEA-8625-F639BE9FAB0E}"/>
    <cellStyle name="Percent 39" xfId="710" xr:uid="{F495EFD6-4F0D-4360-87C9-811B1A0095B0}"/>
    <cellStyle name="Percent 4" xfId="711" xr:uid="{0E375AE8-4186-4D3F-8F04-7EB63FB72F4D}"/>
    <cellStyle name="Percent 4 2" xfId="712" xr:uid="{DFBF8DF1-C7F5-4A86-8DEC-AF3D8ADC0BD1}"/>
    <cellStyle name="Percent 40" xfId="713" xr:uid="{090EE221-77A7-4DAC-96E3-22B374800C91}"/>
    <cellStyle name="Percent 41" xfId="714" xr:uid="{F87968E5-BC65-4055-830D-AEE8F56EDFC6}"/>
    <cellStyle name="Percent 42" xfId="715" xr:uid="{C7DAB6D9-FCE3-409A-BE87-369F379D769D}"/>
    <cellStyle name="Percent 43" xfId="716" xr:uid="{C29038F8-C98A-4E16-B9AF-D4279DCD4053}"/>
    <cellStyle name="Percent 44" xfId="717" xr:uid="{F877D8A0-0C08-48CA-B975-435244FC1E22}"/>
    <cellStyle name="Percent 45" xfId="718" xr:uid="{12E9EDF7-1B76-4F3A-97A4-64E6619C2278}"/>
    <cellStyle name="Percent 46" xfId="719" xr:uid="{68F2C7E3-4651-4474-8B31-AE7A6989CFF6}"/>
    <cellStyle name="Percent 47" xfId="720" xr:uid="{22017CE8-8E6A-458D-8E42-DEA37FCEFE7B}"/>
    <cellStyle name="Percent 48" xfId="721" xr:uid="{3F186F79-40A2-457B-8965-9BEAC525B234}"/>
    <cellStyle name="Percent 49" xfId="722" xr:uid="{E516C5B7-C5EA-4CEE-9702-39CC54F6EBFF}"/>
    <cellStyle name="Percent 5" xfId="723" xr:uid="{9B57AFC6-D91B-4AC6-9F0B-B81EA1BCEB28}"/>
    <cellStyle name="Percent 5 2" xfId="724" xr:uid="{F71B4726-D735-4480-907A-41E9A015BAEF}"/>
    <cellStyle name="Percent 50" xfId="725" xr:uid="{8F59CBAC-5DF8-482F-9A71-C304627D5CAE}"/>
    <cellStyle name="Percent 51" xfId="726" xr:uid="{E2BC7E5E-CA65-4C9D-BF79-514FE219E7D2}"/>
    <cellStyle name="Percent 52" xfId="727" xr:uid="{7FE4B91C-F3B1-4D86-AACD-FE8DAF71D7F9}"/>
    <cellStyle name="Percent 53" xfId="728" xr:uid="{1439E32E-F8A2-4E18-BC06-E33698CE63B3}"/>
    <cellStyle name="Percent 54" xfId="729" xr:uid="{C391C6B0-104B-4604-A4CC-3311F76964B5}"/>
    <cellStyle name="Percent 55" xfId="730" xr:uid="{9A334F06-52C3-46AE-9498-F903B9E6FE5F}"/>
    <cellStyle name="Percent 56" xfId="731" xr:uid="{565FD770-1F51-4ED0-880D-3DBE57E2DDFF}"/>
    <cellStyle name="Percent 57" xfId="666" xr:uid="{1DA7CC4C-985E-40D9-A343-1DA97069D359}"/>
    <cellStyle name="Percent 58" xfId="785" xr:uid="{BF08FC4E-B5EC-4063-AA60-2D498468CA59}"/>
    <cellStyle name="Percent 6" xfId="732" xr:uid="{4FAD8948-B15D-4403-8FD7-7DC771E8F8BC}"/>
    <cellStyle name="Percent 6 2" xfId="733" xr:uid="{B9E67B7A-01A7-41EE-956B-4455E90E98D3}"/>
    <cellStyle name="Percent 7" xfId="734" xr:uid="{DE12F7DC-C1C6-4CB9-9625-7BB2A25CC711}"/>
    <cellStyle name="Percent 7 2" xfId="735" xr:uid="{3D396746-8F45-4803-8B48-145C80572B47}"/>
    <cellStyle name="Percent 8" xfId="736" xr:uid="{D515CFAE-AA7E-4710-8F9A-257CE189C623}"/>
    <cellStyle name="Percent 8 2" xfId="737" xr:uid="{1AC45430-FE14-445D-87CB-93E6AC22AEF8}"/>
    <cellStyle name="Percent 8 3" xfId="738" xr:uid="{5FA5879D-5FE4-46FD-8208-CDBB9FC8CC77}"/>
    <cellStyle name="Percent 8 4" xfId="739" xr:uid="{9BA91C0B-40CF-424B-AD39-4279657C68DA}"/>
    <cellStyle name="Percent 8 5" xfId="740" xr:uid="{7E0E781D-2467-4D91-8B52-1DDAE6169DEA}"/>
    <cellStyle name="Percent 9" xfId="741" xr:uid="{23658B97-B483-42AF-84C5-509C9D63EC58}"/>
    <cellStyle name="Percent 9 2" xfId="742" xr:uid="{08F32C6F-3DB9-47E0-ACFF-E17AB0896F77}"/>
    <cellStyle name="Percent 9 3" xfId="743" xr:uid="{7B2CAEFA-7A9D-43E3-AFC7-DEC518EB6774}"/>
    <cellStyle name="Percent 9 4" xfId="744" xr:uid="{EC5A5BB1-8140-4042-98C1-FE6794E616AC}"/>
    <cellStyle name="Percent 9 5" xfId="745" xr:uid="{E8A23317-69D1-4AAC-A54F-5AA1057A4D91}"/>
    <cellStyle name="Quantity" xfId="746" xr:uid="{36B7717A-D495-41D3-A219-7D677FB2BE34}"/>
    <cellStyle name="Style 1" xfId="747" xr:uid="{F748673C-3CFD-4DC5-94B8-7C8A9426BDC1}"/>
    <cellStyle name="Table" xfId="748" xr:uid="{B43D6516-FC67-437F-873B-08251472F151}"/>
    <cellStyle name="Table 2" xfId="749" xr:uid="{C5B087AD-89B0-4847-8D05-D44C2EA679C2}"/>
    <cellStyle name="Tickmark" xfId="750" xr:uid="{C3076066-C1A7-4866-8DD8-0DA5FF46E0FF}"/>
    <cellStyle name="Times New Roman" xfId="751" xr:uid="{D126E904-6700-4EF4-BBA5-AC1060C70B2E}"/>
    <cellStyle name="Title 2" xfId="752" xr:uid="{E2C25B57-E111-49C3-8D7B-9EC33557F069}"/>
    <cellStyle name="Title 2 2" xfId="753" xr:uid="{9B0772AD-9877-408B-B229-2698CBE18A22}"/>
    <cellStyle name="Title 3" xfId="754" xr:uid="{30C5EBE6-9270-4A86-B51C-E2993C860292}"/>
    <cellStyle name="Total 2" xfId="755" xr:uid="{CE64756E-E102-483D-BAD4-78501A91AB19}"/>
    <cellStyle name="Total 2 2" xfId="756" xr:uid="{7CFC03C7-3235-4756-8D8E-4009B992F71D}"/>
    <cellStyle name="Total 3" xfId="757" xr:uid="{22526810-DBB6-4ED8-BE64-BF2ABF4215AC}"/>
    <cellStyle name="Total 4" xfId="758" xr:uid="{1184CD7B-B81C-4354-BDF3-29C6AE1E1D9A}"/>
    <cellStyle name="Tusental_A-listan (fixad)" xfId="759" xr:uid="{E4319E9C-1977-4E1A-BBC6-F65E650E04E1}"/>
    <cellStyle name="Valuta_NPV" xfId="760" xr:uid="{84F066CF-F5EC-4A28-ADB2-EF89A2A89EE9}"/>
    <cellStyle name="Warning Text 2" xfId="761" xr:uid="{CFF1B620-7000-4AD5-80DB-0CFEFD52CFE4}"/>
    <cellStyle name="Warning Text 2 2" xfId="762" xr:uid="{07D1489C-0BF1-4CFB-81B7-133DED78624A}"/>
    <cellStyle name="Warning Text 3" xfId="763" xr:uid="{D374C397-96D1-4B0D-973F-CB886317B16A}"/>
    <cellStyle name="WHead - Style2" xfId="764" xr:uid="{13573AC3-B687-4415-82A1-87A96672AD75}"/>
    <cellStyle name="WHead - Style2 2" xfId="765" xr:uid="{20C5E50E-79BF-4538-8459-4BD60FBD56C1}"/>
    <cellStyle name="เครื่องหมายจุลภาค [0]_PERSONAL" xfId="766" xr:uid="{A60AB7F4-4522-457F-BBF6-7969E851628C}"/>
    <cellStyle name="เครื่องหมายจุลภาค_03-2000" xfId="767" xr:uid="{BBAE90E6-4605-4A1B-8E1D-5B6F4EE165A0}"/>
    <cellStyle name="เครื่องหมายสกุลเงิน [0]_PERSONAL" xfId="768" xr:uid="{35343572-D843-409F-95ED-FB951A50A3ED}"/>
    <cellStyle name="เครื่องหมายสกุลเงิน_PERSONAL" xfId="769" xr:uid="{E41B5559-B758-4933-A389-6654C86A6805}"/>
    <cellStyle name="เชื่อมโยงหลายมิติ" xfId="770" xr:uid="{79E4BE20-0B37-4BA7-860A-EE46CA09D38A}"/>
    <cellStyle name="เชื่อมโยงหลายมิติ 2" xfId="771" xr:uid="{A9F78707-FAD2-42E9-A57A-20284E649170}"/>
    <cellStyle name="เชื่อมโยงหลายมิติ 3" xfId="772" xr:uid="{35BEE485-5CBF-4482-9DBB-CCA3BC9389B5}"/>
    <cellStyle name="ณfน๔_NTCณ๘ป๙ (2)" xfId="773" xr:uid="{912F9EDE-011C-4303-B67C-60C776935A54}"/>
    <cellStyle name="ตามการเชื่อมโยงหลายมิติ" xfId="774" xr:uid="{E82F50E9-52DB-40D5-A494-614C37E04B0F}"/>
    <cellStyle name="ตามการเชื่อมโยงหลายมิติ 2" xfId="775" xr:uid="{5D1202E4-351E-4EB3-8F3B-1E53234499A4}"/>
    <cellStyle name="ตามการเชื่อมโยงหลายมิติ 3" xfId="776" xr:uid="{1449C10E-174B-474E-8B25-E057B3238832}"/>
    <cellStyle name="น้บะภฒ_95" xfId="777" xr:uid="{232D565C-B088-44BB-ADF6-D9D17DBEF619}"/>
    <cellStyle name="ปกติ_03-2000" xfId="778" xr:uid="{086A8727-ECFB-4757-AB70-2155558898AB}"/>
    <cellStyle name="ฤธถ [0]_95" xfId="779" xr:uid="{0A64FC70-D879-422F-A8D1-FC3AAE668D40}"/>
    <cellStyle name="ฤธถ_95" xfId="780" xr:uid="{2FD04644-D48A-4CE0-90A1-D3E8797D06DB}"/>
    <cellStyle name="ล_x000b_ศญ_ฝลฐๆฟตม๖วฅ" xfId="781" xr:uid="{CEF429E6-6FC0-4C04-B1B8-CD43E5AE020C}"/>
    <cellStyle name="ล๋ศญ [0]_95" xfId="782" xr:uid="{B24BE79B-E0CB-4AB9-8A2E-DAA89F5B28D9}"/>
    <cellStyle name="ล๋ศญ_95" xfId="783" xr:uid="{ECEF8C74-12F4-4DEB-85EB-EF5D697DAF80}"/>
    <cellStyle name="วฅมุ_4ฟ๙ฝวภ๛" xfId="784" xr:uid="{5E3EBB60-061B-46FF-A283-3C5C1434028B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475903</xdr:colOff>
      <xdr:row>99</xdr:row>
      <xdr:rowOff>139454</xdr:rowOff>
    </xdr:from>
    <xdr:to>
      <xdr:col>8</xdr:col>
      <xdr:colOff>693485</xdr:colOff>
      <xdr:row>101</xdr:row>
      <xdr:rowOff>107950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75903" y="29527254"/>
          <a:ext cx="8967882" cy="578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473623</xdr:colOff>
      <xdr:row>151</xdr:row>
      <xdr:rowOff>96679</xdr:rowOff>
    </xdr:from>
    <xdr:to>
      <xdr:col>8</xdr:col>
      <xdr:colOff>693149</xdr:colOff>
      <xdr:row>152</xdr:row>
      <xdr:rowOff>180776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73623" y="43361346"/>
          <a:ext cx="8735582" cy="3663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241933</xdr:colOff>
      <xdr:row>49</xdr:row>
      <xdr:rowOff>84089</xdr:rowOff>
    </xdr:from>
    <xdr:to>
      <xdr:col>8</xdr:col>
      <xdr:colOff>470590</xdr:colOff>
      <xdr:row>50</xdr:row>
      <xdr:rowOff>215901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41933" y="13812789"/>
          <a:ext cx="8744007" cy="411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488594</xdr:colOff>
      <xdr:row>100</xdr:row>
      <xdr:rowOff>106350</xdr:rowOff>
    </xdr:from>
    <xdr:to>
      <xdr:col>9</xdr:col>
      <xdr:colOff>722322</xdr:colOff>
      <xdr:row>101</xdr:row>
      <xdr:rowOff>249316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88594" y="28113585"/>
          <a:ext cx="8795022" cy="4193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619642</xdr:colOff>
      <xdr:row>49</xdr:row>
      <xdr:rowOff>123661</xdr:rowOff>
    </xdr:from>
    <xdr:to>
      <xdr:col>9</xdr:col>
      <xdr:colOff>1006832</xdr:colOff>
      <xdr:row>50</xdr:row>
      <xdr:rowOff>123660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19642" y="13672789"/>
          <a:ext cx="8989225" cy="302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2146612</xdr:colOff>
      <xdr:row>30</xdr:row>
      <xdr:rowOff>59765</xdr:rowOff>
    </xdr:from>
    <xdr:to>
      <xdr:col>22</xdr:col>
      <xdr:colOff>75141</xdr:colOff>
      <xdr:row>31</xdr:row>
      <xdr:rowOff>239060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146612" y="8023412"/>
          <a:ext cx="9358529" cy="455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52055</xdr:colOff>
      <xdr:row>29</xdr:row>
      <xdr:rowOff>92483</xdr:rowOff>
    </xdr:from>
    <xdr:to>
      <xdr:col>13</xdr:col>
      <xdr:colOff>425415</xdr:colOff>
      <xdr:row>30</xdr:row>
      <xdr:rowOff>232225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533349" y="8003836"/>
          <a:ext cx="7089419" cy="416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682807</xdr:colOff>
      <xdr:row>100</xdr:row>
      <xdr:rowOff>88980</xdr:rowOff>
    </xdr:from>
    <xdr:to>
      <xdr:col>8</xdr:col>
      <xdr:colOff>961725</xdr:colOff>
      <xdr:row>101</xdr:row>
      <xdr:rowOff>76654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82807" y="28925451"/>
          <a:ext cx="8795389" cy="264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476936</xdr:colOff>
      <xdr:row>49</xdr:row>
      <xdr:rowOff>95250</xdr:rowOff>
    </xdr:from>
    <xdr:to>
      <xdr:col>8</xdr:col>
      <xdr:colOff>777076</xdr:colOff>
      <xdr:row>50</xdr:row>
      <xdr:rowOff>165652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76936" y="13685630"/>
          <a:ext cx="8824325" cy="346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Orawan.e/Desktop/Working%20Paper/Consolidate/2023/YE/2312.Cashflow%20worksheet%20Dec'23%20-%20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Orawan.e/Desktop/Working%20Paper/Consolidate/2023/YE/2312.Cashflow%20worksheet%20Sep'23%20-%20Separate%20C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D - CashFlow2018"/>
      <sheetName val="FS Cash flow Conso"/>
      <sheetName val="Cash flow - Conso Dec'23"/>
      <sheetName val="Adjust CF"/>
      <sheetName val="Reconcile1"/>
      <sheetName val="AP SPM2 (TFRS9) Q2'23"/>
      <sheetName val="IP"/>
      <sheetName val="เงินกู้ระยะยาวจาก RPT"/>
      <sheetName val="Sheet1"/>
      <sheetName val="AP  from ROU"/>
      <sheetName val="Sale-Amortized PPE"/>
      <sheetName val="เงินกู้ยืมระยะยาวธนาคาร"/>
      <sheetName val="เงินกู้ยืมระยะยาวจากบริษัทอื่น"/>
      <sheetName val="เงินกู้ยืมระยะสั้นธนาคาร "/>
      <sheetName val="สำรองหนี้สงสัยจะสูญ"/>
      <sheetName val="เงินปันผลรับ"/>
      <sheetName val="ดอกเบี้ยจ่าย"/>
      <sheetName val="ดอกเบี้ยรับ"/>
      <sheetName val="ผลประโยชน์พนักงาน"/>
      <sheetName val="Tax Exp"/>
      <sheetName val="SPM2"/>
    </sheetNames>
    <sheetDataSet>
      <sheetData sheetId="0"/>
      <sheetData sheetId="1"/>
      <sheetData sheetId="2">
        <row r="277">
          <cell r="N277">
            <v>1242052481.7385545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D - CashFlow2018"/>
      <sheetName val="Reconcile"/>
      <sheetName val="FS Cash flow"/>
      <sheetName val="Cash flow - Separate Dec'23"/>
      <sheetName val="Adjust CF"/>
      <sheetName val="Reconcile2"/>
      <sheetName val="&gt;&gt;"/>
      <sheetName val="front end fee"/>
      <sheetName val="GL ตั๋วเงินรับ"/>
      <sheetName val="GL หุ้นกู้"/>
      <sheetName val="GL ค่าธรรมเนียมหุ้นกู้"/>
      <sheetName val="เงินกู้ยืมระยะสั้น KBANK"/>
      <sheetName val="เงินกู้ยืมระยะสั้น BAY"/>
      <sheetName val="เงินกู้ยืมระยะสั้น SCB"/>
      <sheetName val="เงินกู้ยืมระยะยาว KBANK"/>
      <sheetName val="ค่าเสื่อม-cost hemp"/>
      <sheetName val="Support AP of ROU - BF"/>
    </sheetNames>
    <sheetDataSet>
      <sheetData sheetId="0" refreshError="1"/>
      <sheetData sheetId="1" refreshError="1"/>
      <sheetData sheetId="2" refreshError="1"/>
      <sheetData sheetId="3">
        <row r="224">
          <cell r="P224">
            <v>1060968903.8200001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49"/>
  <sheetViews>
    <sheetView view="pageBreakPreview" topLeftCell="A57" zoomScale="68" zoomScaleNormal="90" zoomScaleSheetLayoutView="85" workbookViewId="0">
      <selection activeCell="A91" sqref="A91"/>
    </sheetView>
  </sheetViews>
  <sheetFormatPr defaultColWidth="12.5546875" defaultRowHeight="22.05" customHeight="1"/>
  <cols>
    <col min="1" max="1" width="66.21875" style="445" customWidth="1"/>
    <col min="2" max="2" width="10.21875" style="375" bestFit="1" customWidth="1"/>
    <col min="3" max="3" width="14.44140625" style="375" customWidth="1"/>
    <col min="4" max="4" width="1" style="375" customWidth="1"/>
    <col min="5" max="5" width="14.44140625" style="375" customWidth="1"/>
    <col min="6" max="6" width="1" style="375" customWidth="1"/>
    <col min="7" max="7" width="14.44140625" style="392" customWidth="1"/>
    <col min="8" max="8" width="1" style="375" customWidth="1"/>
    <col min="9" max="9" width="14.44140625" style="375" customWidth="1"/>
    <col min="10" max="10" width="0.5546875" style="375" customWidth="1"/>
    <col min="11" max="11" width="12.5546875" style="375"/>
    <col min="12" max="12" width="17.21875" style="17" customWidth="1"/>
    <col min="13" max="13" width="15.21875" style="17" bestFit="1" customWidth="1"/>
    <col min="14" max="14" width="15.5546875" style="17" customWidth="1"/>
    <col min="15" max="15" width="14.21875" style="17" bestFit="1" customWidth="1"/>
    <col min="16" max="254" width="12.5546875" style="375"/>
    <col min="255" max="255" width="59.44140625" style="375" bestFit="1" customWidth="1"/>
    <col min="256" max="256" width="9.5546875" style="375" bestFit="1" customWidth="1"/>
    <col min="257" max="257" width="1.44140625" style="375" customWidth="1"/>
    <col min="258" max="258" width="13.5546875" style="375" customWidth="1"/>
    <col min="259" max="259" width="1" style="375" customWidth="1"/>
    <col min="260" max="260" width="13.5546875" style="375" customWidth="1"/>
    <col min="261" max="261" width="1" style="375" customWidth="1"/>
    <col min="262" max="262" width="13.5546875" style="375" customWidth="1"/>
    <col min="263" max="263" width="1" style="375" customWidth="1"/>
    <col min="264" max="264" width="13.5546875" style="375" customWidth="1"/>
    <col min="265" max="265" width="1.44140625" style="375" customWidth="1"/>
    <col min="266" max="510" width="12.5546875" style="375"/>
    <col min="511" max="511" width="59.44140625" style="375" bestFit="1" customWidth="1"/>
    <col min="512" max="512" width="9.5546875" style="375" bestFit="1" customWidth="1"/>
    <col min="513" max="513" width="1.44140625" style="375" customWidth="1"/>
    <col min="514" max="514" width="13.5546875" style="375" customWidth="1"/>
    <col min="515" max="515" width="1" style="375" customWidth="1"/>
    <col min="516" max="516" width="13.5546875" style="375" customWidth="1"/>
    <col min="517" max="517" width="1" style="375" customWidth="1"/>
    <col min="518" max="518" width="13.5546875" style="375" customWidth="1"/>
    <col min="519" max="519" width="1" style="375" customWidth="1"/>
    <col min="520" max="520" width="13.5546875" style="375" customWidth="1"/>
    <col min="521" max="521" width="1.44140625" style="375" customWidth="1"/>
    <col min="522" max="766" width="12.5546875" style="375"/>
    <col min="767" max="767" width="59.44140625" style="375" bestFit="1" customWidth="1"/>
    <col min="768" max="768" width="9.5546875" style="375" bestFit="1" customWidth="1"/>
    <col min="769" max="769" width="1.44140625" style="375" customWidth="1"/>
    <col min="770" max="770" width="13.5546875" style="375" customWidth="1"/>
    <col min="771" max="771" width="1" style="375" customWidth="1"/>
    <col min="772" max="772" width="13.5546875" style="375" customWidth="1"/>
    <col min="773" max="773" width="1" style="375" customWidth="1"/>
    <col min="774" max="774" width="13.5546875" style="375" customWidth="1"/>
    <col min="775" max="775" width="1" style="375" customWidth="1"/>
    <col min="776" max="776" width="13.5546875" style="375" customWidth="1"/>
    <col min="777" max="777" width="1.44140625" style="375" customWidth="1"/>
    <col min="778" max="1022" width="12.5546875" style="375"/>
    <col min="1023" max="1023" width="59.44140625" style="375" bestFit="1" customWidth="1"/>
    <col min="1024" max="1024" width="9.5546875" style="375" bestFit="1" customWidth="1"/>
    <col min="1025" max="1025" width="1.44140625" style="375" customWidth="1"/>
    <col min="1026" max="1026" width="13.5546875" style="375" customWidth="1"/>
    <col min="1027" max="1027" width="1" style="375" customWidth="1"/>
    <col min="1028" max="1028" width="13.5546875" style="375" customWidth="1"/>
    <col min="1029" max="1029" width="1" style="375" customWidth="1"/>
    <col min="1030" max="1030" width="13.5546875" style="375" customWidth="1"/>
    <col min="1031" max="1031" width="1" style="375" customWidth="1"/>
    <col min="1032" max="1032" width="13.5546875" style="375" customWidth="1"/>
    <col min="1033" max="1033" width="1.44140625" style="375" customWidth="1"/>
    <col min="1034" max="1278" width="12.5546875" style="375"/>
    <col min="1279" max="1279" width="59.44140625" style="375" bestFit="1" customWidth="1"/>
    <col min="1280" max="1280" width="9.5546875" style="375" bestFit="1" customWidth="1"/>
    <col min="1281" max="1281" width="1.44140625" style="375" customWidth="1"/>
    <col min="1282" max="1282" width="13.5546875" style="375" customWidth="1"/>
    <col min="1283" max="1283" width="1" style="375" customWidth="1"/>
    <col min="1284" max="1284" width="13.5546875" style="375" customWidth="1"/>
    <col min="1285" max="1285" width="1" style="375" customWidth="1"/>
    <col min="1286" max="1286" width="13.5546875" style="375" customWidth="1"/>
    <col min="1287" max="1287" width="1" style="375" customWidth="1"/>
    <col min="1288" max="1288" width="13.5546875" style="375" customWidth="1"/>
    <col min="1289" max="1289" width="1.44140625" style="375" customWidth="1"/>
    <col min="1290" max="1534" width="12.5546875" style="375"/>
    <col min="1535" max="1535" width="59.44140625" style="375" bestFit="1" customWidth="1"/>
    <col min="1536" max="1536" width="9.5546875" style="375" bestFit="1" customWidth="1"/>
    <col min="1537" max="1537" width="1.44140625" style="375" customWidth="1"/>
    <col min="1538" max="1538" width="13.5546875" style="375" customWidth="1"/>
    <col min="1539" max="1539" width="1" style="375" customWidth="1"/>
    <col min="1540" max="1540" width="13.5546875" style="375" customWidth="1"/>
    <col min="1541" max="1541" width="1" style="375" customWidth="1"/>
    <col min="1542" max="1542" width="13.5546875" style="375" customWidth="1"/>
    <col min="1543" max="1543" width="1" style="375" customWidth="1"/>
    <col min="1544" max="1544" width="13.5546875" style="375" customWidth="1"/>
    <col min="1545" max="1545" width="1.44140625" style="375" customWidth="1"/>
    <col min="1546" max="1790" width="12.5546875" style="375"/>
    <col min="1791" max="1791" width="59.44140625" style="375" bestFit="1" customWidth="1"/>
    <col min="1792" max="1792" width="9.5546875" style="375" bestFit="1" customWidth="1"/>
    <col min="1793" max="1793" width="1.44140625" style="375" customWidth="1"/>
    <col min="1794" max="1794" width="13.5546875" style="375" customWidth="1"/>
    <col min="1795" max="1795" width="1" style="375" customWidth="1"/>
    <col min="1796" max="1796" width="13.5546875" style="375" customWidth="1"/>
    <col min="1797" max="1797" width="1" style="375" customWidth="1"/>
    <col min="1798" max="1798" width="13.5546875" style="375" customWidth="1"/>
    <col min="1799" max="1799" width="1" style="375" customWidth="1"/>
    <col min="1800" max="1800" width="13.5546875" style="375" customWidth="1"/>
    <col min="1801" max="1801" width="1.44140625" style="375" customWidth="1"/>
    <col min="1802" max="2046" width="12.5546875" style="375"/>
    <col min="2047" max="2047" width="59.44140625" style="375" bestFit="1" customWidth="1"/>
    <col min="2048" max="2048" width="9.5546875" style="375" bestFit="1" customWidth="1"/>
    <col min="2049" max="2049" width="1.44140625" style="375" customWidth="1"/>
    <col min="2050" max="2050" width="13.5546875" style="375" customWidth="1"/>
    <col min="2051" max="2051" width="1" style="375" customWidth="1"/>
    <col min="2052" max="2052" width="13.5546875" style="375" customWidth="1"/>
    <col min="2053" max="2053" width="1" style="375" customWidth="1"/>
    <col min="2054" max="2054" width="13.5546875" style="375" customWidth="1"/>
    <col min="2055" max="2055" width="1" style="375" customWidth="1"/>
    <col min="2056" max="2056" width="13.5546875" style="375" customWidth="1"/>
    <col min="2057" max="2057" width="1.44140625" style="375" customWidth="1"/>
    <col min="2058" max="2302" width="12.5546875" style="375"/>
    <col min="2303" max="2303" width="59.44140625" style="375" bestFit="1" customWidth="1"/>
    <col min="2304" max="2304" width="9.5546875" style="375" bestFit="1" customWidth="1"/>
    <col min="2305" max="2305" width="1.44140625" style="375" customWidth="1"/>
    <col min="2306" max="2306" width="13.5546875" style="375" customWidth="1"/>
    <col min="2307" max="2307" width="1" style="375" customWidth="1"/>
    <col min="2308" max="2308" width="13.5546875" style="375" customWidth="1"/>
    <col min="2309" max="2309" width="1" style="375" customWidth="1"/>
    <col min="2310" max="2310" width="13.5546875" style="375" customWidth="1"/>
    <col min="2311" max="2311" width="1" style="375" customWidth="1"/>
    <col min="2312" max="2312" width="13.5546875" style="375" customWidth="1"/>
    <col min="2313" max="2313" width="1.44140625" style="375" customWidth="1"/>
    <col min="2314" max="2558" width="12.5546875" style="375"/>
    <col min="2559" max="2559" width="59.44140625" style="375" bestFit="1" customWidth="1"/>
    <col min="2560" max="2560" width="9.5546875" style="375" bestFit="1" customWidth="1"/>
    <col min="2561" max="2561" width="1.44140625" style="375" customWidth="1"/>
    <col min="2562" max="2562" width="13.5546875" style="375" customWidth="1"/>
    <col min="2563" max="2563" width="1" style="375" customWidth="1"/>
    <col min="2564" max="2564" width="13.5546875" style="375" customWidth="1"/>
    <col min="2565" max="2565" width="1" style="375" customWidth="1"/>
    <col min="2566" max="2566" width="13.5546875" style="375" customWidth="1"/>
    <col min="2567" max="2567" width="1" style="375" customWidth="1"/>
    <col min="2568" max="2568" width="13.5546875" style="375" customWidth="1"/>
    <col min="2569" max="2569" width="1.44140625" style="375" customWidth="1"/>
    <col min="2570" max="2814" width="12.5546875" style="375"/>
    <col min="2815" max="2815" width="59.44140625" style="375" bestFit="1" customWidth="1"/>
    <col min="2816" max="2816" width="9.5546875" style="375" bestFit="1" customWidth="1"/>
    <col min="2817" max="2817" width="1.44140625" style="375" customWidth="1"/>
    <col min="2818" max="2818" width="13.5546875" style="375" customWidth="1"/>
    <col min="2819" max="2819" width="1" style="375" customWidth="1"/>
    <col min="2820" max="2820" width="13.5546875" style="375" customWidth="1"/>
    <col min="2821" max="2821" width="1" style="375" customWidth="1"/>
    <col min="2822" max="2822" width="13.5546875" style="375" customWidth="1"/>
    <col min="2823" max="2823" width="1" style="375" customWidth="1"/>
    <col min="2824" max="2824" width="13.5546875" style="375" customWidth="1"/>
    <col min="2825" max="2825" width="1.44140625" style="375" customWidth="1"/>
    <col min="2826" max="3070" width="12.5546875" style="375"/>
    <col min="3071" max="3071" width="59.44140625" style="375" bestFit="1" customWidth="1"/>
    <col min="3072" max="3072" width="9.5546875" style="375" bestFit="1" customWidth="1"/>
    <col min="3073" max="3073" width="1.44140625" style="375" customWidth="1"/>
    <col min="3074" max="3074" width="13.5546875" style="375" customWidth="1"/>
    <col min="3075" max="3075" width="1" style="375" customWidth="1"/>
    <col min="3076" max="3076" width="13.5546875" style="375" customWidth="1"/>
    <col min="3077" max="3077" width="1" style="375" customWidth="1"/>
    <col min="3078" max="3078" width="13.5546875" style="375" customWidth="1"/>
    <col min="3079" max="3079" width="1" style="375" customWidth="1"/>
    <col min="3080" max="3080" width="13.5546875" style="375" customWidth="1"/>
    <col min="3081" max="3081" width="1.44140625" style="375" customWidth="1"/>
    <col min="3082" max="3326" width="12.5546875" style="375"/>
    <col min="3327" max="3327" width="59.44140625" style="375" bestFit="1" customWidth="1"/>
    <col min="3328" max="3328" width="9.5546875" style="375" bestFit="1" customWidth="1"/>
    <col min="3329" max="3329" width="1.44140625" style="375" customWidth="1"/>
    <col min="3330" max="3330" width="13.5546875" style="375" customWidth="1"/>
    <col min="3331" max="3331" width="1" style="375" customWidth="1"/>
    <col min="3332" max="3332" width="13.5546875" style="375" customWidth="1"/>
    <col min="3333" max="3333" width="1" style="375" customWidth="1"/>
    <col min="3334" max="3334" width="13.5546875" style="375" customWidth="1"/>
    <col min="3335" max="3335" width="1" style="375" customWidth="1"/>
    <col min="3336" max="3336" width="13.5546875" style="375" customWidth="1"/>
    <col min="3337" max="3337" width="1.44140625" style="375" customWidth="1"/>
    <col min="3338" max="3582" width="12.5546875" style="375"/>
    <col min="3583" max="3583" width="59.44140625" style="375" bestFit="1" customWidth="1"/>
    <col min="3584" max="3584" width="9.5546875" style="375" bestFit="1" customWidth="1"/>
    <col min="3585" max="3585" width="1.44140625" style="375" customWidth="1"/>
    <col min="3586" max="3586" width="13.5546875" style="375" customWidth="1"/>
    <col min="3587" max="3587" width="1" style="375" customWidth="1"/>
    <col min="3588" max="3588" width="13.5546875" style="375" customWidth="1"/>
    <col min="3589" max="3589" width="1" style="375" customWidth="1"/>
    <col min="3590" max="3590" width="13.5546875" style="375" customWidth="1"/>
    <col min="3591" max="3591" width="1" style="375" customWidth="1"/>
    <col min="3592" max="3592" width="13.5546875" style="375" customWidth="1"/>
    <col min="3593" max="3593" width="1.44140625" style="375" customWidth="1"/>
    <col min="3594" max="3838" width="12.5546875" style="375"/>
    <col min="3839" max="3839" width="59.44140625" style="375" bestFit="1" customWidth="1"/>
    <col min="3840" max="3840" width="9.5546875" style="375" bestFit="1" customWidth="1"/>
    <col min="3841" max="3841" width="1.44140625" style="375" customWidth="1"/>
    <col min="3842" max="3842" width="13.5546875" style="375" customWidth="1"/>
    <col min="3843" max="3843" width="1" style="375" customWidth="1"/>
    <col min="3844" max="3844" width="13.5546875" style="375" customWidth="1"/>
    <col min="3845" max="3845" width="1" style="375" customWidth="1"/>
    <col min="3846" max="3846" width="13.5546875" style="375" customWidth="1"/>
    <col min="3847" max="3847" width="1" style="375" customWidth="1"/>
    <col min="3848" max="3848" width="13.5546875" style="375" customWidth="1"/>
    <col min="3849" max="3849" width="1.44140625" style="375" customWidth="1"/>
    <col min="3850" max="4094" width="12.5546875" style="375"/>
    <col min="4095" max="4095" width="59.44140625" style="375" bestFit="1" customWidth="1"/>
    <col min="4096" max="4096" width="9.5546875" style="375" bestFit="1" customWidth="1"/>
    <col min="4097" max="4097" width="1.44140625" style="375" customWidth="1"/>
    <col min="4098" max="4098" width="13.5546875" style="375" customWidth="1"/>
    <col min="4099" max="4099" width="1" style="375" customWidth="1"/>
    <col min="4100" max="4100" width="13.5546875" style="375" customWidth="1"/>
    <col min="4101" max="4101" width="1" style="375" customWidth="1"/>
    <col min="4102" max="4102" width="13.5546875" style="375" customWidth="1"/>
    <col min="4103" max="4103" width="1" style="375" customWidth="1"/>
    <col min="4104" max="4104" width="13.5546875" style="375" customWidth="1"/>
    <col min="4105" max="4105" width="1.44140625" style="375" customWidth="1"/>
    <col min="4106" max="4350" width="12.5546875" style="375"/>
    <col min="4351" max="4351" width="59.44140625" style="375" bestFit="1" customWidth="1"/>
    <col min="4352" max="4352" width="9.5546875" style="375" bestFit="1" customWidth="1"/>
    <col min="4353" max="4353" width="1.44140625" style="375" customWidth="1"/>
    <col min="4354" max="4354" width="13.5546875" style="375" customWidth="1"/>
    <col min="4355" max="4355" width="1" style="375" customWidth="1"/>
    <col min="4356" max="4356" width="13.5546875" style="375" customWidth="1"/>
    <col min="4357" max="4357" width="1" style="375" customWidth="1"/>
    <col min="4358" max="4358" width="13.5546875" style="375" customWidth="1"/>
    <col min="4359" max="4359" width="1" style="375" customWidth="1"/>
    <col min="4360" max="4360" width="13.5546875" style="375" customWidth="1"/>
    <col min="4361" max="4361" width="1.44140625" style="375" customWidth="1"/>
    <col min="4362" max="4606" width="12.5546875" style="375"/>
    <col min="4607" max="4607" width="59.44140625" style="375" bestFit="1" customWidth="1"/>
    <col min="4608" max="4608" width="9.5546875" style="375" bestFit="1" customWidth="1"/>
    <col min="4609" max="4609" width="1.44140625" style="375" customWidth="1"/>
    <col min="4610" max="4610" width="13.5546875" style="375" customWidth="1"/>
    <col min="4611" max="4611" width="1" style="375" customWidth="1"/>
    <col min="4612" max="4612" width="13.5546875" style="375" customWidth="1"/>
    <col min="4613" max="4613" width="1" style="375" customWidth="1"/>
    <col min="4614" max="4614" width="13.5546875" style="375" customWidth="1"/>
    <col min="4615" max="4615" width="1" style="375" customWidth="1"/>
    <col min="4616" max="4616" width="13.5546875" style="375" customWidth="1"/>
    <col min="4617" max="4617" width="1.44140625" style="375" customWidth="1"/>
    <col min="4618" max="4862" width="12.5546875" style="375"/>
    <col min="4863" max="4863" width="59.44140625" style="375" bestFit="1" customWidth="1"/>
    <col min="4864" max="4864" width="9.5546875" style="375" bestFit="1" customWidth="1"/>
    <col min="4865" max="4865" width="1.44140625" style="375" customWidth="1"/>
    <col min="4866" max="4866" width="13.5546875" style="375" customWidth="1"/>
    <col min="4867" max="4867" width="1" style="375" customWidth="1"/>
    <col min="4868" max="4868" width="13.5546875" style="375" customWidth="1"/>
    <col min="4869" max="4869" width="1" style="375" customWidth="1"/>
    <col min="4870" max="4870" width="13.5546875" style="375" customWidth="1"/>
    <col min="4871" max="4871" width="1" style="375" customWidth="1"/>
    <col min="4872" max="4872" width="13.5546875" style="375" customWidth="1"/>
    <col min="4873" max="4873" width="1.44140625" style="375" customWidth="1"/>
    <col min="4874" max="5118" width="12.5546875" style="375"/>
    <col min="5119" max="5119" width="59.44140625" style="375" bestFit="1" customWidth="1"/>
    <col min="5120" max="5120" width="9.5546875" style="375" bestFit="1" customWidth="1"/>
    <col min="5121" max="5121" width="1.44140625" style="375" customWidth="1"/>
    <col min="5122" max="5122" width="13.5546875" style="375" customWidth="1"/>
    <col min="5123" max="5123" width="1" style="375" customWidth="1"/>
    <col min="5124" max="5124" width="13.5546875" style="375" customWidth="1"/>
    <col min="5125" max="5125" width="1" style="375" customWidth="1"/>
    <col min="5126" max="5126" width="13.5546875" style="375" customWidth="1"/>
    <col min="5127" max="5127" width="1" style="375" customWidth="1"/>
    <col min="5128" max="5128" width="13.5546875" style="375" customWidth="1"/>
    <col min="5129" max="5129" width="1.44140625" style="375" customWidth="1"/>
    <col min="5130" max="5374" width="12.5546875" style="375"/>
    <col min="5375" max="5375" width="59.44140625" style="375" bestFit="1" customWidth="1"/>
    <col min="5376" max="5376" width="9.5546875" style="375" bestFit="1" customWidth="1"/>
    <col min="5377" max="5377" width="1.44140625" style="375" customWidth="1"/>
    <col min="5378" max="5378" width="13.5546875" style="375" customWidth="1"/>
    <col min="5379" max="5379" width="1" style="375" customWidth="1"/>
    <col min="5380" max="5380" width="13.5546875" style="375" customWidth="1"/>
    <col min="5381" max="5381" width="1" style="375" customWidth="1"/>
    <col min="5382" max="5382" width="13.5546875" style="375" customWidth="1"/>
    <col min="5383" max="5383" width="1" style="375" customWidth="1"/>
    <col min="5384" max="5384" width="13.5546875" style="375" customWidth="1"/>
    <col min="5385" max="5385" width="1.44140625" style="375" customWidth="1"/>
    <col min="5386" max="5630" width="12.5546875" style="375"/>
    <col min="5631" max="5631" width="59.44140625" style="375" bestFit="1" customWidth="1"/>
    <col min="5632" max="5632" width="9.5546875" style="375" bestFit="1" customWidth="1"/>
    <col min="5633" max="5633" width="1.44140625" style="375" customWidth="1"/>
    <col min="5634" max="5634" width="13.5546875" style="375" customWidth="1"/>
    <col min="5635" max="5635" width="1" style="375" customWidth="1"/>
    <col min="5636" max="5636" width="13.5546875" style="375" customWidth="1"/>
    <col min="5637" max="5637" width="1" style="375" customWidth="1"/>
    <col min="5638" max="5638" width="13.5546875" style="375" customWidth="1"/>
    <col min="5639" max="5639" width="1" style="375" customWidth="1"/>
    <col min="5640" max="5640" width="13.5546875" style="375" customWidth="1"/>
    <col min="5641" max="5641" width="1.44140625" style="375" customWidth="1"/>
    <col min="5642" max="5886" width="12.5546875" style="375"/>
    <col min="5887" max="5887" width="59.44140625" style="375" bestFit="1" customWidth="1"/>
    <col min="5888" max="5888" width="9.5546875" style="375" bestFit="1" customWidth="1"/>
    <col min="5889" max="5889" width="1.44140625" style="375" customWidth="1"/>
    <col min="5890" max="5890" width="13.5546875" style="375" customWidth="1"/>
    <col min="5891" max="5891" width="1" style="375" customWidth="1"/>
    <col min="5892" max="5892" width="13.5546875" style="375" customWidth="1"/>
    <col min="5893" max="5893" width="1" style="375" customWidth="1"/>
    <col min="5894" max="5894" width="13.5546875" style="375" customWidth="1"/>
    <col min="5895" max="5895" width="1" style="375" customWidth="1"/>
    <col min="5896" max="5896" width="13.5546875" style="375" customWidth="1"/>
    <col min="5897" max="5897" width="1.44140625" style="375" customWidth="1"/>
    <col min="5898" max="6142" width="12.5546875" style="375"/>
    <col min="6143" max="6143" width="59.44140625" style="375" bestFit="1" customWidth="1"/>
    <col min="6144" max="6144" width="9.5546875" style="375" bestFit="1" customWidth="1"/>
    <col min="6145" max="6145" width="1.44140625" style="375" customWidth="1"/>
    <col min="6146" max="6146" width="13.5546875" style="375" customWidth="1"/>
    <col min="6147" max="6147" width="1" style="375" customWidth="1"/>
    <col min="6148" max="6148" width="13.5546875" style="375" customWidth="1"/>
    <col min="6149" max="6149" width="1" style="375" customWidth="1"/>
    <col min="6150" max="6150" width="13.5546875" style="375" customWidth="1"/>
    <col min="6151" max="6151" width="1" style="375" customWidth="1"/>
    <col min="6152" max="6152" width="13.5546875" style="375" customWidth="1"/>
    <col min="6153" max="6153" width="1.44140625" style="375" customWidth="1"/>
    <col min="6154" max="6398" width="12.5546875" style="375"/>
    <col min="6399" max="6399" width="59.44140625" style="375" bestFit="1" customWidth="1"/>
    <col min="6400" max="6400" width="9.5546875" style="375" bestFit="1" customWidth="1"/>
    <col min="6401" max="6401" width="1.44140625" style="375" customWidth="1"/>
    <col min="6402" max="6402" width="13.5546875" style="375" customWidth="1"/>
    <col min="6403" max="6403" width="1" style="375" customWidth="1"/>
    <col min="6404" max="6404" width="13.5546875" style="375" customWidth="1"/>
    <col min="6405" max="6405" width="1" style="375" customWidth="1"/>
    <col min="6406" max="6406" width="13.5546875" style="375" customWidth="1"/>
    <col min="6407" max="6407" width="1" style="375" customWidth="1"/>
    <col min="6408" max="6408" width="13.5546875" style="375" customWidth="1"/>
    <col min="6409" max="6409" width="1.44140625" style="375" customWidth="1"/>
    <col min="6410" max="6654" width="12.5546875" style="375"/>
    <col min="6655" max="6655" width="59.44140625" style="375" bestFit="1" customWidth="1"/>
    <col min="6656" max="6656" width="9.5546875" style="375" bestFit="1" customWidth="1"/>
    <col min="6657" max="6657" width="1.44140625" style="375" customWidth="1"/>
    <col min="6658" max="6658" width="13.5546875" style="375" customWidth="1"/>
    <col min="6659" max="6659" width="1" style="375" customWidth="1"/>
    <col min="6660" max="6660" width="13.5546875" style="375" customWidth="1"/>
    <col min="6661" max="6661" width="1" style="375" customWidth="1"/>
    <col min="6662" max="6662" width="13.5546875" style="375" customWidth="1"/>
    <col min="6663" max="6663" width="1" style="375" customWidth="1"/>
    <col min="6664" max="6664" width="13.5546875" style="375" customWidth="1"/>
    <col min="6665" max="6665" width="1.44140625" style="375" customWidth="1"/>
    <col min="6666" max="6910" width="12.5546875" style="375"/>
    <col min="6911" max="6911" width="59.44140625" style="375" bestFit="1" customWidth="1"/>
    <col min="6912" max="6912" width="9.5546875" style="375" bestFit="1" customWidth="1"/>
    <col min="6913" max="6913" width="1.44140625" style="375" customWidth="1"/>
    <col min="6914" max="6914" width="13.5546875" style="375" customWidth="1"/>
    <col min="6915" max="6915" width="1" style="375" customWidth="1"/>
    <col min="6916" max="6916" width="13.5546875" style="375" customWidth="1"/>
    <col min="6917" max="6917" width="1" style="375" customWidth="1"/>
    <col min="6918" max="6918" width="13.5546875" style="375" customWidth="1"/>
    <col min="6919" max="6919" width="1" style="375" customWidth="1"/>
    <col min="6920" max="6920" width="13.5546875" style="375" customWidth="1"/>
    <col min="6921" max="6921" width="1.44140625" style="375" customWidth="1"/>
    <col min="6922" max="7166" width="12.5546875" style="375"/>
    <col min="7167" max="7167" width="59.44140625" style="375" bestFit="1" customWidth="1"/>
    <col min="7168" max="7168" width="9.5546875" style="375" bestFit="1" customWidth="1"/>
    <col min="7169" max="7169" width="1.44140625" style="375" customWidth="1"/>
    <col min="7170" max="7170" width="13.5546875" style="375" customWidth="1"/>
    <col min="7171" max="7171" width="1" style="375" customWidth="1"/>
    <col min="7172" max="7172" width="13.5546875" style="375" customWidth="1"/>
    <col min="7173" max="7173" width="1" style="375" customWidth="1"/>
    <col min="7174" max="7174" width="13.5546875" style="375" customWidth="1"/>
    <col min="7175" max="7175" width="1" style="375" customWidth="1"/>
    <col min="7176" max="7176" width="13.5546875" style="375" customWidth="1"/>
    <col min="7177" max="7177" width="1.44140625" style="375" customWidth="1"/>
    <col min="7178" max="7422" width="12.5546875" style="375"/>
    <col min="7423" max="7423" width="59.44140625" style="375" bestFit="1" customWidth="1"/>
    <col min="7424" max="7424" width="9.5546875" style="375" bestFit="1" customWidth="1"/>
    <col min="7425" max="7425" width="1.44140625" style="375" customWidth="1"/>
    <col min="7426" max="7426" width="13.5546875" style="375" customWidth="1"/>
    <col min="7427" max="7427" width="1" style="375" customWidth="1"/>
    <col min="7428" max="7428" width="13.5546875" style="375" customWidth="1"/>
    <col min="7429" max="7429" width="1" style="375" customWidth="1"/>
    <col min="7430" max="7430" width="13.5546875" style="375" customWidth="1"/>
    <col min="7431" max="7431" width="1" style="375" customWidth="1"/>
    <col min="7432" max="7432" width="13.5546875" style="375" customWidth="1"/>
    <col min="7433" max="7433" width="1.44140625" style="375" customWidth="1"/>
    <col min="7434" max="7678" width="12.5546875" style="375"/>
    <col min="7679" max="7679" width="59.44140625" style="375" bestFit="1" customWidth="1"/>
    <col min="7680" max="7680" width="9.5546875" style="375" bestFit="1" customWidth="1"/>
    <col min="7681" max="7681" width="1.44140625" style="375" customWidth="1"/>
    <col min="7682" max="7682" width="13.5546875" style="375" customWidth="1"/>
    <col min="7683" max="7683" width="1" style="375" customWidth="1"/>
    <col min="7684" max="7684" width="13.5546875" style="375" customWidth="1"/>
    <col min="7685" max="7685" width="1" style="375" customWidth="1"/>
    <col min="7686" max="7686" width="13.5546875" style="375" customWidth="1"/>
    <col min="7687" max="7687" width="1" style="375" customWidth="1"/>
    <col min="7688" max="7688" width="13.5546875" style="375" customWidth="1"/>
    <col min="7689" max="7689" width="1.44140625" style="375" customWidth="1"/>
    <col min="7690" max="7934" width="12.5546875" style="375"/>
    <col min="7935" max="7935" width="59.44140625" style="375" bestFit="1" customWidth="1"/>
    <col min="7936" max="7936" width="9.5546875" style="375" bestFit="1" customWidth="1"/>
    <col min="7937" max="7937" width="1.44140625" style="375" customWidth="1"/>
    <col min="7938" max="7938" width="13.5546875" style="375" customWidth="1"/>
    <col min="7939" max="7939" width="1" style="375" customWidth="1"/>
    <col min="7940" max="7940" width="13.5546875" style="375" customWidth="1"/>
    <col min="7941" max="7941" width="1" style="375" customWidth="1"/>
    <col min="7942" max="7942" width="13.5546875" style="375" customWidth="1"/>
    <col min="7943" max="7943" width="1" style="375" customWidth="1"/>
    <col min="7944" max="7944" width="13.5546875" style="375" customWidth="1"/>
    <col min="7945" max="7945" width="1.44140625" style="375" customWidth="1"/>
    <col min="7946" max="8190" width="12.5546875" style="375"/>
    <col min="8191" max="8191" width="59.44140625" style="375" bestFit="1" customWidth="1"/>
    <col min="8192" max="8192" width="9.5546875" style="375" bestFit="1" customWidth="1"/>
    <col min="8193" max="8193" width="1.44140625" style="375" customWidth="1"/>
    <col min="8194" max="8194" width="13.5546875" style="375" customWidth="1"/>
    <col min="8195" max="8195" width="1" style="375" customWidth="1"/>
    <col min="8196" max="8196" width="13.5546875" style="375" customWidth="1"/>
    <col min="8197" max="8197" width="1" style="375" customWidth="1"/>
    <col min="8198" max="8198" width="13.5546875" style="375" customWidth="1"/>
    <col min="8199" max="8199" width="1" style="375" customWidth="1"/>
    <col min="8200" max="8200" width="13.5546875" style="375" customWidth="1"/>
    <col min="8201" max="8201" width="1.44140625" style="375" customWidth="1"/>
    <col min="8202" max="8446" width="12.5546875" style="375"/>
    <col min="8447" max="8447" width="59.44140625" style="375" bestFit="1" customWidth="1"/>
    <col min="8448" max="8448" width="9.5546875" style="375" bestFit="1" customWidth="1"/>
    <col min="8449" max="8449" width="1.44140625" style="375" customWidth="1"/>
    <col min="8450" max="8450" width="13.5546875" style="375" customWidth="1"/>
    <col min="8451" max="8451" width="1" style="375" customWidth="1"/>
    <col min="8452" max="8452" width="13.5546875" style="375" customWidth="1"/>
    <col min="8453" max="8453" width="1" style="375" customWidth="1"/>
    <col min="8454" max="8454" width="13.5546875" style="375" customWidth="1"/>
    <col min="8455" max="8455" width="1" style="375" customWidth="1"/>
    <col min="8456" max="8456" width="13.5546875" style="375" customWidth="1"/>
    <col min="8457" max="8457" width="1.44140625" style="375" customWidth="1"/>
    <col min="8458" max="8702" width="12.5546875" style="375"/>
    <col min="8703" max="8703" width="59.44140625" style="375" bestFit="1" customWidth="1"/>
    <col min="8704" max="8704" width="9.5546875" style="375" bestFit="1" customWidth="1"/>
    <col min="8705" max="8705" width="1.44140625" style="375" customWidth="1"/>
    <col min="8706" max="8706" width="13.5546875" style="375" customWidth="1"/>
    <col min="8707" max="8707" width="1" style="375" customWidth="1"/>
    <col min="8708" max="8708" width="13.5546875" style="375" customWidth="1"/>
    <col min="8709" max="8709" width="1" style="375" customWidth="1"/>
    <col min="8710" max="8710" width="13.5546875" style="375" customWidth="1"/>
    <col min="8711" max="8711" width="1" style="375" customWidth="1"/>
    <col min="8712" max="8712" width="13.5546875" style="375" customWidth="1"/>
    <col min="8713" max="8713" width="1.44140625" style="375" customWidth="1"/>
    <col min="8714" max="8958" width="12.5546875" style="375"/>
    <col min="8959" max="8959" width="59.44140625" style="375" bestFit="1" customWidth="1"/>
    <col min="8960" max="8960" width="9.5546875" style="375" bestFit="1" customWidth="1"/>
    <col min="8961" max="8961" width="1.44140625" style="375" customWidth="1"/>
    <col min="8962" max="8962" width="13.5546875" style="375" customWidth="1"/>
    <col min="8963" max="8963" width="1" style="375" customWidth="1"/>
    <col min="8964" max="8964" width="13.5546875" style="375" customWidth="1"/>
    <col min="8965" max="8965" width="1" style="375" customWidth="1"/>
    <col min="8966" max="8966" width="13.5546875" style="375" customWidth="1"/>
    <col min="8967" max="8967" width="1" style="375" customWidth="1"/>
    <col min="8968" max="8968" width="13.5546875" style="375" customWidth="1"/>
    <col min="8969" max="8969" width="1.44140625" style="375" customWidth="1"/>
    <col min="8970" max="9214" width="12.5546875" style="375"/>
    <col min="9215" max="9215" width="59.44140625" style="375" bestFit="1" customWidth="1"/>
    <col min="9216" max="9216" width="9.5546875" style="375" bestFit="1" customWidth="1"/>
    <col min="9217" max="9217" width="1.44140625" style="375" customWidth="1"/>
    <col min="9218" max="9218" width="13.5546875" style="375" customWidth="1"/>
    <col min="9219" max="9219" width="1" style="375" customWidth="1"/>
    <col min="9220" max="9220" width="13.5546875" style="375" customWidth="1"/>
    <col min="9221" max="9221" width="1" style="375" customWidth="1"/>
    <col min="9222" max="9222" width="13.5546875" style="375" customWidth="1"/>
    <col min="9223" max="9223" width="1" style="375" customWidth="1"/>
    <col min="9224" max="9224" width="13.5546875" style="375" customWidth="1"/>
    <col min="9225" max="9225" width="1.44140625" style="375" customWidth="1"/>
    <col min="9226" max="9470" width="12.5546875" style="375"/>
    <col min="9471" max="9471" width="59.44140625" style="375" bestFit="1" customWidth="1"/>
    <col min="9472" max="9472" width="9.5546875" style="375" bestFit="1" customWidth="1"/>
    <col min="9473" max="9473" width="1.44140625" style="375" customWidth="1"/>
    <col min="9474" max="9474" width="13.5546875" style="375" customWidth="1"/>
    <col min="9475" max="9475" width="1" style="375" customWidth="1"/>
    <col min="9476" max="9476" width="13.5546875" style="375" customWidth="1"/>
    <col min="9477" max="9477" width="1" style="375" customWidth="1"/>
    <col min="9478" max="9478" width="13.5546875" style="375" customWidth="1"/>
    <col min="9479" max="9479" width="1" style="375" customWidth="1"/>
    <col min="9480" max="9480" width="13.5546875" style="375" customWidth="1"/>
    <col min="9481" max="9481" width="1.44140625" style="375" customWidth="1"/>
    <col min="9482" max="9726" width="12.5546875" style="375"/>
    <col min="9727" max="9727" width="59.44140625" style="375" bestFit="1" customWidth="1"/>
    <col min="9728" max="9728" width="9.5546875" style="375" bestFit="1" customWidth="1"/>
    <col min="9729" max="9729" width="1.44140625" style="375" customWidth="1"/>
    <col min="9730" max="9730" width="13.5546875" style="375" customWidth="1"/>
    <col min="9731" max="9731" width="1" style="375" customWidth="1"/>
    <col min="9732" max="9732" width="13.5546875" style="375" customWidth="1"/>
    <col min="9733" max="9733" width="1" style="375" customWidth="1"/>
    <col min="9734" max="9734" width="13.5546875" style="375" customWidth="1"/>
    <col min="9735" max="9735" width="1" style="375" customWidth="1"/>
    <col min="9736" max="9736" width="13.5546875" style="375" customWidth="1"/>
    <col min="9737" max="9737" width="1.44140625" style="375" customWidth="1"/>
    <col min="9738" max="9982" width="12.5546875" style="375"/>
    <col min="9983" max="9983" width="59.44140625" style="375" bestFit="1" customWidth="1"/>
    <col min="9984" max="9984" width="9.5546875" style="375" bestFit="1" customWidth="1"/>
    <col min="9985" max="9985" width="1.44140625" style="375" customWidth="1"/>
    <col min="9986" max="9986" width="13.5546875" style="375" customWidth="1"/>
    <col min="9987" max="9987" width="1" style="375" customWidth="1"/>
    <col min="9988" max="9988" width="13.5546875" style="375" customWidth="1"/>
    <col min="9989" max="9989" width="1" style="375" customWidth="1"/>
    <col min="9990" max="9990" width="13.5546875" style="375" customWidth="1"/>
    <col min="9991" max="9991" width="1" style="375" customWidth="1"/>
    <col min="9992" max="9992" width="13.5546875" style="375" customWidth="1"/>
    <col min="9993" max="9993" width="1.44140625" style="375" customWidth="1"/>
    <col min="9994" max="10238" width="12.5546875" style="375"/>
    <col min="10239" max="10239" width="59.44140625" style="375" bestFit="1" customWidth="1"/>
    <col min="10240" max="10240" width="9.5546875" style="375" bestFit="1" customWidth="1"/>
    <col min="10241" max="10241" width="1.44140625" style="375" customWidth="1"/>
    <col min="10242" max="10242" width="13.5546875" style="375" customWidth="1"/>
    <col min="10243" max="10243" width="1" style="375" customWidth="1"/>
    <col min="10244" max="10244" width="13.5546875" style="375" customWidth="1"/>
    <col min="10245" max="10245" width="1" style="375" customWidth="1"/>
    <col min="10246" max="10246" width="13.5546875" style="375" customWidth="1"/>
    <col min="10247" max="10247" width="1" style="375" customWidth="1"/>
    <col min="10248" max="10248" width="13.5546875" style="375" customWidth="1"/>
    <col min="10249" max="10249" width="1.44140625" style="375" customWidth="1"/>
    <col min="10250" max="10494" width="12.5546875" style="375"/>
    <col min="10495" max="10495" width="59.44140625" style="375" bestFit="1" customWidth="1"/>
    <col min="10496" max="10496" width="9.5546875" style="375" bestFit="1" customWidth="1"/>
    <col min="10497" max="10497" width="1.44140625" style="375" customWidth="1"/>
    <col min="10498" max="10498" width="13.5546875" style="375" customWidth="1"/>
    <col min="10499" max="10499" width="1" style="375" customWidth="1"/>
    <col min="10500" max="10500" width="13.5546875" style="375" customWidth="1"/>
    <col min="10501" max="10501" width="1" style="375" customWidth="1"/>
    <col min="10502" max="10502" width="13.5546875" style="375" customWidth="1"/>
    <col min="10503" max="10503" width="1" style="375" customWidth="1"/>
    <col min="10504" max="10504" width="13.5546875" style="375" customWidth="1"/>
    <col min="10505" max="10505" width="1.44140625" style="375" customWidth="1"/>
    <col min="10506" max="10750" width="12.5546875" style="375"/>
    <col min="10751" max="10751" width="59.44140625" style="375" bestFit="1" customWidth="1"/>
    <col min="10752" max="10752" width="9.5546875" style="375" bestFit="1" customWidth="1"/>
    <col min="10753" max="10753" width="1.44140625" style="375" customWidth="1"/>
    <col min="10754" max="10754" width="13.5546875" style="375" customWidth="1"/>
    <col min="10755" max="10755" width="1" style="375" customWidth="1"/>
    <col min="10756" max="10756" width="13.5546875" style="375" customWidth="1"/>
    <col min="10757" max="10757" width="1" style="375" customWidth="1"/>
    <col min="10758" max="10758" width="13.5546875" style="375" customWidth="1"/>
    <col min="10759" max="10759" width="1" style="375" customWidth="1"/>
    <col min="10760" max="10760" width="13.5546875" style="375" customWidth="1"/>
    <col min="10761" max="10761" width="1.44140625" style="375" customWidth="1"/>
    <col min="10762" max="11006" width="12.5546875" style="375"/>
    <col min="11007" max="11007" width="59.44140625" style="375" bestFit="1" customWidth="1"/>
    <col min="11008" max="11008" width="9.5546875" style="375" bestFit="1" customWidth="1"/>
    <col min="11009" max="11009" width="1.44140625" style="375" customWidth="1"/>
    <col min="11010" max="11010" width="13.5546875" style="375" customWidth="1"/>
    <col min="11011" max="11011" width="1" style="375" customWidth="1"/>
    <col min="11012" max="11012" width="13.5546875" style="375" customWidth="1"/>
    <col min="11013" max="11013" width="1" style="375" customWidth="1"/>
    <col min="11014" max="11014" width="13.5546875" style="375" customWidth="1"/>
    <col min="11015" max="11015" width="1" style="375" customWidth="1"/>
    <col min="11016" max="11016" width="13.5546875" style="375" customWidth="1"/>
    <col min="11017" max="11017" width="1.44140625" style="375" customWidth="1"/>
    <col min="11018" max="11262" width="12.5546875" style="375"/>
    <col min="11263" max="11263" width="59.44140625" style="375" bestFit="1" customWidth="1"/>
    <col min="11264" max="11264" width="9.5546875" style="375" bestFit="1" customWidth="1"/>
    <col min="11265" max="11265" width="1.44140625" style="375" customWidth="1"/>
    <col min="11266" max="11266" width="13.5546875" style="375" customWidth="1"/>
    <col min="11267" max="11267" width="1" style="375" customWidth="1"/>
    <col min="11268" max="11268" width="13.5546875" style="375" customWidth="1"/>
    <col min="11269" max="11269" width="1" style="375" customWidth="1"/>
    <col min="11270" max="11270" width="13.5546875" style="375" customWidth="1"/>
    <col min="11271" max="11271" width="1" style="375" customWidth="1"/>
    <col min="11272" max="11272" width="13.5546875" style="375" customWidth="1"/>
    <col min="11273" max="11273" width="1.44140625" style="375" customWidth="1"/>
    <col min="11274" max="11518" width="12.5546875" style="375"/>
    <col min="11519" max="11519" width="59.44140625" style="375" bestFit="1" customWidth="1"/>
    <col min="11520" max="11520" width="9.5546875" style="375" bestFit="1" customWidth="1"/>
    <col min="11521" max="11521" width="1.44140625" style="375" customWidth="1"/>
    <col min="11522" max="11522" width="13.5546875" style="375" customWidth="1"/>
    <col min="11523" max="11523" width="1" style="375" customWidth="1"/>
    <col min="11524" max="11524" width="13.5546875" style="375" customWidth="1"/>
    <col min="11525" max="11525" width="1" style="375" customWidth="1"/>
    <col min="11526" max="11526" width="13.5546875" style="375" customWidth="1"/>
    <col min="11527" max="11527" width="1" style="375" customWidth="1"/>
    <col min="11528" max="11528" width="13.5546875" style="375" customWidth="1"/>
    <col min="11529" max="11529" width="1.44140625" style="375" customWidth="1"/>
    <col min="11530" max="11774" width="12.5546875" style="375"/>
    <col min="11775" max="11775" width="59.44140625" style="375" bestFit="1" customWidth="1"/>
    <col min="11776" max="11776" width="9.5546875" style="375" bestFit="1" customWidth="1"/>
    <col min="11777" max="11777" width="1.44140625" style="375" customWidth="1"/>
    <col min="11778" max="11778" width="13.5546875" style="375" customWidth="1"/>
    <col min="11779" max="11779" width="1" style="375" customWidth="1"/>
    <col min="11780" max="11780" width="13.5546875" style="375" customWidth="1"/>
    <col min="11781" max="11781" width="1" style="375" customWidth="1"/>
    <col min="11782" max="11782" width="13.5546875" style="375" customWidth="1"/>
    <col min="11783" max="11783" width="1" style="375" customWidth="1"/>
    <col min="11784" max="11784" width="13.5546875" style="375" customWidth="1"/>
    <col min="11785" max="11785" width="1.44140625" style="375" customWidth="1"/>
    <col min="11786" max="12030" width="12.5546875" style="375"/>
    <col min="12031" max="12031" width="59.44140625" style="375" bestFit="1" customWidth="1"/>
    <col min="12032" max="12032" width="9.5546875" style="375" bestFit="1" customWidth="1"/>
    <col min="12033" max="12033" width="1.44140625" style="375" customWidth="1"/>
    <col min="12034" max="12034" width="13.5546875" style="375" customWidth="1"/>
    <col min="12035" max="12035" width="1" style="375" customWidth="1"/>
    <col min="12036" max="12036" width="13.5546875" style="375" customWidth="1"/>
    <col min="12037" max="12037" width="1" style="375" customWidth="1"/>
    <col min="12038" max="12038" width="13.5546875" style="375" customWidth="1"/>
    <col min="12039" max="12039" width="1" style="375" customWidth="1"/>
    <col min="12040" max="12040" width="13.5546875" style="375" customWidth="1"/>
    <col min="12041" max="12041" width="1.44140625" style="375" customWidth="1"/>
    <col min="12042" max="12286" width="12.5546875" style="375"/>
    <col min="12287" max="12287" width="59.44140625" style="375" bestFit="1" customWidth="1"/>
    <col min="12288" max="12288" width="9.5546875" style="375" bestFit="1" customWidth="1"/>
    <col min="12289" max="12289" width="1.44140625" style="375" customWidth="1"/>
    <col min="12290" max="12290" width="13.5546875" style="375" customWidth="1"/>
    <col min="12291" max="12291" width="1" style="375" customWidth="1"/>
    <col min="12292" max="12292" width="13.5546875" style="375" customWidth="1"/>
    <col min="12293" max="12293" width="1" style="375" customWidth="1"/>
    <col min="12294" max="12294" width="13.5546875" style="375" customWidth="1"/>
    <col min="12295" max="12295" width="1" style="375" customWidth="1"/>
    <col min="12296" max="12296" width="13.5546875" style="375" customWidth="1"/>
    <col min="12297" max="12297" width="1.44140625" style="375" customWidth="1"/>
    <col min="12298" max="12542" width="12.5546875" style="375"/>
    <col min="12543" max="12543" width="59.44140625" style="375" bestFit="1" customWidth="1"/>
    <col min="12544" max="12544" width="9.5546875" style="375" bestFit="1" customWidth="1"/>
    <col min="12545" max="12545" width="1.44140625" style="375" customWidth="1"/>
    <col min="12546" max="12546" width="13.5546875" style="375" customWidth="1"/>
    <col min="12547" max="12547" width="1" style="375" customWidth="1"/>
    <col min="12548" max="12548" width="13.5546875" style="375" customWidth="1"/>
    <col min="12549" max="12549" width="1" style="375" customWidth="1"/>
    <col min="12550" max="12550" width="13.5546875" style="375" customWidth="1"/>
    <col min="12551" max="12551" width="1" style="375" customWidth="1"/>
    <col min="12552" max="12552" width="13.5546875" style="375" customWidth="1"/>
    <col min="12553" max="12553" width="1.44140625" style="375" customWidth="1"/>
    <col min="12554" max="12798" width="12.5546875" style="375"/>
    <col min="12799" max="12799" width="59.44140625" style="375" bestFit="1" customWidth="1"/>
    <col min="12800" max="12800" width="9.5546875" style="375" bestFit="1" customWidth="1"/>
    <col min="12801" max="12801" width="1.44140625" style="375" customWidth="1"/>
    <col min="12802" max="12802" width="13.5546875" style="375" customWidth="1"/>
    <col min="12803" max="12803" width="1" style="375" customWidth="1"/>
    <col min="12804" max="12804" width="13.5546875" style="375" customWidth="1"/>
    <col min="12805" max="12805" width="1" style="375" customWidth="1"/>
    <col min="12806" max="12806" width="13.5546875" style="375" customWidth="1"/>
    <col min="12807" max="12807" width="1" style="375" customWidth="1"/>
    <col min="12808" max="12808" width="13.5546875" style="375" customWidth="1"/>
    <col min="12809" max="12809" width="1.44140625" style="375" customWidth="1"/>
    <col min="12810" max="13054" width="12.5546875" style="375"/>
    <col min="13055" max="13055" width="59.44140625" style="375" bestFit="1" customWidth="1"/>
    <col min="13056" max="13056" width="9.5546875" style="375" bestFit="1" customWidth="1"/>
    <col min="13057" max="13057" width="1.44140625" style="375" customWidth="1"/>
    <col min="13058" max="13058" width="13.5546875" style="375" customWidth="1"/>
    <col min="13059" max="13059" width="1" style="375" customWidth="1"/>
    <col min="13060" max="13060" width="13.5546875" style="375" customWidth="1"/>
    <col min="13061" max="13061" width="1" style="375" customWidth="1"/>
    <col min="13062" max="13062" width="13.5546875" style="375" customWidth="1"/>
    <col min="13063" max="13063" width="1" style="375" customWidth="1"/>
    <col min="13064" max="13064" width="13.5546875" style="375" customWidth="1"/>
    <col min="13065" max="13065" width="1.44140625" style="375" customWidth="1"/>
    <col min="13066" max="13310" width="12.5546875" style="375"/>
    <col min="13311" max="13311" width="59.44140625" style="375" bestFit="1" customWidth="1"/>
    <col min="13312" max="13312" width="9.5546875" style="375" bestFit="1" customWidth="1"/>
    <col min="13313" max="13313" width="1.44140625" style="375" customWidth="1"/>
    <col min="13314" max="13314" width="13.5546875" style="375" customWidth="1"/>
    <col min="13315" max="13315" width="1" style="375" customWidth="1"/>
    <col min="13316" max="13316" width="13.5546875" style="375" customWidth="1"/>
    <col min="13317" max="13317" width="1" style="375" customWidth="1"/>
    <col min="13318" max="13318" width="13.5546875" style="375" customWidth="1"/>
    <col min="13319" max="13319" width="1" style="375" customWidth="1"/>
    <col min="13320" max="13320" width="13.5546875" style="375" customWidth="1"/>
    <col min="13321" max="13321" width="1.44140625" style="375" customWidth="1"/>
    <col min="13322" max="13566" width="12.5546875" style="375"/>
    <col min="13567" max="13567" width="59.44140625" style="375" bestFit="1" customWidth="1"/>
    <col min="13568" max="13568" width="9.5546875" style="375" bestFit="1" customWidth="1"/>
    <col min="13569" max="13569" width="1.44140625" style="375" customWidth="1"/>
    <col min="13570" max="13570" width="13.5546875" style="375" customWidth="1"/>
    <col min="13571" max="13571" width="1" style="375" customWidth="1"/>
    <col min="13572" max="13572" width="13.5546875" style="375" customWidth="1"/>
    <col min="13573" max="13573" width="1" style="375" customWidth="1"/>
    <col min="13574" max="13574" width="13.5546875" style="375" customWidth="1"/>
    <col min="13575" max="13575" width="1" style="375" customWidth="1"/>
    <col min="13576" max="13576" width="13.5546875" style="375" customWidth="1"/>
    <col min="13577" max="13577" width="1.44140625" style="375" customWidth="1"/>
    <col min="13578" max="13822" width="12.5546875" style="375"/>
    <col min="13823" max="13823" width="59.44140625" style="375" bestFit="1" customWidth="1"/>
    <col min="13824" max="13824" width="9.5546875" style="375" bestFit="1" customWidth="1"/>
    <col min="13825" max="13825" width="1.44140625" style="375" customWidth="1"/>
    <col min="13826" max="13826" width="13.5546875" style="375" customWidth="1"/>
    <col min="13827" max="13827" width="1" style="375" customWidth="1"/>
    <col min="13828" max="13828" width="13.5546875" style="375" customWidth="1"/>
    <col min="13829" max="13829" width="1" style="375" customWidth="1"/>
    <col min="13830" max="13830" width="13.5546875" style="375" customWidth="1"/>
    <col min="13831" max="13831" width="1" style="375" customWidth="1"/>
    <col min="13832" max="13832" width="13.5546875" style="375" customWidth="1"/>
    <col min="13833" max="13833" width="1.44140625" style="375" customWidth="1"/>
    <col min="13834" max="14078" width="12.5546875" style="375"/>
    <col min="14079" max="14079" width="59.44140625" style="375" bestFit="1" customWidth="1"/>
    <col min="14080" max="14080" width="9.5546875" style="375" bestFit="1" customWidth="1"/>
    <col min="14081" max="14081" width="1.44140625" style="375" customWidth="1"/>
    <col min="14082" max="14082" width="13.5546875" style="375" customWidth="1"/>
    <col min="14083" max="14083" width="1" style="375" customWidth="1"/>
    <col min="14084" max="14084" width="13.5546875" style="375" customWidth="1"/>
    <col min="14085" max="14085" width="1" style="375" customWidth="1"/>
    <col min="14086" max="14086" width="13.5546875" style="375" customWidth="1"/>
    <col min="14087" max="14087" width="1" style="375" customWidth="1"/>
    <col min="14088" max="14088" width="13.5546875" style="375" customWidth="1"/>
    <col min="14089" max="14089" width="1.44140625" style="375" customWidth="1"/>
    <col min="14090" max="14334" width="12.5546875" style="375"/>
    <col min="14335" max="14335" width="59.44140625" style="375" bestFit="1" customWidth="1"/>
    <col min="14336" max="14336" width="9.5546875" style="375" bestFit="1" customWidth="1"/>
    <col min="14337" max="14337" width="1.44140625" style="375" customWidth="1"/>
    <col min="14338" max="14338" width="13.5546875" style="375" customWidth="1"/>
    <col min="14339" max="14339" width="1" style="375" customWidth="1"/>
    <col min="14340" max="14340" width="13.5546875" style="375" customWidth="1"/>
    <col min="14341" max="14341" width="1" style="375" customWidth="1"/>
    <col min="14342" max="14342" width="13.5546875" style="375" customWidth="1"/>
    <col min="14343" max="14343" width="1" style="375" customWidth="1"/>
    <col min="14344" max="14344" width="13.5546875" style="375" customWidth="1"/>
    <col min="14345" max="14345" width="1.44140625" style="375" customWidth="1"/>
    <col min="14346" max="14590" width="12.5546875" style="375"/>
    <col min="14591" max="14591" width="59.44140625" style="375" bestFit="1" customWidth="1"/>
    <col min="14592" max="14592" width="9.5546875" style="375" bestFit="1" customWidth="1"/>
    <col min="14593" max="14593" width="1.44140625" style="375" customWidth="1"/>
    <col min="14594" max="14594" width="13.5546875" style="375" customWidth="1"/>
    <col min="14595" max="14595" width="1" style="375" customWidth="1"/>
    <col min="14596" max="14596" width="13.5546875" style="375" customWidth="1"/>
    <col min="14597" max="14597" width="1" style="375" customWidth="1"/>
    <col min="14598" max="14598" width="13.5546875" style="375" customWidth="1"/>
    <col min="14599" max="14599" width="1" style="375" customWidth="1"/>
    <col min="14600" max="14600" width="13.5546875" style="375" customWidth="1"/>
    <col min="14601" max="14601" width="1.44140625" style="375" customWidth="1"/>
    <col min="14602" max="14846" width="12.5546875" style="375"/>
    <col min="14847" max="14847" width="59.44140625" style="375" bestFit="1" customWidth="1"/>
    <col min="14848" max="14848" width="9.5546875" style="375" bestFit="1" customWidth="1"/>
    <col min="14849" max="14849" width="1.44140625" style="375" customWidth="1"/>
    <col min="14850" max="14850" width="13.5546875" style="375" customWidth="1"/>
    <col min="14851" max="14851" width="1" style="375" customWidth="1"/>
    <col min="14852" max="14852" width="13.5546875" style="375" customWidth="1"/>
    <col min="14853" max="14853" width="1" style="375" customWidth="1"/>
    <col min="14854" max="14854" width="13.5546875" style="375" customWidth="1"/>
    <col min="14855" max="14855" width="1" style="375" customWidth="1"/>
    <col min="14856" max="14856" width="13.5546875" style="375" customWidth="1"/>
    <col min="14857" max="14857" width="1.44140625" style="375" customWidth="1"/>
    <col min="14858" max="15102" width="12.5546875" style="375"/>
    <col min="15103" max="15103" width="59.44140625" style="375" bestFit="1" customWidth="1"/>
    <col min="15104" max="15104" width="9.5546875" style="375" bestFit="1" customWidth="1"/>
    <col min="15105" max="15105" width="1.44140625" style="375" customWidth="1"/>
    <col min="15106" max="15106" width="13.5546875" style="375" customWidth="1"/>
    <col min="15107" max="15107" width="1" style="375" customWidth="1"/>
    <col min="15108" max="15108" width="13.5546875" style="375" customWidth="1"/>
    <col min="15109" max="15109" width="1" style="375" customWidth="1"/>
    <col min="15110" max="15110" width="13.5546875" style="375" customWidth="1"/>
    <col min="15111" max="15111" width="1" style="375" customWidth="1"/>
    <col min="15112" max="15112" width="13.5546875" style="375" customWidth="1"/>
    <col min="15113" max="15113" width="1.44140625" style="375" customWidth="1"/>
    <col min="15114" max="15358" width="12.5546875" style="375"/>
    <col min="15359" max="15359" width="59.44140625" style="375" bestFit="1" customWidth="1"/>
    <col min="15360" max="15360" width="9.5546875" style="375" bestFit="1" customWidth="1"/>
    <col min="15361" max="15361" width="1.44140625" style="375" customWidth="1"/>
    <col min="15362" max="15362" width="13.5546875" style="375" customWidth="1"/>
    <col min="15363" max="15363" width="1" style="375" customWidth="1"/>
    <col min="15364" max="15364" width="13.5546875" style="375" customWidth="1"/>
    <col min="15365" max="15365" width="1" style="375" customWidth="1"/>
    <col min="15366" max="15366" width="13.5546875" style="375" customWidth="1"/>
    <col min="15367" max="15367" width="1" style="375" customWidth="1"/>
    <col min="15368" max="15368" width="13.5546875" style="375" customWidth="1"/>
    <col min="15369" max="15369" width="1.44140625" style="375" customWidth="1"/>
    <col min="15370" max="15614" width="12.5546875" style="375"/>
    <col min="15615" max="15615" width="59.44140625" style="375" bestFit="1" customWidth="1"/>
    <col min="15616" max="15616" width="9.5546875" style="375" bestFit="1" customWidth="1"/>
    <col min="15617" max="15617" width="1.44140625" style="375" customWidth="1"/>
    <col min="15618" max="15618" width="13.5546875" style="375" customWidth="1"/>
    <col min="15619" max="15619" width="1" style="375" customWidth="1"/>
    <col min="15620" max="15620" width="13.5546875" style="375" customWidth="1"/>
    <col min="15621" max="15621" width="1" style="375" customWidth="1"/>
    <col min="15622" max="15622" width="13.5546875" style="375" customWidth="1"/>
    <col min="15623" max="15623" width="1" style="375" customWidth="1"/>
    <col min="15624" max="15624" width="13.5546875" style="375" customWidth="1"/>
    <col min="15625" max="15625" width="1.44140625" style="375" customWidth="1"/>
    <col min="15626" max="15870" width="12.5546875" style="375"/>
    <col min="15871" max="15871" width="59.44140625" style="375" bestFit="1" customWidth="1"/>
    <col min="15872" max="15872" width="9.5546875" style="375" bestFit="1" customWidth="1"/>
    <col min="15873" max="15873" width="1.44140625" style="375" customWidth="1"/>
    <col min="15874" max="15874" width="13.5546875" style="375" customWidth="1"/>
    <col min="15875" max="15875" width="1" style="375" customWidth="1"/>
    <col min="15876" max="15876" width="13.5546875" style="375" customWidth="1"/>
    <col min="15877" max="15877" width="1" style="375" customWidth="1"/>
    <col min="15878" max="15878" width="13.5546875" style="375" customWidth="1"/>
    <col min="15879" max="15879" width="1" style="375" customWidth="1"/>
    <col min="15880" max="15880" width="13.5546875" style="375" customWidth="1"/>
    <col min="15881" max="15881" width="1.44140625" style="375" customWidth="1"/>
    <col min="15882" max="16126" width="12.5546875" style="375"/>
    <col min="16127" max="16127" width="59.44140625" style="375" bestFit="1" customWidth="1"/>
    <col min="16128" max="16128" width="9.5546875" style="375" bestFit="1" customWidth="1"/>
    <col min="16129" max="16129" width="1.44140625" style="375" customWidth="1"/>
    <col min="16130" max="16130" width="13.5546875" style="375" customWidth="1"/>
    <col min="16131" max="16131" width="1" style="375" customWidth="1"/>
    <col min="16132" max="16132" width="13.5546875" style="375" customWidth="1"/>
    <col min="16133" max="16133" width="1" style="375" customWidth="1"/>
    <col min="16134" max="16134" width="13.5546875" style="375" customWidth="1"/>
    <col min="16135" max="16135" width="1" style="375" customWidth="1"/>
    <col min="16136" max="16136" width="13.5546875" style="375" customWidth="1"/>
    <col min="16137" max="16137" width="1.44140625" style="375" customWidth="1"/>
    <col min="16138" max="16384" width="12.5546875" style="375"/>
  </cols>
  <sheetData>
    <row r="1" spans="1:12" ht="26.1" customHeight="1">
      <c r="A1" s="536" t="s">
        <v>0</v>
      </c>
      <c r="B1" s="536"/>
      <c r="C1" s="536"/>
      <c r="D1" s="536"/>
      <c r="E1" s="536"/>
      <c r="F1" s="536"/>
      <c r="G1" s="536"/>
      <c r="H1" s="536"/>
      <c r="I1" s="536"/>
    </row>
    <row r="2" spans="1:12" ht="26.1" customHeight="1">
      <c r="A2" s="536" t="s">
        <v>1</v>
      </c>
      <c r="B2" s="536"/>
      <c r="C2" s="536"/>
      <c r="D2" s="536"/>
      <c r="E2" s="536"/>
      <c r="F2" s="536"/>
      <c r="G2" s="536"/>
      <c r="H2" s="536"/>
      <c r="I2" s="536"/>
    </row>
    <row r="3" spans="1:12" ht="26.1" customHeight="1">
      <c r="A3" s="537" t="s">
        <v>2</v>
      </c>
      <c r="B3" s="536"/>
      <c r="C3" s="536"/>
      <c r="D3" s="536"/>
      <c r="E3" s="536"/>
      <c r="F3" s="536"/>
      <c r="G3" s="536"/>
      <c r="H3" s="536"/>
      <c r="I3" s="536"/>
    </row>
    <row r="4" spans="1:12" ht="26.1" customHeight="1">
      <c r="A4" s="538" t="s">
        <v>63</v>
      </c>
      <c r="B4" s="538"/>
      <c r="C4" s="538"/>
      <c r="D4" s="538"/>
      <c r="E4" s="538"/>
      <c r="F4" s="538"/>
      <c r="G4" s="538"/>
      <c r="H4" s="538"/>
      <c r="I4" s="538"/>
    </row>
    <row r="5" spans="1:12" ht="9" customHeight="1">
      <c r="A5" s="539"/>
      <c r="B5" s="539"/>
      <c r="C5" s="539"/>
      <c r="D5" s="539"/>
      <c r="E5" s="539"/>
      <c r="F5" s="539"/>
      <c r="G5" s="539"/>
      <c r="H5" s="539"/>
      <c r="I5" s="539"/>
    </row>
    <row r="6" spans="1:12" ht="22.05" customHeight="1">
      <c r="A6" s="481"/>
      <c r="B6" s="482" t="s">
        <v>3</v>
      </c>
      <c r="C6" s="535" t="s">
        <v>4</v>
      </c>
      <c r="D6" s="535"/>
      <c r="E6" s="535"/>
      <c r="F6" s="483"/>
      <c r="G6" s="535" t="s">
        <v>5</v>
      </c>
      <c r="H6" s="535"/>
      <c r="I6" s="535"/>
    </row>
    <row r="7" spans="1:12" ht="22.05" customHeight="1">
      <c r="C7" s="380" t="s">
        <v>6</v>
      </c>
      <c r="D7" s="381"/>
      <c r="E7" s="380" t="s">
        <v>7</v>
      </c>
      <c r="F7" s="381"/>
      <c r="G7" s="380" t="s">
        <v>6</v>
      </c>
      <c r="H7" s="381"/>
      <c r="I7" s="380" t="s">
        <v>7</v>
      </c>
      <c r="L7" s="18"/>
    </row>
    <row r="8" spans="1:12" ht="22.05" customHeight="1">
      <c r="A8" s="484" t="s">
        <v>8</v>
      </c>
    </row>
    <row r="9" spans="1:12" ht="22.05" customHeight="1">
      <c r="A9" s="412" t="s">
        <v>9</v>
      </c>
    </row>
    <row r="10" spans="1:12" ht="22.05" customHeight="1">
      <c r="A10" s="387" t="s">
        <v>10</v>
      </c>
      <c r="B10" s="403">
        <v>6</v>
      </c>
      <c r="C10" s="404">
        <v>297503319</v>
      </c>
      <c r="D10" s="404"/>
      <c r="E10" s="404">
        <v>397049523</v>
      </c>
      <c r="F10" s="404"/>
      <c r="G10" s="404">
        <v>116419744</v>
      </c>
      <c r="H10" s="404"/>
      <c r="I10" s="404">
        <v>79935003</v>
      </c>
    </row>
    <row r="11" spans="1:12" ht="22.05" customHeight="1">
      <c r="A11" s="387" t="s">
        <v>901</v>
      </c>
      <c r="B11" s="403" t="s">
        <v>900</v>
      </c>
      <c r="C11" s="404">
        <v>944549160</v>
      </c>
      <c r="D11" s="404"/>
      <c r="E11" s="458">
        <v>0</v>
      </c>
      <c r="F11" s="404"/>
      <c r="G11" s="404">
        <v>944549160</v>
      </c>
      <c r="H11" s="404"/>
      <c r="I11" s="458">
        <v>0</v>
      </c>
    </row>
    <row r="12" spans="1:12" ht="22.05" customHeight="1">
      <c r="A12" s="387" t="s">
        <v>11</v>
      </c>
      <c r="B12" s="403">
        <v>7</v>
      </c>
      <c r="C12" s="404">
        <v>141174881</v>
      </c>
      <c r="D12" s="404"/>
      <c r="E12" s="404">
        <v>192395244</v>
      </c>
      <c r="F12" s="404"/>
      <c r="G12" s="404">
        <v>93891570</v>
      </c>
      <c r="H12" s="404"/>
      <c r="I12" s="404">
        <v>76640335</v>
      </c>
    </row>
    <row r="13" spans="1:12" ht="22.05" customHeight="1">
      <c r="A13" s="387" t="s">
        <v>12</v>
      </c>
      <c r="B13" s="485" t="s">
        <v>13</v>
      </c>
      <c r="C13" s="458">
        <v>0</v>
      </c>
      <c r="D13" s="404"/>
      <c r="E13" s="458">
        <v>0</v>
      </c>
      <c r="F13" s="404"/>
      <c r="G13" s="404">
        <v>594500000</v>
      </c>
      <c r="H13" s="404"/>
      <c r="I13" s="404">
        <v>559500000</v>
      </c>
    </row>
    <row r="14" spans="1:12" ht="22.05" customHeight="1">
      <c r="A14" s="387" t="s">
        <v>14</v>
      </c>
      <c r="B14" s="403" t="s">
        <v>15</v>
      </c>
      <c r="C14" s="14">
        <v>5893880351</v>
      </c>
      <c r="D14" s="404"/>
      <c r="E14" s="14">
        <v>4226315475</v>
      </c>
      <c r="F14" s="404"/>
      <c r="G14" s="404">
        <v>1650190118</v>
      </c>
      <c r="H14" s="404"/>
      <c r="I14" s="404">
        <v>1222263278</v>
      </c>
    </row>
    <row r="15" spans="1:12" ht="22.05" customHeight="1">
      <c r="A15" s="387" t="s">
        <v>16</v>
      </c>
      <c r="B15" s="403">
        <v>10</v>
      </c>
      <c r="C15" s="14">
        <v>36794885</v>
      </c>
      <c r="D15" s="404"/>
      <c r="E15" s="14">
        <v>36315055</v>
      </c>
      <c r="F15" s="404"/>
      <c r="G15" s="404">
        <v>3174331</v>
      </c>
      <c r="H15" s="404"/>
      <c r="I15" s="404">
        <v>1171304</v>
      </c>
    </row>
    <row r="16" spans="1:12" ht="22.05" customHeight="1">
      <c r="A16" s="387" t="s">
        <v>17</v>
      </c>
      <c r="B16" s="403"/>
      <c r="C16" s="14">
        <v>13634023</v>
      </c>
      <c r="D16" s="404"/>
      <c r="E16" s="14">
        <v>14093183</v>
      </c>
      <c r="F16" s="404"/>
      <c r="G16" s="404">
        <v>6698406</v>
      </c>
      <c r="H16" s="404"/>
      <c r="I16" s="404">
        <v>8957467</v>
      </c>
    </row>
    <row r="17" spans="1:12" ht="22.05" customHeight="1">
      <c r="A17" s="387" t="s">
        <v>18</v>
      </c>
      <c r="B17" s="403">
        <v>11</v>
      </c>
      <c r="C17" s="14">
        <v>3231086</v>
      </c>
      <c r="D17" s="404"/>
      <c r="E17" s="14">
        <v>3197471</v>
      </c>
      <c r="F17" s="404"/>
      <c r="G17" s="404">
        <v>3231086</v>
      </c>
      <c r="H17" s="404"/>
      <c r="I17" s="404">
        <v>3197471</v>
      </c>
    </row>
    <row r="18" spans="1:12" ht="22.05" customHeight="1">
      <c r="A18" s="387" t="s">
        <v>894</v>
      </c>
      <c r="B18" s="403"/>
      <c r="C18" s="486">
        <v>22400000</v>
      </c>
      <c r="D18" s="404"/>
      <c r="E18" s="486">
        <v>24800000</v>
      </c>
      <c r="F18" s="404"/>
      <c r="G18" s="486">
        <v>22400000</v>
      </c>
      <c r="H18" s="404"/>
      <c r="I18" s="486">
        <v>0</v>
      </c>
    </row>
    <row r="19" spans="1:12" ht="22.05" customHeight="1">
      <c r="A19" s="387" t="s">
        <v>19</v>
      </c>
      <c r="B19" s="403"/>
      <c r="C19" s="404">
        <v>23699228</v>
      </c>
      <c r="D19" s="404"/>
      <c r="E19" s="404">
        <v>18927799</v>
      </c>
      <c r="F19" s="404"/>
      <c r="G19" s="404">
        <v>2720450</v>
      </c>
      <c r="H19" s="404"/>
      <c r="I19" s="404">
        <v>1720355</v>
      </c>
    </row>
    <row r="20" spans="1:12" ht="22.05" customHeight="1">
      <c r="A20" s="406" t="s">
        <v>20</v>
      </c>
      <c r="B20" s="403"/>
      <c r="C20" s="487">
        <f>SUM(C10:C19)</f>
        <v>7376866933</v>
      </c>
      <c r="D20" s="404"/>
      <c r="E20" s="487">
        <f>SUM(E10:E19)</f>
        <v>4913093750</v>
      </c>
      <c r="F20" s="404"/>
      <c r="G20" s="487">
        <f>SUM(G10:G19)</f>
        <v>3437774865</v>
      </c>
      <c r="H20" s="404"/>
      <c r="I20" s="487">
        <f>SUM(I10:I19)</f>
        <v>1953385213</v>
      </c>
    </row>
    <row r="21" spans="1:12" ht="22.05" customHeight="1">
      <c r="B21" s="403"/>
      <c r="C21" s="385"/>
      <c r="D21" s="385"/>
      <c r="E21" s="385"/>
      <c r="F21" s="385"/>
      <c r="G21" s="385"/>
      <c r="H21" s="385"/>
      <c r="I21" s="385"/>
    </row>
    <row r="22" spans="1:12" ht="22.05" customHeight="1">
      <c r="A22" s="412" t="s">
        <v>21</v>
      </c>
      <c r="B22" s="403"/>
      <c r="C22" s="385"/>
      <c r="D22" s="385"/>
      <c r="E22" s="385"/>
      <c r="F22" s="385"/>
      <c r="G22" s="385"/>
      <c r="H22" s="385"/>
      <c r="I22" s="385"/>
    </row>
    <row r="23" spans="1:12" ht="22.05" customHeight="1">
      <c r="A23" s="387" t="s">
        <v>22</v>
      </c>
      <c r="B23" s="403">
        <v>11</v>
      </c>
      <c r="C23" s="385">
        <v>667065700</v>
      </c>
      <c r="D23" s="385"/>
      <c r="E23" s="385">
        <v>834746900</v>
      </c>
      <c r="F23" s="385"/>
      <c r="G23" s="385">
        <v>400553931</v>
      </c>
      <c r="H23" s="385"/>
      <c r="I23" s="385">
        <v>415942691</v>
      </c>
      <c r="L23" s="24"/>
    </row>
    <row r="24" spans="1:12" ht="22.05" customHeight="1">
      <c r="A24" s="387" t="s">
        <v>23</v>
      </c>
      <c r="B24" s="485">
        <v>12.1</v>
      </c>
      <c r="C24" s="388">
        <v>0</v>
      </c>
      <c r="D24" s="385"/>
      <c r="E24" s="388">
        <v>0</v>
      </c>
      <c r="F24" s="385"/>
      <c r="G24" s="404">
        <v>1755650960</v>
      </c>
      <c r="H24" s="385"/>
      <c r="I24" s="404">
        <v>1615651160</v>
      </c>
      <c r="K24" s="532"/>
      <c r="L24" s="24"/>
    </row>
    <row r="25" spans="1:12" ht="22.05" customHeight="1">
      <c r="A25" s="387" t="s">
        <v>24</v>
      </c>
      <c r="B25" s="403">
        <v>13</v>
      </c>
      <c r="C25" s="385">
        <v>385329526</v>
      </c>
      <c r="D25" s="385"/>
      <c r="E25" s="385">
        <v>353439526</v>
      </c>
      <c r="F25" s="385"/>
      <c r="G25" s="404">
        <v>279640000</v>
      </c>
      <c r="H25" s="385"/>
      <c r="I25" s="404">
        <v>250200000</v>
      </c>
      <c r="L25" s="24"/>
    </row>
    <row r="26" spans="1:12" ht="22.05" customHeight="1">
      <c r="A26" s="387" t="s">
        <v>25</v>
      </c>
      <c r="B26" s="403" t="s">
        <v>15</v>
      </c>
      <c r="C26" s="385">
        <v>3417625872</v>
      </c>
      <c r="D26" s="385"/>
      <c r="E26" s="385">
        <v>3519357020</v>
      </c>
      <c r="F26" s="385"/>
      <c r="G26" s="404">
        <v>9423275</v>
      </c>
      <c r="H26" s="385"/>
      <c r="I26" s="404">
        <v>11991324</v>
      </c>
      <c r="L26" s="24"/>
    </row>
    <row r="27" spans="1:12" ht="22.05" customHeight="1">
      <c r="A27" s="387" t="s">
        <v>26</v>
      </c>
      <c r="B27" s="403">
        <v>15</v>
      </c>
      <c r="C27" s="385">
        <v>700544963</v>
      </c>
      <c r="D27" s="385"/>
      <c r="E27" s="385">
        <v>1175089919</v>
      </c>
      <c r="F27" s="385"/>
      <c r="G27" s="404">
        <v>15235985</v>
      </c>
      <c r="H27" s="385"/>
      <c r="I27" s="404">
        <v>16527290</v>
      </c>
      <c r="L27" s="24"/>
    </row>
    <row r="28" spans="1:12" ht="22.05" customHeight="1">
      <c r="A28" s="387" t="s">
        <v>27</v>
      </c>
      <c r="B28" s="403">
        <v>24</v>
      </c>
      <c r="C28" s="385">
        <v>157780826</v>
      </c>
      <c r="D28" s="385"/>
      <c r="E28" s="385">
        <v>255198420</v>
      </c>
      <c r="F28" s="385"/>
      <c r="G28" s="388">
        <v>0</v>
      </c>
      <c r="H28" s="388"/>
      <c r="I28" s="388">
        <v>0</v>
      </c>
      <c r="L28" s="24"/>
    </row>
    <row r="29" spans="1:12" ht="22.05" customHeight="1">
      <c r="A29" s="387" t="s">
        <v>893</v>
      </c>
      <c r="B29" s="403"/>
      <c r="C29" s="385">
        <v>26215721</v>
      </c>
      <c r="D29" s="385"/>
      <c r="E29" s="388">
        <v>0</v>
      </c>
      <c r="F29" s="385"/>
      <c r="G29" s="404">
        <v>26215721</v>
      </c>
      <c r="H29" s="388"/>
      <c r="I29" s="388">
        <v>0</v>
      </c>
      <c r="L29" s="24"/>
    </row>
    <row r="30" spans="1:12" ht="22.05" customHeight="1">
      <c r="A30" s="387" t="s">
        <v>28</v>
      </c>
      <c r="B30" s="403">
        <v>16</v>
      </c>
      <c r="C30" s="390">
        <v>88638860</v>
      </c>
      <c r="D30" s="385"/>
      <c r="E30" s="390">
        <v>102489955</v>
      </c>
      <c r="F30" s="385"/>
      <c r="G30" s="390">
        <v>50929290</v>
      </c>
      <c r="H30" s="385"/>
      <c r="I30" s="390">
        <v>47387224</v>
      </c>
      <c r="L30" s="24"/>
    </row>
    <row r="31" spans="1:12" ht="22.05" customHeight="1">
      <c r="A31" s="406" t="s">
        <v>29</v>
      </c>
      <c r="B31" s="403"/>
      <c r="C31" s="397">
        <f>SUM(C23:C30)</f>
        <v>5443201468</v>
      </c>
      <c r="D31" s="385"/>
      <c r="E31" s="397">
        <f>SUM(E23:E30)</f>
        <v>6240321740</v>
      </c>
      <c r="F31" s="385"/>
      <c r="G31" s="397">
        <f>SUM(G23:G30)</f>
        <v>2537649162</v>
      </c>
      <c r="H31" s="385"/>
      <c r="I31" s="397">
        <f>SUM(I23:I30)</f>
        <v>2357699689</v>
      </c>
      <c r="L31" s="24"/>
    </row>
    <row r="32" spans="1:12" ht="22.05" customHeight="1" thickBot="1">
      <c r="A32" s="488" t="s">
        <v>30</v>
      </c>
      <c r="C32" s="489">
        <f>SUM(C20,C31)</f>
        <v>12820068401</v>
      </c>
      <c r="D32" s="385"/>
      <c r="E32" s="489">
        <f>SUM(E20,E31)</f>
        <v>11153415490</v>
      </c>
      <c r="F32" s="385"/>
      <c r="G32" s="489">
        <f>SUM(G20,G31)</f>
        <v>5975424027</v>
      </c>
      <c r="H32" s="385"/>
      <c r="I32" s="489">
        <f>SUM(I20,I31)</f>
        <v>4311084902</v>
      </c>
      <c r="L32" s="24"/>
    </row>
    <row r="33" spans="1:9" ht="22.05" customHeight="1" thickTop="1">
      <c r="A33" s="488"/>
      <c r="C33" s="385"/>
      <c r="D33" s="385"/>
      <c r="E33" s="385"/>
      <c r="F33" s="385"/>
      <c r="G33" s="385"/>
      <c r="H33" s="385"/>
      <c r="I33" s="385"/>
    </row>
    <row r="34" spans="1:9" ht="22.05" customHeight="1">
      <c r="A34" s="488"/>
      <c r="C34" s="385"/>
      <c r="D34" s="385"/>
      <c r="E34" s="385"/>
      <c r="F34" s="385"/>
      <c r="G34" s="385"/>
      <c r="H34" s="385"/>
      <c r="I34" s="385"/>
    </row>
    <row r="35" spans="1:9" ht="22.05" customHeight="1">
      <c r="A35" s="488"/>
      <c r="C35" s="385"/>
      <c r="D35" s="385"/>
      <c r="E35" s="385"/>
      <c r="F35" s="385"/>
      <c r="G35" s="385"/>
      <c r="H35" s="385"/>
      <c r="I35" s="385"/>
    </row>
    <row r="36" spans="1:9" ht="22.05" customHeight="1">
      <c r="A36" s="488"/>
      <c r="C36" s="385"/>
      <c r="D36" s="385"/>
      <c r="E36" s="385"/>
      <c r="F36" s="385"/>
      <c r="G36" s="385"/>
      <c r="H36" s="385"/>
      <c r="I36" s="385"/>
    </row>
    <row r="37" spans="1:9" ht="22.05" customHeight="1">
      <c r="A37" s="488"/>
      <c r="C37" s="385"/>
      <c r="D37" s="385"/>
      <c r="E37" s="385"/>
      <c r="F37" s="385"/>
      <c r="G37" s="385"/>
      <c r="H37" s="385"/>
      <c r="I37" s="385"/>
    </row>
    <row r="38" spans="1:9" ht="22.05" customHeight="1">
      <c r="A38" s="488"/>
      <c r="C38" s="385"/>
      <c r="D38" s="385"/>
      <c r="E38" s="385"/>
      <c r="F38" s="385"/>
      <c r="G38" s="385"/>
      <c r="H38" s="385"/>
      <c r="I38" s="385"/>
    </row>
    <row r="39" spans="1:9" ht="22.05" customHeight="1">
      <c r="A39" s="488"/>
      <c r="C39" s="385"/>
      <c r="D39" s="385"/>
      <c r="E39" s="385"/>
      <c r="F39" s="385"/>
      <c r="G39" s="385"/>
      <c r="H39" s="385"/>
      <c r="I39" s="385"/>
    </row>
    <row r="40" spans="1:9" ht="22.05" customHeight="1">
      <c r="A40" s="488"/>
      <c r="C40" s="385"/>
      <c r="D40" s="385"/>
      <c r="E40" s="385"/>
      <c r="F40" s="385"/>
      <c r="G40" s="385"/>
      <c r="H40" s="385"/>
      <c r="I40" s="385"/>
    </row>
    <row r="41" spans="1:9" ht="22.05" customHeight="1">
      <c r="A41" s="488"/>
      <c r="C41" s="385"/>
      <c r="D41" s="385"/>
      <c r="E41" s="385"/>
      <c r="F41" s="385"/>
      <c r="G41" s="385"/>
      <c r="H41" s="385"/>
      <c r="I41" s="385"/>
    </row>
    <row r="42" spans="1:9" ht="22.05" customHeight="1">
      <c r="A42" s="488"/>
      <c r="C42" s="385"/>
      <c r="D42" s="385"/>
      <c r="E42" s="385"/>
      <c r="F42" s="385"/>
      <c r="G42" s="385"/>
      <c r="H42" s="385"/>
      <c r="I42" s="385"/>
    </row>
    <row r="43" spans="1:9" ht="22.05" customHeight="1">
      <c r="A43" s="488"/>
      <c r="C43" s="385"/>
      <c r="D43" s="385"/>
      <c r="E43" s="385"/>
      <c r="F43" s="385"/>
      <c r="G43" s="385"/>
      <c r="H43" s="385"/>
      <c r="I43" s="385"/>
    </row>
    <row r="44" spans="1:9" ht="22.05" customHeight="1">
      <c r="A44" s="488"/>
      <c r="C44" s="385"/>
      <c r="D44" s="385"/>
      <c r="E44" s="385"/>
      <c r="F44" s="385"/>
      <c r="G44" s="385"/>
      <c r="H44" s="385"/>
      <c r="I44" s="385"/>
    </row>
    <row r="45" spans="1:9" ht="22.05" customHeight="1">
      <c r="A45" s="488"/>
      <c r="C45" s="385"/>
      <c r="D45" s="385"/>
      <c r="E45" s="385"/>
      <c r="F45" s="385"/>
      <c r="G45" s="385"/>
      <c r="H45" s="385"/>
      <c r="I45" s="385"/>
    </row>
    <row r="46" spans="1:9" ht="22.05" customHeight="1">
      <c r="A46" s="412" t="s">
        <v>31</v>
      </c>
      <c r="C46" s="452"/>
      <c r="D46" s="452"/>
      <c r="E46" s="452"/>
      <c r="F46" s="452"/>
      <c r="G46" s="452"/>
      <c r="H46" s="452"/>
      <c r="I46" s="452"/>
    </row>
    <row r="48" spans="1:9" ht="22.05" customHeight="1">
      <c r="C48" s="452"/>
      <c r="D48" s="452"/>
      <c r="E48" s="452"/>
      <c r="F48" s="452"/>
      <c r="G48" s="452"/>
      <c r="H48" s="452"/>
      <c r="I48" s="452"/>
    </row>
    <row r="49" spans="1:9" ht="22.05" customHeight="1">
      <c r="C49" s="452"/>
      <c r="D49" s="452"/>
      <c r="E49" s="452"/>
      <c r="F49" s="452"/>
      <c r="G49" s="452"/>
      <c r="H49" s="452"/>
      <c r="I49" s="452"/>
    </row>
    <row r="50" spans="1:9" ht="22.05" customHeight="1">
      <c r="A50" s="375"/>
      <c r="C50" s="452"/>
      <c r="D50" s="452"/>
      <c r="E50" s="452"/>
      <c r="F50" s="452"/>
      <c r="G50" s="452"/>
      <c r="H50" s="452"/>
      <c r="I50" s="452"/>
    </row>
    <row r="51" spans="1:9" ht="22.05" customHeight="1">
      <c r="C51" s="452"/>
      <c r="D51" s="452"/>
      <c r="E51" s="452"/>
      <c r="F51" s="452"/>
      <c r="G51" s="452"/>
      <c r="H51" s="452"/>
      <c r="I51" s="452"/>
    </row>
    <row r="52" spans="1:9" ht="26.1" customHeight="1">
      <c r="A52" s="536" t="s">
        <v>0</v>
      </c>
      <c r="B52" s="536"/>
      <c r="C52" s="536"/>
      <c r="D52" s="536"/>
      <c r="E52" s="536"/>
      <c r="F52" s="536"/>
      <c r="G52" s="536"/>
      <c r="H52" s="536"/>
      <c r="I52" s="536"/>
    </row>
    <row r="53" spans="1:9" ht="26.1" customHeight="1">
      <c r="A53" s="537" t="s">
        <v>32</v>
      </c>
      <c r="B53" s="536"/>
      <c r="C53" s="536"/>
      <c r="D53" s="536"/>
      <c r="E53" s="536"/>
      <c r="F53" s="536"/>
      <c r="G53" s="536"/>
      <c r="H53" s="536"/>
      <c r="I53" s="536"/>
    </row>
    <row r="54" spans="1:9" ht="26.1" customHeight="1">
      <c r="A54" s="537" t="s">
        <v>2</v>
      </c>
      <c r="B54" s="536"/>
      <c r="C54" s="536"/>
      <c r="D54" s="536"/>
      <c r="E54" s="536"/>
      <c r="F54" s="536"/>
      <c r="G54" s="536"/>
      <c r="H54" s="536"/>
      <c r="I54" s="536"/>
    </row>
    <row r="55" spans="1:9" ht="26.1" customHeight="1">
      <c r="A55" s="538" t="s">
        <v>63</v>
      </c>
      <c r="B55" s="538"/>
      <c r="C55" s="538"/>
      <c r="D55" s="538"/>
      <c r="E55" s="538"/>
      <c r="F55" s="538"/>
      <c r="G55" s="538"/>
      <c r="H55" s="538"/>
      <c r="I55" s="538"/>
    </row>
    <row r="56" spans="1:9" ht="9" customHeight="1">
      <c r="A56" s="539"/>
      <c r="B56" s="539"/>
      <c r="C56" s="539"/>
      <c r="D56" s="539"/>
      <c r="E56" s="539"/>
      <c r="F56" s="539"/>
      <c r="G56" s="539"/>
      <c r="H56" s="539"/>
      <c r="I56" s="539"/>
    </row>
    <row r="57" spans="1:9" ht="22.05" customHeight="1">
      <c r="A57" s="481"/>
      <c r="B57" s="482" t="s">
        <v>3</v>
      </c>
      <c r="C57" s="535" t="s">
        <v>4</v>
      </c>
      <c r="D57" s="535"/>
      <c r="E57" s="535"/>
      <c r="F57" s="483"/>
      <c r="G57" s="535" t="s">
        <v>5</v>
      </c>
      <c r="H57" s="535"/>
      <c r="I57" s="535"/>
    </row>
    <row r="58" spans="1:9" ht="22.05" customHeight="1">
      <c r="C58" s="380" t="s">
        <v>6</v>
      </c>
      <c r="D58" s="381"/>
      <c r="E58" s="380" t="s">
        <v>7</v>
      </c>
      <c r="F58" s="381"/>
      <c r="G58" s="380" t="s">
        <v>6</v>
      </c>
      <c r="H58" s="381"/>
      <c r="I58" s="380" t="s">
        <v>7</v>
      </c>
    </row>
    <row r="59" spans="1:9" ht="22.05" customHeight="1">
      <c r="A59" s="490" t="s">
        <v>33</v>
      </c>
      <c r="C59" s="403"/>
      <c r="D59" s="403"/>
      <c r="E59" s="403"/>
      <c r="F59" s="403"/>
      <c r="G59" s="394"/>
      <c r="H59" s="403"/>
      <c r="I59" s="403"/>
    </row>
    <row r="60" spans="1:9" ht="22.05" customHeight="1">
      <c r="A60" s="412" t="s">
        <v>34</v>
      </c>
      <c r="C60" s="452"/>
      <c r="D60" s="452"/>
      <c r="E60" s="452"/>
      <c r="F60" s="452"/>
      <c r="G60" s="452"/>
      <c r="H60" s="452"/>
      <c r="I60" s="452"/>
    </row>
    <row r="61" spans="1:9" ht="22.05" customHeight="1">
      <c r="A61" s="387" t="s">
        <v>35</v>
      </c>
      <c r="B61" s="491">
        <v>17</v>
      </c>
      <c r="C61" s="385">
        <v>32850389</v>
      </c>
      <c r="D61" s="385"/>
      <c r="E61" s="385">
        <v>18201646</v>
      </c>
      <c r="F61" s="385"/>
      <c r="G61" s="388">
        <v>0</v>
      </c>
      <c r="H61" s="458"/>
      <c r="I61" s="388">
        <v>0</v>
      </c>
    </row>
    <row r="62" spans="1:9" ht="22.05" customHeight="1">
      <c r="A62" s="387" t="s">
        <v>36</v>
      </c>
      <c r="B62" s="491">
        <v>18</v>
      </c>
      <c r="C62" s="385">
        <v>100000000</v>
      </c>
      <c r="D62" s="385"/>
      <c r="E62" s="385">
        <v>426831290</v>
      </c>
      <c r="F62" s="385"/>
      <c r="G62" s="385">
        <v>50000000</v>
      </c>
      <c r="H62" s="385"/>
      <c r="I62" s="385">
        <v>406831290</v>
      </c>
    </row>
    <row r="63" spans="1:9" ht="22.05" customHeight="1">
      <c r="A63" s="387" t="s">
        <v>37</v>
      </c>
      <c r="B63" s="491">
        <v>19</v>
      </c>
      <c r="C63" s="385">
        <v>1333763496</v>
      </c>
      <c r="D63" s="385"/>
      <c r="E63" s="385">
        <v>382494155</v>
      </c>
      <c r="F63" s="385"/>
      <c r="G63" s="385">
        <v>255176498</v>
      </c>
      <c r="H63" s="385"/>
      <c r="I63" s="385">
        <v>95847994</v>
      </c>
    </row>
    <row r="64" spans="1:9" ht="22.05" customHeight="1">
      <c r="A64" s="387" t="s">
        <v>38</v>
      </c>
      <c r="B64" s="491">
        <v>20</v>
      </c>
      <c r="C64" s="385">
        <v>465171174</v>
      </c>
      <c r="D64" s="404"/>
      <c r="E64" s="385">
        <v>405249862</v>
      </c>
      <c r="F64" s="385"/>
      <c r="G64" s="385">
        <v>194361782</v>
      </c>
      <c r="H64" s="385"/>
      <c r="I64" s="385">
        <v>249525924</v>
      </c>
    </row>
    <row r="65" spans="1:9" ht="22.05" customHeight="1">
      <c r="A65" s="387" t="s">
        <v>39</v>
      </c>
      <c r="B65" s="491">
        <v>21</v>
      </c>
      <c r="C65" s="385">
        <v>55000000</v>
      </c>
      <c r="D65" s="385"/>
      <c r="E65" s="385">
        <v>55000000</v>
      </c>
      <c r="F65" s="385"/>
      <c r="G65" s="388">
        <v>0</v>
      </c>
      <c r="H65" s="385"/>
      <c r="I65" s="388">
        <v>0</v>
      </c>
    </row>
    <row r="66" spans="1:9" ht="22.05" customHeight="1">
      <c r="A66" s="387" t="s">
        <v>40</v>
      </c>
      <c r="B66" s="491">
        <v>18</v>
      </c>
      <c r="C66" s="385">
        <v>1060672432</v>
      </c>
      <c r="D66" s="385"/>
      <c r="E66" s="385">
        <v>799984163</v>
      </c>
      <c r="F66" s="385"/>
      <c r="G66" s="385">
        <v>731881604</v>
      </c>
      <c r="H66" s="385"/>
      <c r="I66" s="385">
        <v>86239000</v>
      </c>
    </row>
    <row r="67" spans="1:9" ht="22.05" customHeight="1">
      <c r="A67" s="387" t="s">
        <v>41</v>
      </c>
      <c r="B67" s="492">
        <v>21</v>
      </c>
      <c r="C67" s="404">
        <v>171097393</v>
      </c>
      <c r="D67" s="404"/>
      <c r="E67" s="404">
        <v>174097393</v>
      </c>
      <c r="F67" s="404"/>
      <c r="G67" s="388">
        <v>0</v>
      </c>
      <c r="H67" s="404"/>
      <c r="I67" s="388">
        <v>0</v>
      </c>
    </row>
    <row r="68" spans="1:9" ht="22.05" customHeight="1">
      <c r="A68" s="387" t="s">
        <v>42</v>
      </c>
      <c r="B68" s="491">
        <v>22</v>
      </c>
      <c r="C68" s="385">
        <v>1448401339</v>
      </c>
      <c r="D68" s="385"/>
      <c r="E68" s="385">
        <v>1233662255</v>
      </c>
      <c r="F68" s="385"/>
      <c r="G68" s="385">
        <v>1448401339</v>
      </c>
      <c r="H68" s="385"/>
      <c r="I68" s="385">
        <v>1233662255</v>
      </c>
    </row>
    <row r="69" spans="1:9" ht="22.05" customHeight="1">
      <c r="A69" s="387" t="s">
        <v>43</v>
      </c>
      <c r="B69" s="491">
        <v>23</v>
      </c>
      <c r="C69" s="385">
        <v>220573711</v>
      </c>
      <c r="D69" s="385"/>
      <c r="E69" s="385">
        <v>620443228</v>
      </c>
      <c r="F69" s="385"/>
      <c r="G69" s="385">
        <v>8402848</v>
      </c>
      <c r="H69" s="385"/>
      <c r="I69" s="385">
        <v>9473351</v>
      </c>
    </row>
    <row r="70" spans="1:9" ht="22.05" customHeight="1">
      <c r="A70" s="387" t="s">
        <v>44</v>
      </c>
      <c r="B70" s="493" t="s">
        <v>45</v>
      </c>
      <c r="C70" s="385">
        <v>167500000</v>
      </c>
      <c r="D70" s="385"/>
      <c r="E70" s="385">
        <v>157500000</v>
      </c>
      <c r="F70" s="385"/>
      <c r="G70" s="388">
        <v>0</v>
      </c>
      <c r="H70" s="385"/>
      <c r="I70" s="388">
        <v>0</v>
      </c>
    </row>
    <row r="71" spans="1:9" ht="22.05" customHeight="1">
      <c r="A71" s="387" t="s">
        <v>46</v>
      </c>
      <c r="B71" s="491"/>
      <c r="C71" s="385">
        <v>103678452</v>
      </c>
      <c r="D71" s="385"/>
      <c r="E71" s="385">
        <v>75606829</v>
      </c>
      <c r="F71" s="385"/>
      <c r="G71" s="404">
        <v>51614963</v>
      </c>
      <c r="H71" s="385"/>
      <c r="I71" s="404">
        <v>19178421</v>
      </c>
    </row>
    <row r="72" spans="1:9" ht="22.05" customHeight="1">
      <c r="A72" s="387" t="s">
        <v>47</v>
      </c>
      <c r="B72" s="491"/>
      <c r="C72" s="385">
        <v>2079165</v>
      </c>
      <c r="D72" s="385"/>
      <c r="E72" s="385">
        <v>7391216</v>
      </c>
      <c r="F72" s="385"/>
      <c r="G72" s="388">
        <v>0</v>
      </c>
      <c r="H72" s="385"/>
      <c r="I72" s="388">
        <v>0</v>
      </c>
    </row>
    <row r="73" spans="1:9" ht="22.05" customHeight="1">
      <c r="A73" s="387" t="s">
        <v>48</v>
      </c>
      <c r="B73" s="491"/>
      <c r="C73" s="385">
        <v>19965144</v>
      </c>
      <c r="D73" s="385"/>
      <c r="E73" s="385">
        <v>23435280</v>
      </c>
      <c r="F73" s="385"/>
      <c r="G73" s="385">
        <v>4631837</v>
      </c>
      <c r="H73" s="385"/>
      <c r="I73" s="385">
        <v>3826714</v>
      </c>
    </row>
    <row r="74" spans="1:9" ht="22.05" customHeight="1">
      <c r="A74" s="406" t="s">
        <v>49</v>
      </c>
      <c r="B74" s="404"/>
      <c r="C74" s="397">
        <f>SUM(C61:C73)</f>
        <v>5180752695</v>
      </c>
      <c r="D74" s="385"/>
      <c r="E74" s="397">
        <f>SUM(E61:E73)</f>
        <v>4379897317</v>
      </c>
      <c r="F74" s="385"/>
      <c r="G74" s="397">
        <f>SUM(G61:G73)</f>
        <v>2744470871</v>
      </c>
      <c r="H74" s="385"/>
      <c r="I74" s="397">
        <f>SUM(I61:I73)</f>
        <v>2104584949</v>
      </c>
    </row>
    <row r="75" spans="1:9" ht="22.05" customHeight="1">
      <c r="B75" s="404"/>
      <c r="C75" s="385"/>
      <c r="D75" s="385"/>
      <c r="E75" s="385"/>
      <c r="F75" s="385"/>
      <c r="G75" s="385"/>
      <c r="H75" s="385"/>
      <c r="I75" s="385"/>
    </row>
    <row r="76" spans="1:9" ht="22.05" customHeight="1">
      <c r="A76" s="412" t="s">
        <v>50</v>
      </c>
      <c r="B76" s="404"/>
      <c r="C76" s="385"/>
      <c r="D76" s="385"/>
      <c r="E76" s="494"/>
      <c r="F76" s="385"/>
      <c r="G76" s="385"/>
      <c r="H76" s="385"/>
      <c r="I76" s="385"/>
    </row>
    <row r="77" spans="1:9" ht="22.05" customHeight="1">
      <c r="A77" s="389" t="s">
        <v>51</v>
      </c>
      <c r="B77" s="404"/>
      <c r="C77" s="385"/>
      <c r="D77" s="385"/>
      <c r="F77" s="385"/>
      <c r="G77" s="385"/>
      <c r="H77" s="385"/>
      <c r="I77" s="404"/>
    </row>
    <row r="78" spans="1:9" ht="22.05" customHeight="1">
      <c r="A78" s="495" t="s">
        <v>52</v>
      </c>
      <c r="B78" s="491">
        <v>18</v>
      </c>
      <c r="C78" s="385">
        <v>1196786368</v>
      </c>
      <c r="D78" s="385"/>
      <c r="E78" s="385">
        <v>695938431</v>
      </c>
      <c r="F78" s="385"/>
      <c r="G78" s="385">
        <v>30995868</v>
      </c>
      <c r="H78" s="385"/>
      <c r="I78" s="385">
        <v>47685600</v>
      </c>
    </row>
    <row r="79" spans="1:9" ht="22.05" customHeight="1">
      <c r="A79" s="387" t="s">
        <v>53</v>
      </c>
      <c r="B79" s="491">
        <v>21</v>
      </c>
      <c r="C79" s="385">
        <v>827433031</v>
      </c>
      <c r="D79" s="385"/>
      <c r="E79" s="385">
        <v>671108447</v>
      </c>
      <c r="F79" s="385"/>
      <c r="G79" s="388">
        <v>0</v>
      </c>
      <c r="H79" s="385"/>
      <c r="I79" s="388">
        <v>0</v>
      </c>
    </row>
    <row r="80" spans="1:9" ht="22.05" customHeight="1">
      <c r="A80" s="387" t="s">
        <v>54</v>
      </c>
      <c r="B80" s="491">
        <v>22</v>
      </c>
      <c r="C80" s="385">
        <v>1644731180</v>
      </c>
      <c r="D80" s="385"/>
      <c r="E80" s="385">
        <v>498476820</v>
      </c>
      <c r="F80" s="385"/>
      <c r="G80" s="385">
        <v>1644731180</v>
      </c>
      <c r="H80" s="385"/>
      <c r="I80" s="385">
        <v>498476820</v>
      </c>
    </row>
    <row r="81" spans="1:9" ht="22.05" customHeight="1">
      <c r="A81" s="387" t="s">
        <v>55</v>
      </c>
      <c r="B81" s="491">
        <v>23</v>
      </c>
      <c r="C81" s="385">
        <v>842895077</v>
      </c>
      <c r="D81" s="385"/>
      <c r="E81" s="385">
        <v>1365040502</v>
      </c>
      <c r="F81" s="385"/>
      <c r="G81" s="385">
        <v>6537188</v>
      </c>
      <c r="H81" s="385"/>
      <c r="I81" s="385">
        <v>6820021</v>
      </c>
    </row>
    <row r="82" spans="1:9" ht="22.05" customHeight="1">
      <c r="A82" s="387" t="s">
        <v>56</v>
      </c>
      <c r="B82" s="491" t="s">
        <v>913</v>
      </c>
      <c r="C82" s="385">
        <v>144365889</v>
      </c>
      <c r="D82" s="385"/>
      <c r="E82" s="388">
        <v>0</v>
      </c>
      <c r="F82" s="385"/>
      <c r="G82" s="385">
        <v>802432</v>
      </c>
      <c r="H82" s="385"/>
      <c r="I82" s="385">
        <v>802432</v>
      </c>
    </row>
    <row r="83" spans="1:9" ht="22.05" customHeight="1">
      <c r="A83" s="387" t="s">
        <v>902</v>
      </c>
      <c r="B83" s="491">
        <v>20</v>
      </c>
      <c r="C83" s="385">
        <v>3107213</v>
      </c>
      <c r="D83" s="385"/>
      <c r="E83" s="385">
        <v>108528838</v>
      </c>
      <c r="F83" s="385"/>
      <c r="G83" s="388">
        <v>0</v>
      </c>
      <c r="H83" s="385"/>
      <c r="I83" s="388">
        <v>0</v>
      </c>
    </row>
    <row r="84" spans="1:9" ht="22.05" customHeight="1">
      <c r="A84" s="387" t="s">
        <v>57</v>
      </c>
      <c r="B84" s="491">
        <v>24</v>
      </c>
      <c r="C84" s="385">
        <v>257740003</v>
      </c>
      <c r="D84" s="385"/>
      <c r="E84" s="385">
        <v>291802543</v>
      </c>
      <c r="F84" s="385"/>
      <c r="G84" s="385">
        <v>55222551</v>
      </c>
      <c r="H84" s="385"/>
      <c r="I84" s="385">
        <v>52392077</v>
      </c>
    </row>
    <row r="85" spans="1:9" ht="22.05" customHeight="1">
      <c r="A85" s="387" t="s">
        <v>58</v>
      </c>
      <c r="B85" s="491">
        <v>25</v>
      </c>
      <c r="C85" s="385">
        <v>79163109</v>
      </c>
      <c r="D85" s="385"/>
      <c r="E85" s="385">
        <v>68933552</v>
      </c>
      <c r="F85" s="385"/>
      <c r="G85" s="385">
        <v>54152251</v>
      </c>
      <c r="H85" s="385"/>
      <c r="I85" s="385">
        <v>48810291</v>
      </c>
    </row>
    <row r="86" spans="1:9" ht="22.05" customHeight="1">
      <c r="A86" s="387" t="s">
        <v>59</v>
      </c>
      <c r="B86" s="403"/>
      <c r="C86" s="388">
        <v>0</v>
      </c>
      <c r="D86" s="385"/>
      <c r="E86" s="385">
        <v>15788729</v>
      </c>
      <c r="F86" s="385"/>
      <c r="G86" s="388">
        <v>0</v>
      </c>
      <c r="H86" s="385"/>
      <c r="I86" s="388">
        <v>0</v>
      </c>
    </row>
    <row r="87" spans="1:9" ht="22.05" customHeight="1">
      <c r="A87" s="387" t="s">
        <v>60</v>
      </c>
      <c r="B87" s="403"/>
      <c r="C87" s="390">
        <v>27402705</v>
      </c>
      <c r="D87" s="385"/>
      <c r="E87" s="390">
        <v>37309239</v>
      </c>
      <c r="F87" s="385"/>
      <c r="G87" s="390">
        <v>8446134</v>
      </c>
      <c r="H87" s="385"/>
      <c r="I87" s="390">
        <v>8451558</v>
      </c>
    </row>
    <row r="88" spans="1:9" ht="22.05" customHeight="1">
      <c r="A88" s="406" t="s">
        <v>61</v>
      </c>
      <c r="B88" s="403"/>
      <c r="C88" s="390">
        <f>SUM(C78:C87)</f>
        <v>5023624575</v>
      </c>
      <c r="D88" s="385"/>
      <c r="E88" s="390">
        <f>SUM(E78:E87)</f>
        <v>3752927101</v>
      </c>
      <c r="F88" s="385"/>
      <c r="G88" s="390">
        <f>SUM(G78:G87)</f>
        <v>1800887604</v>
      </c>
      <c r="H88" s="385"/>
      <c r="I88" s="390">
        <f>SUM(I78:I87)</f>
        <v>663438799</v>
      </c>
    </row>
    <row r="89" spans="1:9" ht="22.05" customHeight="1">
      <c r="A89" s="387" t="s">
        <v>62</v>
      </c>
      <c r="C89" s="397">
        <f>SUM(C74,C88)</f>
        <v>10204377270</v>
      </c>
      <c r="D89" s="385"/>
      <c r="E89" s="397">
        <f>SUM(E74,E88)</f>
        <v>8132824418</v>
      </c>
      <c r="F89" s="385"/>
      <c r="G89" s="397">
        <f>SUM(G74,G88)</f>
        <v>4545358475</v>
      </c>
      <c r="H89" s="385"/>
      <c r="I89" s="397">
        <f>SUM(I74,I88)</f>
        <v>2768023748</v>
      </c>
    </row>
    <row r="90" spans="1:9" ht="22.05" customHeight="1">
      <c r="A90" s="387"/>
      <c r="C90" s="385"/>
      <c r="D90" s="385"/>
      <c r="E90" s="385"/>
      <c r="F90" s="385"/>
      <c r="G90" s="385"/>
      <c r="H90" s="385"/>
      <c r="I90" s="385"/>
    </row>
    <row r="91" spans="1:9" ht="22.05" customHeight="1">
      <c r="A91" s="387"/>
      <c r="C91" s="385"/>
      <c r="D91" s="385"/>
      <c r="E91" s="385"/>
      <c r="F91" s="385"/>
      <c r="G91" s="385"/>
      <c r="H91" s="385"/>
      <c r="I91" s="385"/>
    </row>
    <row r="92" spans="1:9" ht="22.05" customHeight="1">
      <c r="A92" s="387"/>
      <c r="C92" s="385"/>
      <c r="D92" s="385"/>
      <c r="E92" s="385"/>
      <c r="F92" s="385"/>
      <c r="G92" s="385"/>
      <c r="H92" s="385"/>
      <c r="I92" s="385"/>
    </row>
    <row r="93" spans="1:9" ht="22.05" customHeight="1">
      <c r="A93" s="387"/>
      <c r="C93" s="385"/>
      <c r="D93" s="385"/>
      <c r="E93" s="385"/>
      <c r="F93" s="385"/>
      <c r="G93" s="385"/>
      <c r="H93" s="385"/>
      <c r="I93" s="385"/>
    </row>
    <row r="94" spans="1:9" ht="22.05" customHeight="1">
      <c r="A94" s="387"/>
      <c r="C94" s="385"/>
      <c r="D94" s="385"/>
      <c r="E94" s="385"/>
      <c r="F94" s="385"/>
      <c r="G94" s="385"/>
      <c r="H94" s="385"/>
      <c r="I94" s="385"/>
    </row>
    <row r="95" spans="1:9" ht="22.05" customHeight="1">
      <c r="A95" s="387"/>
      <c r="C95" s="385"/>
      <c r="D95" s="385"/>
      <c r="E95" s="385"/>
      <c r="F95" s="385"/>
      <c r="G95" s="385"/>
      <c r="H95" s="385"/>
      <c r="I95" s="385"/>
    </row>
    <row r="96" spans="1:9" ht="22.05" customHeight="1">
      <c r="A96" s="387"/>
      <c r="C96" s="385"/>
      <c r="D96" s="385"/>
      <c r="E96" s="385"/>
      <c r="F96" s="385"/>
      <c r="G96" s="385"/>
      <c r="H96" s="385"/>
      <c r="I96" s="385"/>
    </row>
    <row r="97" spans="1:9" ht="22.05" customHeight="1">
      <c r="A97" s="387"/>
      <c r="C97" s="385"/>
      <c r="D97" s="385"/>
      <c r="E97" s="385"/>
      <c r="F97" s="385"/>
      <c r="G97" s="385"/>
      <c r="H97" s="385"/>
      <c r="I97" s="385"/>
    </row>
    <row r="98" spans="1:9" ht="22.05" customHeight="1">
      <c r="A98" s="387"/>
      <c r="C98" s="385"/>
      <c r="D98" s="385"/>
      <c r="E98" s="385"/>
      <c r="F98" s="385"/>
      <c r="G98" s="385"/>
      <c r="H98" s="385"/>
      <c r="I98" s="385"/>
    </row>
    <row r="99" spans="1:9" ht="22.05" customHeight="1">
      <c r="A99" s="387"/>
      <c r="C99" s="385"/>
      <c r="D99" s="385"/>
      <c r="E99" s="385"/>
      <c r="F99" s="385"/>
      <c r="G99" s="385"/>
      <c r="H99" s="385"/>
      <c r="I99" s="385"/>
    </row>
    <row r="100" spans="1:9" ht="22.05" customHeight="1">
      <c r="A100" s="387"/>
      <c r="C100" s="385"/>
      <c r="D100" s="385"/>
      <c r="E100" s="385"/>
      <c r="F100" s="385"/>
      <c r="G100" s="385"/>
      <c r="H100" s="385"/>
      <c r="I100" s="385"/>
    </row>
    <row r="101" spans="1:9" ht="22.05" customHeight="1">
      <c r="A101" s="387"/>
      <c r="C101" s="385"/>
      <c r="D101" s="385"/>
      <c r="E101" s="385"/>
      <c r="F101" s="385"/>
      <c r="G101" s="385"/>
      <c r="H101" s="385"/>
      <c r="I101" s="385"/>
    </row>
    <row r="102" spans="1:9" ht="22.05" customHeight="1">
      <c r="A102" s="393"/>
      <c r="C102" s="452"/>
      <c r="D102" s="452"/>
      <c r="E102" s="452"/>
      <c r="F102" s="452"/>
      <c r="G102" s="452"/>
      <c r="H102" s="452"/>
      <c r="I102" s="452"/>
    </row>
    <row r="103" spans="1:9" ht="26.1" customHeight="1">
      <c r="A103" s="536" t="s">
        <v>0</v>
      </c>
      <c r="B103" s="536"/>
      <c r="C103" s="536"/>
      <c r="D103" s="536"/>
      <c r="E103" s="536"/>
      <c r="F103" s="536"/>
      <c r="G103" s="536"/>
      <c r="H103" s="536"/>
      <c r="I103" s="536"/>
    </row>
    <row r="104" spans="1:9" ht="26.1" customHeight="1">
      <c r="A104" s="537" t="s">
        <v>32</v>
      </c>
      <c r="B104" s="536"/>
      <c r="C104" s="536"/>
      <c r="D104" s="536"/>
      <c r="E104" s="536"/>
      <c r="F104" s="536"/>
      <c r="G104" s="536"/>
      <c r="H104" s="536"/>
      <c r="I104" s="536"/>
    </row>
    <row r="105" spans="1:9" ht="26.1" customHeight="1">
      <c r="A105" s="537" t="s">
        <v>2</v>
      </c>
      <c r="B105" s="536"/>
      <c r="C105" s="536"/>
      <c r="D105" s="536"/>
      <c r="E105" s="536"/>
      <c r="F105" s="536"/>
      <c r="G105" s="536"/>
      <c r="H105" s="536"/>
      <c r="I105" s="536"/>
    </row>
    <row r="106" spans="1:9" ht="26.1" customHeight="1">
      <c r="A106" s="540" t="s">
        <v>63</v>
      </c>
      <c r="B106" s="538"/>
      <c r="C106" s="538"/>
      <c r="D106" s="538"/>
      <c r="E106" s="538"/>
      <c r="F106" s="538"/>
      <c r="G106" s="538"/>
      <c r="H106" s="538"/>
      <c r="I106" s="538"/>
    </row>
    <row r="107" spans="1:9" ht="9" customHeight="1">
      <c r="A107" s="539"/>
      <c r="B107" s="539"/>
      <c r="C107" s="539"/>
      <c r="D107" s="539"/>
      <c r="E107" s="539"/>
      <c r="F107" s="539"/>
      <c r="G107" s="539"/>
      <c r="H107" s="539"/>
      <c r="I107" s="539"/>
    </row>
    <row r="108" spans="1:9" ht="22.05" customHeight="1">
      <c r="A108" s="481"/>
      <c r="B108" s="378" t="s">
        <v>3</v>
      </c>
      <c r="C108" s="535" t="s">
        <v>4</v>
      </c>
      <c r="D108" s="535"/>
      <c r="E108" s="535"/>
      <c r="F108" s="483"/>
      <c r="G108" s="535" t="s">
        <v>5</v>
      </c>
      <c r="H108" s="535"/>
      <c r="I108" s="535"/>
    </row>
    <row r="109" spans="1:9" ht="22.05" customHeight="1">
      <c r="C109" s="380" t="s">
        <v>6</v>
      </c>
      <c r="D109" s="381"/>
      <c r="E109" s="380" t="s">
        <v>7</v>
      </c>
      <c r="F109" s="381"/>
      <c r="G109" s="380" t="s">
        <v>6</v>
      </c>
      <c r="H109" s="381"/>
      <c r="I109" s="380" t="s">
        <v>7</v>
      </c>
    </row>
    <row r="110" spans="1:9" ht="22.05" customHeight="1">
      <c r="A110" s="496" t="s">
        <v>64</v>
      </c>
      <c r="C110" s="403"/>
      <c r="D110" s="403"/>
      <c r="E110" s="403"/>
      <c r="F110" s="403"/>
      <c r="G110" s="394"/>
      <c r="H110" s="403"/>
      <c r="I110" s="403"/>
    </row>
    <row r="111" spans="1:9" ht="22.05" customHeight="1">
      <c r="A111" s="412" t="s">
        <v>65</v>
      </c>
      <c r="C111" s="497"/>
      <c r="D111" s="497"/>
      <c r="E111" s="497"/>
      <c r="F111" s="497"/>
      <c r="G111" s="394"/>
      <c r="H111" s="497"/>
      <c r="I111" s="394"/>
    </row>
    <row r="112" spans="1:9" ht="22.05" customHeight="1">
      <c r="A112" s="498" t="s">
        <v>66</v>
      </c>
      <c r="B112" s="403">
        <v>26</v>
      </c>
      <c r="C112" s="497"/>
      <c r="D112" s="497"/>
      <c r="E112" s="497"/>
      <c r="F112" s="497"/>
      <c r="G112" s="394"/>
      <c r="H112" s="497"/>
      <c r="I112" s="394"/>
    </row>
    <row r="113" spans="1:9" ht="22.05" customHeight="1">
      <c r="A113" s="387" t="s">
        <v>67</v>
      </c>
      <c r="B113" s="403"/>
      <c r="C113" s="497"/>
      <c r="D113" s="497"/>
      <c r="E113" s="497"/>
      <c r="F113" s="497"/>
      <c r="G113" s="394"/>
      <c r="H113" s="497"/>
      <c r="I113" s="394"/>
    </row>
    <row r="114" spans="1:9" ht="22.05" customHeight="1" thickBot="1">
      <c r="A114" s="406" t="s">
        <v>68</v>
      </c>
      <c r="B114" s="403"/>
      <c r="C114" s="499">
        <v>1909265122</v>
      </c>
      <c r="D114" s="497"/>
      <c r="E114" s="497"/>
      <c r="F114" s="497"/>
      <c r="G114" s="499">
        <v>1909265122</v>
      </c>
      <c r="H114" s="497"/>
      <c r="I114" s="394"/>
    </row>
    <row r="115" spans="1:9" ht="22.05" customHeight="1" thickTop="1" thickBot="1">
      <c r="A115" s="406" t="s">
        <v>69</v>
      </c>
      <c r="D115" s="385"/>
      <c r="E115" s="499">
        <v>1589286363</v>
      </c>
      <c r="F115" s="385"/>
      <c r="G115" s="375"/>
      <c r="H115" s="385"/>
      <c r="I115" s="499">
        <v>1589286363</v>
      </c>
    </row>
    <row r="116" spans="1:9" ht="22.05" customHeight="1" thickTop="1">
      <c r="A116" s="387" t="s">
        <v>70</v>
      </c>
      <c r="C116" s="385"/>
      <c r="D116" s="385"/>
      <c r="E116" s="385"/>
      <c r="F116" s="385"/>
      <c r="G116" s="385"/>
      <c r="H116" s="385"/>
      <c r="I116" s="385"/>
    </row>
    <row r="117" spans="1:9" ht="22.05" customHeight="1">
      <c r="A117" s="406" t="s">
        <v>71</v>
      </c>
      <c r="B117" s="403"/>
      <c r="C117" s="385">
        <f>+Conso!C25</f>
        <v>1066595865</v>
      </c>
      <c r="D117" s="385"/>
      <c r="E117" s="385">
        <v>1066595865</v>
      </c>
      <c r="F117" s="385"/>
      <c r="G117" s="385">
        <f>+Separate!D23</f>
        <v>1066595865</v>
      </c>
      <c r="H117" s="385"/>
      <c r="I117" s="385">
        <v>1066595865</v>
      </c>
    </row>
    <row r="118" spans="1:9" ht="22.05" customHeight="1">
      <c r="A118" s="412" t="s">
        <v>72</v>
      </c>
      <c r="B118" s="403"/>
      <c r="C118" s="385">
        <f>+Conso!E25</f>
        <v>98130021</v>
      </c>
      <c r="D118" s="385"/>
      <c r="E118" s="385">
        <v>98130021</v>
      </c>
      <c r="F118" s="385"/>
      <c r="G118" s="385">
        <f>+Separate!F23</f>
        <v>98130021</v>
      </c>
      <c r="H118" s="385"/>
      <c r="I118" s="385">
        <v>98130021</v>
      </c>
    </row>
    <row r="119" spans="1:9" ht="22.05" customHeight="1">
      <c r="A119" s="412" t="s">
        <v>903</v>
      </c>
      <c r="B119" s="403"/>
      <c r="C119" s="385"/>
      <c r="D119" s="385"/>
      <c r="E119" s="385"/>
      <c r="F119" s="385"/>
      <c r="G119" s="385"/>
      <c r="H119" s="385"/>
      <c r="I119" s="385"/>
    </row>
    <row r="120" spans="1:9" ht="22.05" customHeight="1">
      <c r="A120" s="387" t="s">
        <v>74</v>
      </c>
      <c r="C120" s="385"/>
      <c r="D120" s="385"/>
      <c r="E120" s="385"/>
      <c r="F120" s="385"/>
      <c r="G120" s="385"/>
      <c r="H120" s="385"/>
      <c r="I120" s="385"/>
    </row>
    <row r="121" spans="1:9" ht="22.05" customHeight="1">
      <c r="A121" s="387" t="s">
        <v>75</v>
      </c>
      <c r="B121" s="403">
        <v>28</v>
      </c>
      <c r="C121" s="385">
        <f>+Conso!G25</f>
        <v>55443961</v>
      </c>
      <c r="D121" s="385"/>
      <c r="E121" s="385">
        <v>55443961</v>
      </c>
      <c r="F121" s="385"/>
      <c r="G121" s="385">
        <f>+Separate!H23</f>
        <v>55443961</v>
      </c>
      <c r="H121" s="385"/>
      <c r="I121" s="385">
        <v>55443961</v>
      </c>
    </row>
    <row r="122" spans="1:9" ht="22.05" customHeight="1">
      <c r="A122" s="387" t="s">
        <v>904</v>
      </c>
      <c r="C122" s="1">
        <v>-69660963</v>
      </c>
      <c r="D122" s="385"/>
      <c r="E122" s="385">
        <v>155807715</v>
      </c>
      <c r="F122" s="385"/>
      <c r="G122" s="385">
        <f>+Separate!J23</f>
        <v>151744754</v>
      </c>
      <c r="H122" s="385"/>
      <c r="I122" s="385">
        <v>252429348</v>
      </c>
    </row>
    <row r="123" spans="1:9" ht="22.05" customHeight="1">
      <c r="A123" s="412" t="s">
        <v>77</v>
      </c>
      <c r="C123" s="390">
        <f>+Conso!S25</f>
        <v>445845130</v>
      </c>
      <c r="D123" s="385"/>
      <c r="E123" s="390">
        <v>562150118</v>
      </c>
      <c r="F123" s="385"/>
      <c r="G123" s="390">
        <f>+Separate!N23</f>
        <v>58150951</v>
      </c>
      <c r="H123" s="385"/>
      <c r="I123" s="390">
        <v>70461959</v>
      </c>
    </row>
    <row r="124" spans="1:9" ht="22.05" customHeight="1">
      <c r="A124" s="500" t="s">
        <v>78</v>
      </c>
      <c r="C124" s="385">
        <f>SUM(C117:C123)</f>
        <v>1596354014</v>
      </c>
      <c r="D124" s="385"/>
      <c r="E124" s="385">
        <f>SUM(E117:E123)</f>
        <v>1938127680</v>
      </c>
      <c r="F124" s="385"/>
      <c r="G124" s="385">
        <f>SUM(G117:G123)</f>
        <v>1430065552</v>
      </c>
      <c r="H124" s="385"/>
      <c r="I124" s="385">
        <f>SUM(I117:I123)</f>
        <v>1543061154</v>
      </c>
    </row>
    <row r="125" spans="1:9" ht="22.05" customHeight="1">
      <c r="A125" s="412" t="s">
        <v>79</v>
      </c>
      <c r="B125" s="403"/>
      <c r="C125" s="390">
        <v>1019337117</v>
      </c>
      <c r="D125" s="385"/>
      <c r="E125" s="390">
        <f>1081691388+772004</f>
        <v>1082463392</v>
      </c>
      <c r="F125" s="385"/>
      <c r="G125" s="391">
        <v>0</v>
      </c>
      <c r="H125" s="388"/>
      <c r="I125" s="391">
        <v>0</v>
      </c>
    </row>
    <row r="126" spans="1:9" ht="22.05" customHeight="1">
      <c r="A126" s="387" t="s">
        <v>80</v>
      </c>
      <c r="C126" s="390">
        <f>SUM(C124:C125)</f>
        <v>2615691131</v>
      </c>
      <c r="D126" s="385"/>
      <c r="E126" s="390">
        <f>SUM(E124:E125)</f>
        <v>3020591072</v>
      </c>
      <c r="F126" s="385"/>
      <c r="G126" s="390">
        <f>SUM(G124:G125)</f>
        <v>1430065552</v>
      </c>
      <c r="H126" s="385"/>
      <c r="I126" s="390">
        <f>SUM(I124:I125)</f>
        <v>1543061154</v>
      </c>
    </row>
    <row r="127" spans="1:9" ht="22.05" customHeight="1" thickBot="1">
      <c r="A127" s="488" t="s">
        <v>81</v>
      </c>
      <c r="C127" s="499">
        <f>C126+C89</f>
        <v>12820068401</v>
      </c>
      <c r="D127" s="385"/>
      <c r="E127" s="499">
        <f>E126+E89</f>
        <v>11153415490</v>
      </c>
      <c r="F127" s="385"/>
      <c r="G127" s="499">
        <f>G126+G89</f>
        <v>5975424027</v>
      </c>
      <c r="H127" s="385"/>
      <c r="I127" s="499">
        <f>I126+I89</f>
        <v>4311084902</v>
      </c>
    </row>
    <row r="128" spans="1:9" ht="22.05" customHeight="1" thickTop="1">
      <c r="C128" s="1"/>
      <c r="D128" s="1"/>
      <c r="E128" s="1"/>
      <c r="F128" s="1"/>
      <c r="G128" s="1"/>
      <c r="H128" s="2"/>
      <c r="I128" s="1"/>
    </row>
    <row r="129" spans="3:9" ht="22.05" customHeight="1">
      <c r="C129" s="1"/>
      <c r="D129" s="1"/>
      <c r="E129" s="1"/>
      <c r="F129" s="1"/>
      <c r="G129" s="1"/>
      <c r="H129" s="2"/>
      <c r="I129" s="1"/>
    </row>
    <row r="130" spans="3:9" ht="22.05" customHeight="1">
      <c r="C130" s="1"/>
      <c r="D130" s="1"/>
      <c r="E130" s="1"/>
      <c r="F130" s="1"/>
      <c r="G130" s="1"/>
      <c r="H130" s="2"/>
      <c r="I130" s="1"/>
    </row>
    <row r="131" spans="3:9" ht="22.05" customHeight="1">
      <c r="I131" s="392"/>
    </row>
    <row r="132" spans="3:9" ht="22.05" customHeight="1">
      <c r="I132" s="392"/>
    </row>
    <row r="134" spans="3:9" ht="22.05" customHeight="1">
      <c r="I134" s="392"/>
    </row>
    <row r="135" spans="3:9" ht="22.05" customHeight="1">
      <c r="I135" s="392"/>
    </row>
    <row r="136" spans="3:9" ht="22.05" customHeight="1">
      <c r="I136" s="392"/>
    </row>
    <row r="137" spans="3:9" ht="22.05" customHeight="1">
      <c r="I137" s="392"/>
    </row>
    <row r="138" spans="3:9" ht="22.05" customHeight="1">
      <c r="I138" s="392"/>
    </row>
    <row r="139" spans="3:9" ht="22.05" customHeight="1">
      <c r="I139" s="392"/>
    </row>
    <row r="140" spans="3:9" ht="22.05" customHeight="1">
      <c r="I140" s="392"/>
    </row>
    <row r="141" spans="3:9" ht="22.05" customHeight="1">
      <c r="I141" s="392"/>
    </row>
    <row r="142" spans="3:9" ht="22.05" customHeight="1">
      <c r="I142" s="392"/>
    </row>
    <row r="143" spans="3:9" ht="22.05" customHeight="1">
      <c r="I143" s="392"/>
    </row>
    <row r="149" spans="1:1" ht="22.05" customHeight="1">
      <c r="A149" s="445" t="s">
        <v>31</v>
      </c>
    </row>
  </sheetData>
  <mergeCells count="21">
    <mergeCell ref="C108:E108"/>
    <mergeCell ref="G108:I108"/>
    <mergeCell ref="A52:I52"/>
    <mergeCell ref="A53:I53"/>
    <mergeCell ref="A54:I54"/>
    <mergeCell ref="A55:I55"/>
    <mergeCell ref="A56:I56"/>
    <mergeCell ref="C57:E57"/>
    <mergeCell ref="G57:I57"/>
    <mergeCell ref="A103:I103"/>
    <mergeCell ref="A104:I104"/>
    <mergeCell ref="A105:I105"/>
    <mergeCell ref="A106:I106"/>
    <mergeCell ref="A107:I107"/>
    <mergeCell ref="C6:E6"/>
    <mergeCell ref="G6:I6"/>
    <mergeCell ref="A1:I1"/>
    <mergeCell ref="A2:I2"/>
    <mergeCell ref="A3:I3"/>
    <mergeCell ref="A4:I4"/>
    <mergeCell ref="A5:I5"/>
  </mergeCells>
  <pageMargins left="0.8" right="0.4" top="1" bottom="0.5" header="0.6" footer="0.3"/>
  <pageSetup paperSize="9" scale="65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98"/>
  <sheetViews>
    <sheetView tabSelected="1" zoomScale="85" zoomScaleNormal="85" zoomScaleSheetLayoutView="86" workbookViewId="0">
      <selection activeCell="N59" sqref="N59:O59"/>
    </sheetView>
  </sheetViews>
  <sheetFormatPr defaultColWidth="12.5546875" defaultRowHeight="22.05" customHeight="1"/>
  <cols>
    <col min="1" max="1" width="66.77734375" style="375" customWidth="1"/>
    <col min="2" max="2" width="8.5546875" style="375" bestFit="1" customWidth="1"/>
    <col min="3" max="3" width="1" style="375" customWidth="1"/>
    <col min="4" max="4" width="14.44140625" style="3" customWidth="1"/>
    <col min="5" max="5" width="1" style="375" customWidth="1"/>
    <col min="6" max="6" width="14.44140625" style="375" customWidth="1"/>
    <col min="7" max="7" width="1" style="375" customWidth="1"/>
    <col min="8" max="8" width="14.44140625" style="375" customWidth="1"/>
    <col min="9" max="9" width="1" style="375" customWidth="1"/>
    <col min="10" max="10" width="14.44140625" style="375" customWidth="1"/>
    <col min="11" max="11" width="0.77734375" style="375" customWidth="1"/>
    <col min="12" max="250" width="12.5546875" style="375"/>
    <col min="251" max="251" width="56" style="375" customWidth="1"/>
    <col min="252" max="252" width="8.44140625" style="375" bestFit="1" customWidth="1"/>
    <col min="253" max="253" width="1" style="375" customWidth="1"/>
    <col min="254" max="254" width="13.5546875" style="375" customWidth="1"/>
    <col min="255" max="255" width="1" style="375" customWidth="1"/>
    <col min="256" max="256" width="13.5546875" style="375" customWidth="1"/>
    <col min="257" max="257" width="1" style="375" customWidth="1"/>
    <col min="258" max="258" width="13.5546875" style="375" customWidth="1"/>
    <col min="259" max="259" width="1" style="375" customWidth="1"/>
    <col min="260" max="260" width="13.5546875" style="375" customWidth="1"/>
    <col min="261" max="261" width="0.5546875" style="375" customWidth="1"/>
    <col min="262" max="506" width="12.5546875" style="375"/>
    <col min="507" max="507" width="56" style="375" customWidth="1"/>
    <col min="508" max="508" width="8.44140625" style="375" bestFit="1" customWidth="1"/>
    <col min="509" max="509" width="1" style="375" customWidth="1"/>
    <col min="510" max="510" width="13.5546875" style="375" customWidth="1"/>
    <col min="511" max="511" width="1" style="375" customWidth="1"/>
    <col min="512" max="512" width="13.5546875" style="375" customWidth="1"/>
    <col min="513" max="513" width="1" style="375" customWidth="1"/>
    <col min="514" max="514" width="13.5546875" style="375" customWidth="1"/>
    <col min="515" max="515" width="1" style="375" customWidth="1"/>
    <col min="516" max="516" width="13.5546875" style="375" customWidth="1"/>
    <col min="517" max="517" width="0.5546875" style="375" customWidth="1"/>
    <col min="518" max="762" width="12.5546875" style="375"/>
    <col min="763" max="763" width="56" style="375" customWidth="1"/>
    <col min="764" max="764" width="8.44140625" style="375" bestFit="1" customWidth="1"/>
    <col min="765" max="765" width="1" style="375" customWidth="1"/>
    <col min="766" max="766" width="13.5546875" style="375" customWidth="1"/>
    <col min="767" max="767" width="1" style="375" customWidth="1"/>
    <col min="768" max="768" width="13.5546875" style="375" customWidth="1"/>
    <col min="769" max="769" width="1" style="375" customWidth="1"/>
    <col min="770" max="770" width="13.5546875" style="375" customWidth="1"/>
    <col min="771" max="771" width="1" style="375" customWidth="1"/>
    <col min="772" max="772" width="13.5546875" style="375" customWidth="1"/>
    <col min="773" max="773" width="0.5546875" style="375" customWidth="1"/>
    <col min="774" max="1018" width="12.5546875" style="375"/>
    <col min="1019" max="1019" width="56" style="375" customWidth="1"/>
    <col min="1020" max="1020" width="8.44140625" style="375" bestFit="1" customWidth="1"/>
    <col min="1021" max="1021" width="1" style="375" customWidth="1"/>
    <col min="1022" max="1022" width="13.5546875" style="375" customWidth="1"/>
    <col min="1023" max="1023" width="1" style="375" customWidth="1"/>
    <col min="1024" max="1024" width="13.5546875" style="375" customWidth="1"/>
    <col min="1025" max="1025" width="1" style="375" customWidth="1"/>
    <col min="1026" max="1026" width="13.5546875" style="375" customWidth="1"/>
    <col min="1027" max="1027" width="1" style="375" customWidth="1"/>
    <col min="1028" max="1028" width="13.5546875" style="375" customWidth="1"/>
    <col min="1029" max="1029" width="0.5546875" style="375" customWidth="1"/>
    <col min="1030" max="1274" width="12.5546875" style="375"/>
    <col min="1275" max="1275" width="56" style="375" customWidth="1"/>
    <col min="1276" max="1276" width="8.44140625" style="375" bestFit="1" customWidth="1"/>
    <col min="1277" max="1277" width="1" style="375" customWidth="1"/>
    <col min="1278" max="1278" width="13.5546875" style="375" customWidth="1"/>
    <col min="1279" max="1279" width="1" style="375" customWidth="1"/>
    <col min="1280" max="1280" width="13.5546875" style="375" customWidth="1"/>
    <col min="1281" max="1281" width="1" style="375" customWidth="1"/>
    <col min="1282" max="1282" width="13.5546875" style="375" customWidth="1"/>
    <col min="1283" max="1283" width="1" style="375" customWidth="1"/>
    <col min="1284" max="1284" width="13.5546875" style="375" customWidth="1"/>
    <col min="1285" max="1285" width="0.5546875" style="375" customWidth="1"/>
    <col min="1286" max="1530" width="12.5546875" style="375"/>
    <col min="1531" max="1531" width="56" style="375" customWidth="1"/>
    <col min="1532" max="1532" width="8.44140625" style="375" bestFit="1" customWidth="1"/>
    <col min="1533" max="1533" width="1" style="375" customWidth="1"/>
    <col min="1534" max="1534" width="13.5546875" style="375" customWidth="1"/>
    <col min="1535" max="1535" width="1" style="375" customWidth="1"/>
    <col min="1536" max="1536" width="13.5546875" style="375" customWidth="1"/>
    <col min="1537" max="1537" width="1" style="375" customWidth="1"/>
    <col min="1538" max="1538" width="13.5546875" style="375" customWidth="1"/>
    <col min="1539" max="1539" width="1" style="375" customWidth="1"/>
    <col min="1540" max="1540" width="13.5546875" style="375" customWidth="1"/>
    <col min="1541" max="1541" width="0.5546875" style="375" customWidth="1"/>
    <col min="1542" max="1786" width="12.5546875" style="375"/>
    <col min="1787" max="1787" width="56" style="375" customWidth="1"/>
    <col min="1788" max="1788" width="8.44140625" style="375" bestFit="1" customWidth="1"/>
    <col min="1789" max="1789" width="1" style="375" customWidth="1"/>
    <col min="1790" max="1790" width="13.5546875" style="375" customWidth="1"/>
    <col min="1791" max="1791" width="1" style="375" customWidth="1"/>
    <col min="1792" max="1792" width="13.5546875" style="375" customWidth="1"/>
    <col min="1793" max="1793" width="1" style="375" customWidth="1"/>
    <col min="1794" max="1794" width="13.5546875" style="375" customWidth="1"/>
    <col min="1795" max="1795" width="1" style="375" customWidth="1"/>
    <col min="1796" max="1796" width="13.5546875" style="375" customWidth="1"/>
    <col min="1797" max="1797" width="0.5546875" style="375" customWidth="1"/>
    <col min="1798" max="2042" width="12.5546875" style="375"/>
    <col min="2043" max="2043" width="56" style="375" customWidth="1"/>
    <col min="2044" max="2044" width="8.44140625" style="375" bestFit="1" customWidth="1"/>
    <col min="2045" max="2045" width="1" style="375" customWidth="1"/>
    <col min="2046" max="2046" width="13.5546875" style="375" customWidth="1"/>
    <col min="2047" max="2047" width="1" style="375" customWidth="1"/>
    <col min="2048" max="2048" width="13.5546875" style="375" customWidth="1"/>
    <col min="2049" max="2049" width="1" style="375" customWidth="1"/>
    <col min="2050" max="2050" width="13.5546875" style="375" customWidth="1"/>
    <col min="2051" max="2051" width="1" style="375" customWidth="1"/>
    <col min="2052" max="2052" width="13.5546875" style="375" customWidth="1"/>
    <col min="2053" max="2053" width="0.5546875" style="375" customWidth="1"/>
    <col min="2054" max="2298" width="12.5546875" style="375"/>
    <col min="2299" max="2299" width="56" style="375" customWidth="1"/>
    <col min="2300" max="2300" width="8.44140625" style="375" bestFit="1" customWidth="1"/>
    <col min="2301" max="2301" width="1" style="375" customWidth="1"/>
    <col min="2302" max="2302" width="13.5546875" style="375" customWidth="1"/>
    <col min="2303" max="2303" width="1" style="375" customWidth="1"/>
    <col min="2304" max="2304" width="13.5546875" style="375" customWidth="1"/>
    <col min="2305" max="2305" width="1" style="375" customWidth="1"/>
    <col min="2306" max="2306" width="13.5546875" style="375" customWidth="1"/>
    <col min="2307" max="2307" width="1" style="375" customWidth="1"/>
    <col min="2308" max="2308" width="13.5546875" style="375" customWidth="1"/>
    <col min="2309" max="2309" width="0.5546875" style="375" customWidth="1"/>
    <col min="2310" max="2554" width="12.5546875" style="375"/>
    <col min="2555" max="2555" width="56" style="375" customWidth="1"/>
    <col min="2556" max="2556" width="8.44140625" style="375" bestFit="1" customWidth="1"/>
    <col min="2557" max="2557" width="1" style="375" customWidth="1"/>
    <col min="2558" max="2558" width="13.5546875" style="375" customWidth="1"/>
    <col min="2559" max="2559" width="1" style="375" customWidth="1"/>
    <col min="2560" max="2560" width="13.5546875" style="375" customWidth="1"/>
    <col min="2561" max="2561" width="1" style="375" customWidth="1"/>
    <col min="2562" max="2562" width="13.5546875" style="375" customWidth="1"/>
    <col min="2563" max="2563" width="1" style="375" customWidth="1"/>
    <col min="2564" max="2564" width="13.5546875" style="375" customWidth="1"/>
    <col min="2565" max="2565" width="0.5546875" style="375" customWidth="1"/>
    <col min="2566" max="2810" width="12.5546875" style="375"/>
    <col min="2811" max="2811" width="56" style="375" customWidth="1"/>
    <col min="2812" max="2812" width="8.44140625" style="375" bestFit="1" customWidth="1"/>
    <col min="2813" max="2813" width="1" style="375" customWidth="1"/>
    <col min="2814" max="2814" width="13.5546875" style="375" customWidth="1"/>
    <col min="2815" max="2815" width="1" style="375" customWidth="1"/>
    <col min="2816" max="2816" width="13.5546875" style="375" customWidth="1"/>
    <col min="2817" max="2817" width="1" style="375" customWidth="1"/>
    <col min="2818" max="2818" width="13.5546875" style="375" customWidth="1"/>
    <col min="2819" max="2819" width="1" style="375" customWidth="1"/>
    <col min="2820" max="2820" width="13.5546875" style="375" customWidth="1"/>
    <col min="2821" max="2821" width="0.5546875" style="375" customWidth="1"/>
    <col min="2822" max="3066" width="12.5546875" style="375"/>
    <col min="3067" max="3067" width="56" style="375" customWidth="1"/>
    <col min="3068" max="3068" width="8.44140625" style="375" bestFit="1" customWidth="1"/>
    <col min="3069" max="3069" width="1" style="375" customWidth="1"/>
    <col min="3070" max="3070" width="13.5546875" style="375" customWidth="1"/>
    <col min="3071" max="3071" width="1" style="375" customWidth="1"/>
    <col min="3072" max="3072" width="13.5546875" style="375" customWidth="1"/>
    <col min="3073" max="3073" width="1" style="375" customWidth="1"/>
    <col min="3074" max="3074" width="13.5546875" style="375" customWidth="1"/>
    <col min="3075" max="3075" width="1" style="375" customWidth="1"/>
    <col min="3076" max="3076" width="13.5546875" style="375" customWidth="1"/>
    <col min="3077" max="3077" width="0.5546875" style="375" customWidth="1"/>
    <col min="3078" max="3322" width="12.5546875" style="375"/>
    <col min="3323" max="3323" width="56" style="375" customWidth="1"/>
    <col min="3324" max="3324" width="8.44140625" style="375" bestFit="1" customWidth="1"/>
    <col min="3325" max="3325" width="1" style="375" customWidth="1"/>
    <col min="3326" max="3326" width="13.5546875" style="375" customWidth="1"/>
    <col min="3327" max="3327" width="1" style="375" customWidth="1"/>
    <col min="3328" max="3328" width="13.5546875" style="375" customWidth="1"/>
    <col min="3329" max="3329" width="1" style="375" customWidth="1"/>
    <col min="3330" max="3330" width="13.5546875" style="375" customWidth="1"/>
    <col min="3331" max="3331" width="1" style="375" customWidth="1"/>
    <col min="3332" max="3332" width="13.5546875" style="375" customWidth="1"/>
    <col min="3333" max="3333" width="0.5546875" style="375" customWidth="1"/>
    <col min="3334" max="3578" width="12.5546875" style="375"/>
    <col min="3579" max="3579" width="56" style="375" customWidth="1"/>
    <col min="3580" max="3580" width="8.44140625" style="375" bestFit="1" customWidth="1"/>
    <col min="3581" max="3581" width="1" style="375" customWidth="1"/>
    <col min="3582" max="3582" width="13.5546875" style="375" customWidth="1"/>
    <col min="3583" max="3583" width="1" style="375" customWidth="1"/>
    <col min="3584" max="3584" width="13.5546875" style="375" customWidth="1"/>
    <col min="3585" max="3585" width="1" style="375" customWidth="1"/>
    <col min="3586" max="3586" width="13.5546875" style="375" customWidth="1"/>
    <col min="3587" max="3587" width="1" style="375" customWidth="1"/>
    <col min="3588" max="3588" width="13.5546875" style="375" customWidth="1"/>
    <col min="3589" max="3589" width="0.5546875" style="375" customWidth="1"/>
    <col min="3590" max="3834" width="12.5546875" style="375"/>
    <col min="3835" max="3835" width="56" style="375" customWidth="1"/>
    <col min="3836" max="3836" width="8.44140625" style="375" bestFit="1" customWidth="1"/>
    <col min="3837" max="3837" width="1" style="375" customWidth="1"/>
    <col min="3838" max="3838" width="13.5546875" style="375" customWidth="1"/>
    <col min="3839" max="3839" width="1" style="375" customWidth="1"/>
    <col min="3840" max="3840" width="13.5546875" style="375" customWidth="1"/>
    <col min="3841" max="3841" width="1" style="375" customWidth="1"/>
    <col min="3842" max="3842" width="13.5546875" style="375" customWidth="1"/>
    <col min="3843" max="3843" width="1" style="375" customWidth="1"/>
    <col min="3844" max="3844" width="13.5546875" style="375" customWidth="1"/>
    <col min="3845" max="3845" width="0.5546875" style="375" customWidth="1"/>
    <col min="3846" max="4090" width="12.5546875" style="375"/>
    <col min="4091" max="4091" width="56" style="375" customWidth="1"/>
    <col min="4092" max="4092" width="8.44140625" style="375" bestFit="1" customWidth="1"/>
    <col min="4093" max="4093" width="1" style="375" customWidth="1"/>
    <col min="4094" max="4094" width="13.5546875" style="375" customWidth="1"/>
    <col min="4095" max="4095" width="1" style="375" customWidth="1"/>
    <col min="4096" max="4096" width="13.5546875" style="375" customWidth="1"/>
    <col min="4097" max="4097" width="1" style="375" customWidth="1"/>
    <col min="4098" max="4098" width="13.5546875" style="375" customWidth="1"/>
    <col min="4099" max="4099" width="1" style="375" customWidth="1"/>
    <col min="4100" max="4100" width="13.5546875" style="375" customWidth="1"/>
    <col min="4101" max="4101" width="0.5546875" style="375" customWidth="1"/>
    <col min="4102" max="4346" width="12.5546875" style="375"/>
    <col min="4347" max="4347" width="56" style="375" customWidth="1"/>
    <col min="4348" max="4348" width="8.44140625" style="375" bestFit="1" customWidth="1"/>
    <col min="4349" max="4349" width="1" style="375" customWidth="1"/>
    <col min="4350" max="4350" width="13.5546875" style="375" customWidth="1"/>
    <col min="4351" max="4351" width="1" style="375" customWidth="1"/>
    <col min="4352" max="4352" width="13.5546875" style="375" customWidth="1"/>
    <col min="4353" max="4353" width="1" style="375" customWidth="1"/>
    <col min="4354" max="4354" width="13.5546875" style="375" customWidth="1"/>
    <col min="4355" max="4355" width="1" style="375" customWidth="1"/>
    <col min="4356" max="4356" width="13.5546875" style="375" customWidth="1"/>
    <col min="4357" max="4357" width="0.5546875" style="375" customWidth="1"/>
    <col min="4358" max="4602" width="12.5546875" style="375"/>
    <col min="4603" max="4603" width="56" style="375" customWidth="1"/>
    <col min="4604" max="4604" width="8.44140625" style="375" bestFit="1" customWidth="1"/>
    <col min="4605" max="4605" width="1" style="375" customWidth="1"/>
    <col min="4606" max="4606" width="13.5546875" style="375" customWidth="1"/>
    <col min="4607" max="4607" width="1" style="375" customWidth="1"/>
    <col min="4608" max="4608" width="13.5546875" style="375" customWidth="1"/>
    <col min="4609" max="4609" width="1" style="375" customWidth="1"/>
    <col min="4610" max="4610" width="13.5546875" style="375" customWidth="1"/>
    <col min="4611" max="4611" width="1" style="375" customWidth="1"/>
    <col min="4612" max="4612" width="13.5546875" style="375" customWidth="1"/>
    <col min="4613" max="4613" width="0.5546875" style="375" customWidth="1"/>
    <col min="4614" max="4858" width="12.5546875" style="375"/>
    <col min="4859" max="4859" width="56" style="375" customWidth="1"/>
    <col min="4860" max="4860" width="8.44140625" style="375" bestFit="1" customWidth="1"/>
    <col min="4861" max="4861" width="1" style="375" customWidth="1"/>
    <col min="4862" max="4862" width="13.5546875" style="375" customWidth="1"/>
    <col min="4863" max="4863" width="1" style="375" customWidth="1"/>
    <col min="4864" max="4864" width="13.5546875" style="375" customWidth="1"/>
    <col min="4865" max="4865" width="1" style="375" customWidth="1"/>
    <col min="4866" max="4866" width="13.5546875" style="375" customWidth="1"/>
    <col min="4867" max="4867" width="1" style="375" customWidth="1"/>
    <col min="4868" max="4868" width="13.5546875" style="375" customWidth="1"/>
    <col min="4869" max="4869" width="0.5546875" style="375" customWidth="1"/>
    <col min="4870" max="5114" width="12.5546875" style="375"/>
    <col min="5115" max="5115" width="56" style="375" customWidth="1"/>
    <col min="5116" max="5116" width="8.44140625" style="375" bestFit="1" customWidth="1"/>
    <col min="5117" max="5117" width="1" style="375" customWidth="1"/>
    <col min="5118" max="5118" width="13.5546875" style="375" customWidth="1"/>
    <col min="5119" max="5119" width="1" style="375" customWidth="1"/>
    <col min="5120" max="5120" width="13.5546875" style="375" customWidth="1"/>
    <col min="5121" max="5121" width="1" style="375" customWidth="1"/>
    <col min="5122" max="5122" width="13.5546875" style="375" customWidth="1"/>
    <col min="5123" max="5123" width="1" style="375" customWidth="1"/>
    <col min="5124" max="5124" width="13.5546875" style="375" customWidth="1"/>
    <col min="5125" max="5125" width="0.5546875" style="375" customWidth="1"/>
    <col min="5126" max="5370" width="12.5546875" style="375"/>
    <col min="5371" max="5371" width="56" style="375" customWidth="1"/>
    <col min="5372" max="5372" width="8.44140625" style="375" bestFit="1" customWidth="1"/>
    <col min="5373" max="5373" width="1" style="375" customWidth="1"/>
    <col min="5374" max="5374" width="13.5546875" style="375" customWidth="1"/>
    <col min="5375" max="5375" width="1" style="375" customWidth="1"/>
    <col min="5376" max="5376" width="13.5546875" style="375" customWidth="1"/>
    <col min="5377" max="5377" width="1" style="375" customWidth="1"/>
    <col min="5378" max="5378" width="13.5546875" style="375" customWidth="1"/>
    <col min="5379" max="5379" width="1" style="375" customWidth="1"/>
    <col min="5380" max="5380" width="13.5546875" style="375" customWidth="1"/>
    <col min="5381" max="5381" width="0.5546875" style="375" customWidth="1"/>
    <col min="5382" max="5626" width="12.5546875" style="375"/>
    <col min="5627" max="5627" width="56" style="375" customWidth="1"/>
    <col min="5628" max="5628" width="8.44140625" style="375" bestFit="1" customWidth="1"/>
    <col min="5629" max="5629" width="1" style="375" customWidth="1"/>
    <col min="5630" max="5630" width="13.5546875" style="375" customWidth="1"/>
    <col min="5631" max="5631" width="1" style="375" customWidth="1"/>
    <col min="5632" max="5632" width="13.5546875" style="375" customWidth="1"/>
    <col min="5633" max="5633" width="1" style="375" customWidth="1"/>
    <col min="5634" max="5634" width="13.5546875" style="375" customWidth="1"/>
    <col min="5635" max="5635" width="1" style="375" customWidth="1"/>
    <col min="5636" max="5636" width="13.5546875" style="375" customWidth="1"/>
    <col min="5637" max="5637" width="0.5546875" style="375" customWidth="1"/>
    <col min="5638" max="5882" width="12.5546875" style="375"/>
    <col min="5883" max="5883" width="56" style="375" customWidth="1"/>
    <col min="5884" max="5884" width="8.44140625" style="375" bestFit="1" customWidth="1"/>
    <col min="5885" max="5885" width="1" style="375" customWidth="1"/>
    <col min="5886" max="5886" width="13.5546875" style="375" customWidth="1"/>
    <col min="5887" max="5887" width="1" style="375" customWidth="1"/>
    <col min="5888" max="5888" width="13.5546875" style="375" customWidth="1"/>
    <col min="5889" max="5889" width="1" style="375" customWidth="1"/>
    <col min="5890" max="5890" width="13.5546875" style="375" customWidth="1"/>
    <col min="5891" max="5891" width="1" style="375" customWidth="1"/>
    <col min="5892" max="5892" width="13.5546875" style="375" customWidth="1"/>
    <col min="5893" max="5893" width="0.5546875" style="375" customWidth="1"/>
    <col min="5894" max="6138" width="12.5546875" style="375"/>
    <col min="6139" max="6139" width="56" style="375" customWidth="1"/>
    <col min="6140" max="6140" width="8.44140625" style="375" bestFit="1" customWidth="1"/>
    <col min="6141" max="6141" width="1" style="375" customWidth="1"/>
    <col min="6142" max="6142" width="13.5546875" style="375" customWidth="1"/>
    <col min="6143" max="6143" width="1" style="375" customWidth="1"/>
    <col min="6144" max="6144" width="13.5546875" style="375" customWidth="1"/>
    <col min="6145" max="6145" width="1" style="375" customWidth="1"/>
    <col min="6146" max="6146" width="13.5546875" style="375" customWidth="1"/>
    <col min="6147" max="6147" width="1" style="375" customWidth="1"/>
    <col min="6148" max="6148" width="13.5546875" style="375" customWidth="1"/>
    <col min="6149" max="6149" width="0.5546875" style="375" customWidth="1"/>
    <col min="6150" max="6394" width="12.5546875" style="375"/>
    <col min="6395" max="6395" width="56" style="375" customWidth="1"/>
    <col min="6396" max="6396" width="8.44140625" style="375" bestFit="1" customWidth="1"/>
    <col min="6397" max="6397" width="1" style="375" customWidth="1"/>
    <col min="6398" max="6398" width="13.5546875" style="375" customWidth="1"/>
    <col min="6399" max="6399" width="1" style="375" customWidth="1"/>
    <col min="6400" max="6400" width="13.5546875" style="375" customWidth="1"/>
    <col min="6401" max="6401" width="1" style="375" customWidth="1"/>
    <col min="6402" max="6402" width="13.5546875" style="375" customWidth="1"/>
    <col min="6403" max="6403" width="1" style="375" customWidth="1"/>
    <col min="6404" max="6404" width="13.5546875" style="375" customWidth="1"/>
    <col min="6405" max="6405" width="0.5546875" style="375" customWidth="1"/>
    <col min="6406" max="6650" width="12.5546875" style="375"/>
    <col min="6651" max="6651" width="56" style="375" customWidth="1"/>
    <col min="6652" max="6652" width="8.44140625" style="375" bestFit="1" customWidth="1"/>
    <col min="6653" max="6653" width="1" style="375" customWidth="1"/>
    <col min="6654" max="6654" width="13.5546875" style="375" customWidth="1"/>
    <col min="6655" max="6655" width="1" style="375" customWidth="1"/>
    <col min="6656" max="6656" width="13.5546875" style="375" customWidth="1"/>
    <col min="6657" max="6657" width="1" style="375" customWidth="1"/>
    <col min="6658" max="6658" width="13.5546875" style="375" customWidth="1"/>
    <col min="6659" max="6659" width="1" style="375" customWidth="1"/>
    <col min="6660" max="6660" width="13.5546875" style="375" customWidth="1"/>
    <col min="6661" max="6661" width="0.5546875" style="375" customWidth="1"/>
    <col min="6662" max="6906" width="12.5546875" style="375"/>
    <col min="6907" max="6907" width="56" style="375" customWidth="1"/>
    <col min="6908" max="6908" width="8.44140625" style="375" bestFit="1" customWidth="1"/>
    <col min="6909" max="6909" width="1" style="375" customWidth="1"/>
    <col min="6910" max="6910" width="13.5546875" style="375" customWidth="1"/>
    <col min="6911" max="6911" width="1" style="375" customWidth="1"/>
    <col min="6912" max="6912" width="13.5546875" style="375" customWidth="1"/>
    <col min="6913" max="6913" width="1" style="375" customWidth="1"/>
    <col min="6914" max="6914" width="13.5546875" style="375" customWidth="1"/>
    <col min="6915" max="6915" width="1" style="375" customWidth="1"/>
    <col min="6916" max="6916" width="13.5546875" style="375" customWidth="1"/>
    <col min="6917" max="6917" width="0.5546875" style="375" customWidth="1"/>
    <col min="6918" max="7162" width="12.5546875" style="375"/>
    <col min="7163" max="7163" width="56" style="375" customWidth="1"/>
    <col min="7164" max="7164" width="8.44140625" style="375" bestFit="1" customWidth="1"/>
    <col min="7165" max="7165" width="1" style="375" customWidth="1"/>
    <col min="7166" max="7166" width="13.5546875" style="375" customWidth="1"/>
    <col min="7167" max="7167" width="1" style="375" customWidth="1"/>
    <col min="7168" max="7168" width="13.5546875" style="375" customWidth="1"/>
    <col min="7169" max="7169" width="1" style="375" customWidth="1"/>
    <col min="7170" max="7170" width="13.5546875" style="375" customWidth="1"/>
    <col min="7171" max="7171" width="1" style="375" customWidth="1"/>
    <col min="7172" max="7172" width="13.5546875" style="375" customWidth="1"/>
    <col min="7173" max="7173" width="0.5546875" style="375" customWidth="1"/>
    <col min="7174" max="7418" width="12.5546875" style="375"/>
    <col min="7419" max="7419" width="56" style="375" customWidth="1"/>
    <col min="7420" max="7420" width="8.44140625" style="375" bestFit="1" customWidth="1"/>
    <col min="7421" max="7421" width="1" style="375" customWidth="1"/>
    <col min="7422" max="7422" width="13.5546875" style="375" customWidth="1"/>
    <col min="7423" max="7423" width="1" style="375" customWidth="1"/>
    <col min="7424" max="7424" width="13.5546875" style="375" customWidth="1"/>
    <col min="7425" max="7425" width="1" style="375" customWidth="1"/>
    <col min="7426" max="7426" width="13.5546875" style="375" customWidth="1"/>
    <col min="7427" max="7427" width="1" style="375" customWidth="1"/>
    <col min="7428" max="7428" width="13.5546875" style="375" customWidth="1"/>
    <col min="7429" max="7429" width="0.5546875" style="375" customWidth="1"/>
    <col min="7430" max="7674" width="12.5546875" style="375"/>
    <col min="7675" max="7675" width="56" style="375" customWidth="1"/>
    <col min="7676" max="7676" width="8.44140625" style="375" bestFit="1" customWidth="1"/>
    <col min="7677" max="7677" width="1" style="375" customWidth="1"/>
    <col min="7678" max="7678" width="13.5546875" style="375" customWidth="1"/>
    <col min="7679" max="7679" width="1" style="375" customWidth="1"/>
    <col min="7680" max="7680" width="13.5546875" style="375" customWidth="1"/>
    <col min="7681" max="7681" width="1" style="375" customWidth="1"/>
    <col min="7682" max="7682" width="13.5546875" style="375" customWidth="1"/>
    <col min="7683" max="7683" width="1" style="375" customWidth="1"/>
    <col min="7684" max="7684" width="13.5546875" style="375" customWidth="1"/>
    <col min="7685" max="7685" width="0.5546875" style="375" customWidth="1"/>
    <col min="7686" max="7930" width="12.5546875" style="375"/>
    <col min="7931" max="7931" width="56" style="375" customWidth="1"/>
    <col min="7932" max="7932" width="8.44140625" style="375" bestFit="1" customWidth="1"/>
    <col min="7933" max="7933" width="1" style="375" customWidth="1"/>
    <col min="7934" max="7934" width="13.5546875" style="375" customWidth="1"/>
    <col min="7935" max="7935" width="1" style="375" customWidth="1"/>
    <col min="7936" max="7936" width="13.5546875" style="375" customWidth="1"/>
    <col min="7937" max="7937" width="1" style="375" customWidth="1"/>
    <col min="7938" max="7938" width="13.5546875" style="375" customWidth="1"/>
    <col min="7939" max="7939" width="1" style="375" customWidth="1"/>
    <col min="7940" max="7940" width="13.5546875" style="375" customWidth="1"/>
    <col min="7941" max="7941" width="0.5546875" style="375" customWidth="1"/>
    <col min="7942" max="8186" width="12.5546875" style="375"/>
    <col min="8187" max="8187" width="56" style="375" customWidth="1"/>
    <col min="8188" max="8188" width="8.44140625" style="375" bestFit="1" customWidth="1"/>
    <col min="8189" max="8189" width="1" style="375" customWidth="1"/>
    <col min="8190" max="8190" width="13.5546875" style="375" customWidth="1"/>
    <col min="8191" max="8191" width="1" style="375" customWidth="1"/>
    <col min="8192" max="8192" width="13.5546875" style="375" customWidth="1"/>
    <col min="8193" max="8193" width="1" style="375" customWidth="1"/>
    <col min="8194" max="8194" width="13.5546875" style="375" customWidth="1"/>
    <col min="8195" max="8195" width="1" style="375" customWidth="1"/>
    <col min="8196" max="8196" width="13.5546875" style="375" customWidth="1"/>
    <col min="8197" max="8197" width="0.5546875" style="375" customWidth="1"/>
    <col min="8198" max="8442" width="12.5546875" style="375"/>
    <col min="8443" max="8443" width="56" style="375" customWidth="1"/>
    <col min="8444" max="8444" width="8.44140625" style="375" bestFit="1" customWidth="1"/>
    <col min="8445" max="8445" width="1" style="375" customWidth="1"/>
    <col min="8446" max="8446" width="13.5546875" style="375" customWidth="1"/>
    <col min="8447" max="8447" width="1" style="375" customWidth="1"/>
    <col min="8448" max="8448" width="13.5546875" style="375" customWidth="1"/>
    <col min="8449" max="8449" width="1" style="375" customWidth="1"/>
    <col min="8450" max="8450" width="13.5546875" style="375" customWidth="1"/>
    <col min="8451" max="8451" width="1" style="375" customWidth="1"/>
    <col min="8452" max="8452" width="13.5546875" style="375" customWidth="1"/>
    <col min="8453" max="8453" width="0.5546875" style="375" customWidth="1"/>
    <col min="8454" max="8698" width="12.5546875" style="375"/>
    <col min="8699" max="8699" width="56" style="375" customWidth="1"/>
    <col min="8700" max="8700" width="8.44140625" style="375" bestFit="1" customWidth="1"/>
    <col min="8701" max="8701" width="1" style="375" customWidth="1"/>
    <col min="8702" max="8702" width="13.5546875" style="375" customWidth="1"/>
    <col min="8703" max="8703" width="1" style="375" customWidth="1"/>
    <col min="8704" max="8704" width="13.5546875" style="375" customWidth="1"/>
    <col min="8705" max="8705" width="1" style="375" customWidth="1"/>
    <col min="8706" max="8706" width="13.5546875" style="375" customWidth="1"/>
    <col min="8707" max="8707" width="1" style="375" customWidth="1"/>
    <col min="8708" max="8708" width="13.5546875" style="375" customWidth="1"/>
    <col min="8709" max="8709" width="0.5546875" style="375" customWidth="1"/>
    <col min="8710" max="8954" width="12.5546875" style="375"/>
    <col min="8955" max="8955" width="56" style="375" customWidth="1"/>
    <col min="8956" max="8956" width="8.44140625" style="375" bestFit="1" customWidth="1"/>
    <col min="8957" max="8957" width="1" style="375" customWidth="1"/>
    <col min="8958" max="8958" width="13.5546875" style="375" customWidth="1"/>
    <col min="8959" max="8959" width="1" style="375" customWidth="1"/>
    <col min="8960" max="8960" width="13.5546875" style="375" customWidth="1"/>
    <col min="8961" max="8961" width="1" style="375" customWidth="1"/>
    <col min="8962" max="8962" width="13.5546875" style="375" customWidth="1"/>
    <col min="8963" max="8963" width="1" style="375" customWidth="1"/>
    <col min="8964" max="8964" width="13.5546875" style="375" customWidth="1"/>
    <col min="8965" max="8965" width="0.5546875" style="375" customWidth="1"/>
    <col min="8966" max="9210" width="12.5546875" style="375"/>
    <col min="9211" max="9211" width="56" style="375" customWidth="1"/>
    <col min="9212" max="9212" width="8.44140625" style="375" bestFit="1" customWidth="1"/>
    <col min="9213" max="9213" width="1" style="375" customWidth="1"/>
    <col min="9214" max="9214" width="13.5546875" style="375" customWidth="1"/>
    <col min="9215" max="9215" width="1" style="375" customWidth="1"/>
    <col min="9216" max="9216" width="13.5546875" style="375" customWidth="1"/>
    <col min="9217" max="9217" width="1" style="375" customWidth="1"/>
    <col min="9218" max="9218" width="13.5546875" style="375" customWidth="1"/>
    <col min="9219" max="9219" width="1" style="375" customWidth="1"/>
    <col min="9220" max="9220" width="13.5546875" style="375" customWidth="1"/>
    <col min="9221" max="9221" width="0.5546875" style="375" customWidth="1"/>
    <col min="9222" max="9466" width="12.5546875" style="375"/>
    <col min="9467" max="9467" width="56" style="375" customWidth="1"/>
    <col min="9468" max="9468" width="8.44140625" style="375" bestFit="1" customWidth="1"/>
    <col min="9469" max="9469" width="1" style="375" customWidth="1"/>
    <col min="9470" max="9470" width="13.5546875" style="375" customWidth="1"/>
    <col min="9471" max="9471" width="1" style="375" customWidth="1"/>
    <col min="9472" max="9472" width="13.5546875" style="375" customWidth="1"/>
    <col min="9473" max="9473" width="1" style="375" customWidth="1"/>
    <col min="9474" max="9474" width="13.5546875" style="375" customWidth="1"/>
    <col min="9475" max="9475" width="1" style="375" customWidth="1"/>
    <col min="9476" max="9476" width="13.5546875" style="375" customWidth="1"/>
    <col min="9477" max="9477" width="0.5546875" style="375" customWidth="1"/>
    <col min="9478" max="9722" width="12.5546875" style="375"/>
    <col min="9723" max="9723" width="56" style="375" customWidth="1"/>
    <col min="9724" max="9724" width="8.44140625" style="375" bestFit="1" customWidth="1"/>
    <col min="9725" max="9725" width="1" style="375" customWidth="1"/>
    <col min="9726" max="9726" width="13.5546875" style="375" customWidth="1"/>
    <col min="9727" max="9727" width="1" style="375" customWidth="1"/>
    <col min="9728" max="9728" width="13.5546875" style="375" customWidth="1"/>
    <col min="9729" max="9729" width="1" style="375" customWidth="1"/>
    <col min="9730" max="9730" width="13.5546875" style="375" customWidth="1"/>
    <col min="9731" max="9731" width="1" style="375" customWidth="1"/>
    <col min="9732" max="9732" width="13.5546875" style="375" customWidth="1"/>
    <col min="9733" max="9733" width="0.5546875" style="375" customWidth="1"/>
    <col min="9734" max="9978" width="12.5546875" style="375"/>
    <col min="9979" max="9979" width="56" style="375" customWidth="1"/>
    <col min="9980" max="9980" width="8.44140625" style="375" bestFit="1" customWidth="1"/>
    <col min="9981" max="9981" width="1" style="375" customWidth="1"/>
    <col min="9982" max="9982" width="13.5546875" style="375" customWidth="1"/>
    <col min="9983" max="9983" width="1" style="375" customWidth="1"/>
    <col min="9984" max="9984" width="13.5546875" style="375" customWidth="1"/>
    <col min="9985" max="9985" width="1" style="375" customWidth="1"/>
    <col min="9986" max="9986" width="13.5546875" style="375" customWidth="1"/>
    <col min="9987" max="9987" width="1" style="375" customWidth="1"/>
    <col min="9988" max="9988" width="13.5546875" style="375" customWidth="1"/>
    <col min="9989" max="9989" width="0.5546875" style="375" customWidth="1"/>
    <col min="9990" max="10234" width="12.5546875" style="375"/>
    <col min="10235" max="10235" width="56" style="375" customWidth="1"/>
    <col min="10236" max="10236" width="8.44140625" style="375" bestFit="1" customWidth="1"/>
    <col min="10237" max="10237" width="1" style="375" customWidth="1"/>
    <col min="10238" max="10238" width="13.5546875" style="375" customWidth="1"/>
    <col min="10239" max="10239" width="1" style="375" customWidth="1"/>
    <col min="10240" max="10240" width="13.5546875" style="375" customWidth="1"/>
    <col min="10241" max="10241" width="1" style="375" customWidth="1"/>
    <col min="10242" max="10242" width="13.5546875" style="375" customWidth="1"/>
    <col min="10243" max="10243" width="1" style="375" customWidth="1"/>
    <col min="10244" max="10244" width="13.5546875" style="375" customWidth="1"/>
    <col min="10245" max="10245" width="0.5546875" style="375" customWidth="1"/>
    <col min="10246" max="10490" width="12.5546875" style="375"/>
    <col min="10491" max="10491" width="56" style="375" customWidth="1"/>
    <col min="10492" max="10492" width="8.44140625" style="375" bestFit="1" customWidth="1"/>
    <col min="10493" max="10493" width="1" style="375" customWidth="1"/>
    <col min="10494" max="10494" width="13.5546875" style="375" customWidth="1"/>
    <col min="10495" max="10495" width="1" style="375" customWidth="1"/>
    <col min="10496" max="10496" width="13.5546875" style="375" customWidth="1"/>
    <col min="10497" max="10497" width="1" style="375" customWidth="1"/>
    <col min="10498" max="10498" width="13.5546875" style="375" customWidth="1"/>
    <col min="10499" max="10499" width="1" style="375" customWidth="1"/>
    <col min="10500" max="10500" width="13.5546875" style="375" customWidth="1"/>
    <col min="10501" max="10501" width="0.5546875" style="375" customWidth="1"/>
    <col min="10502" max="10746" width="12.5546875" style="375"/>
    <col min="10747" max="10747" width="56" style="375" customWidth="1"/>
    <col min="10748" max="10748" width="8.44140625" style="375" bestFit="1" customWidth="1"/>
    <col min="10749" max="10749" width="1" style="375" customWidth="1"/>
    <col min="10750" max="10750" width="13.5546875" style="375" customWidth="1"/>
    <col min="10751" max="10751" width="1" style="375" customWidth="1"/>
    <col min="10752" max="10752" width="13.5546875" style="375" customWidth="1"/>
    <col min="10753" max="10753" width="1" style="375" customWidth="1"/>
    <col min="10754" max="10754" width="13.5546875" style="375" customWidth="1"/>
    <col min="10755" max="10755" width="1" style="375" customWidth="1"/>
    <col min="10756" max="10756" width="13.5546875" style="375" customWidth="1"/>
    <col min="10757" max="10757" width="0.5546875" style="375" customWidth="1"/>
    <col min="10758" max="11002" width="12.5546875" style="375"/>
    <col min="11003" max="11003" width="56" style="375" customWidth="1"/>
    <col min="11004" max="11004" width="8.44140625" style="375" bestFit="1" customWidth="1"/>
    <col min="11005" max="11005" width="1" style="375" customWidth="1"/>
    <col min="11006" max="11006" width="13.5546875" style="375" customWidth="1"/>
    <col min="11007" max="11007" width="1" style="375" customWidth="1"/>
    <col min="11008" max="11008" width="13.5546875" style="375" customWidth="1"/>
    <col min="11009" max="11009" width="1" style="375" customWidth="1"/>
    <col min="11010" max="11010" width="13.5546875" style="375" customWidth="1"/>
    <col min="11011" max="11011" width="1" style="375" customWidth="1"/>
    <col min="11012" max="11012" width="13.5546875" style="375" customWidth="1"/>
    <col min="11013" max="11013" width="0.5546875" style="375" customWidth="1"/>
    <col min="11014" max="11258" width="12.5546875" style="375"/>
    <col min="11259" max="11259" width="56" style="375" customWidth="1"/>
    <col min="11260" max="11260" width="8.44140625" style="375" bestFit="1" customWidth="1"/>
    <col min="11261" max="11261" width="1" style="375" customWidth="1"/>
    <col min="11262" max="11262" width="13.5546875" style="375" customWidth="1"/>
    <col min="11263" max="11263" width="1" style="375" customWidth="1"/>
    <col min="11264" max="11264" width="13.5546875" style="375" customWidth="1"/>
    <col min="11265" max="11265" width="1" style="375" customWidth="1"/>
    <col min="11266" max="11266" width="13.5546875" style="375" customWidth="1"/>
    <col min="11267" max="11267" width="1" style="375" customWidth="1"/>
    <col min="11268" max="11268" width="13.5546875" style="375" customWidth="1"/>
    <col min="11269" max="11269" width="0.5546875" style="375" customWidth="1"/>
    <col min="11270" max="11514" width="12.5546875" style="375"/>
    <col min="11515" max="11515" width="56" style="375" customWidth="1"/>
    <col min="11516" max="11516" width="8.44140625" style="375" bestFit="1" customWidth="1"/>
    <col min="11517" max="11517" width="1" style="375" customWidth="1"/>
    <col min="11518" max="11518" width="13.5546875" style="375" customWidth="1"/>
    <col min="11519" max="11519" width="1" style="375" customWidth="1"/>
    <col min="11520" max="11520" width="13.5546875" style="375" customWidth="1"/>
    <col min="11521" max="11521" width="1" style="375" customWidth="1"/>
    <col min="11522" max="11522" width="13.5546875" style="375" customWidth="1"/>
    <col min="11523" max="11523" width="1" style="375" customWidth="1"/>
    <col min="11524" max="11524" width="13.5546875" style="375" customWidth="1"/>
    <col min="11525" max="11525" width="0.5546875" style="375" customWidth="1"/>
    <col min="11526" max="11770" width="12.5546875" style="375"/>
    <col min="11771" max="11771" width="56" style="375" customWidth="1"/>
    <col min="11772" max="11772" width="8.44140625" style="375" bestFit="1" customWidth="1"/>
    <col min="11773" max="11773" width="1" style="375" customWidth="1"/>
    <col min="11774" max="11774" width="13.5546875" style="375" customWidth="1"/>
    <col min="11775" max="11775" width="1" style="375" customWidth="1"/>
    <col min="11776" max="11776" width="13.5546875" style="375" customWidth="1"/>
    <col min="11777" max="11777" width="1" style="375" customWidth="1"/>
    <col min="11778" max="11778" width="13.5546875" style="375" customWidth="1"/>
    <col min="11779" max="11779" width="1" style="375" customWidth="1"/>
    <col min="11780" max="11780" width="13.5546875" style="375" customWidth="1"/>
    <col min="11781" max="11781" width="0.5546875" style="375" customWidth="1"/>
    <col min="11782" max="12026" width="12.5546875" style="375"/>
    <col min="12027" max="12027" width="56" style="375" customWidth="1"/>
    <col min="12028" max="12028" width="8.44140625" style="375" bestFit="1" customWidth="1"/>
    <col min="12029" max="12029" width="1" style="375" customWidth="1"/>
    <col min="12030" max="12030" width="13.5546875" style="375" customWidth="1"/>
    <col min="12031" max="12031" width="1" style="375" customWidth="1"/>
    <col min="12032" max="12032" width="13.5546875" style="375" customWidth="1"/>
    <col min="12033" max="12033" width="1" style="375" customWidth="1"/>
    <col min="12034" max="12034" width="13.5546875" style="375" customWidth="1"/>
    <col min="12035" max="12035" width="1" style="375" customWidth="1"/>
    <col min="12036" max="12036" width="13.5546875" style="375" customWidth="1"/>
    <col min="12037" max="12037" width="0.5546875" style="375" customWidth="1"/>
    <col min="12038" max="12282" width="12.5546875" style="375"/>
    <col min="12283" max="12283" width="56" style="375" customWidth="1"/>
    <col min="12284" max="12284" width="8.44140625" style="375" bestFit="1" customWidth="1"/>
    <col min="12285" max="12285" width="1" style="375" customWidth="1"/>
    <col min="12286" max="12286" width="13.5546875" style="375" customWidth="1"/>
    <col min="12287" max="12287" width="1" style="375" customWidth="1"/>
    <col min="12288" max="12288" width="13.5546875" style="375" customWidth="1"/>
    <col min="12289" max="12289" width="1" style="375" customWidth="1"/>
    <col min="12290" max="12290" width="13.5546875" style="375" customWidth="1"/>
    <col min="12291" max="12291" width="1" style="375" customWidth="1"/>
    <col min="12292" max="12292" width="13.5546875" style="375" customWidth="1"/>
    <col min="12293" max="12293" width="0.5546875" style="375" customWidth="1"/>
    <col min="12294" max="12538" width="12.5546875" style="375"/>
    <col min="12539" max="12539" width="56" style="375" customWidth="1"/>
    <col min="12540" max="12540" width="8.44140625" style="375" bestFit="1" customWidth="1"/>
    <col min="12541" max="12541" width="1" style="375" customWidth="1"/>
    <col min="12542" max="12542" width="13.5546875" style="375" customWidth="1"/>
    <col min="12543" max="12543" width="1" style="375" customWidth="1"/>
    <col min="12544" max="12544" width="13.5546875" style="375" customWidth="1"/>
    <col min="12545" max="12545" width="1" style="375" customWidth="1"/>
    <col min="12546" max="12546" width="13.5546875" style="375" customWidth="1"/>
    <col min="12547" max="12547" width="1" style="375" customWidth="1"/>
    <col min="12548" max="12548" width="13.5546875" style="375" customWidth="1"/>
    <col min="12549" max="12549" width="0.5546875" style="375" customWidth="1"/>
    <col min="12550" max="12794" width="12.5546875" style="375"/>
    <col min="12795" max="12795" width="56" style="375" customWidth="1"/>
    <col min="12796" max="12796" width="8.44140625" style="375" bestFit="1" customWidth="1"/>
    <col min="12797" max="12797" width="1" style="375" customWidth="1"/>
    <col min="12798" max="12798" width="13.5546875" style="375" customWidth="1"/>
    <col min="12799" max="12799" width="1" style="375" customWidth="1"/>
    <col min="12800" max="12800" width="13.5546875" style="375" customWidth="1"/>
    <col min="12801" max="12801" width="1" style="375" customWidth="1"/>
    <col min="12802" max="12802" width="13.5546875" style="375" customWidth="1"/>
    <col min="12803" max="12803" width="1" style="375" customWidth="1"/>
    <col min="12804" max="12804" width="13.5546875" style="375" customWidth="1"/>
    <col min="12805" max="12805" width="0.5546875" style="375" customWidth="1"/>
    <col min="12806" max="13050" width="12.5546875" style="375"/>
    <col min="13051" max="13051" width="56" style="375" customWidth="1"/>
    <col min="13052" max="13052" width="8.44140625" style="375" bestFit="1" customWidth="1"/>
    <col min="13053" max="13053" width="1" style="375" customWidth="1"/>
    <col min="13054" max="13054" width="13.5546875" style="375" customWidth="1"/>
    <col min="13055" max="13055" width="1" style="375" customWidth="1"/>
    <col min="13056" max="13056" width="13.5546875" style="375" customWidth="1"/>
    <col min="13057" max="13057" width="1" style="375" customWidth="1"/>
    <col min="13058" max="13058" width="13.5546875" style="375" customWidth="1"/>
    <col min="13059" max="13059" width="1" style="375" customWidth="1"/>
    <col min="13060" max="13060" width="13.5546875" style="375" customWidth="1"/>
    <col min="13061" max="13061" width="0.5546875" style="375" customWidth="1"/>
    <col min="13062" max="13306" width="12.5546875" style="375"/>
    <col min="13307" max="13307" width="56" style="375" customWidth="1"/>
    <col min="13308" max="13308" width="8.44140625" style="375" bestFit="1" customWidth="1"/>
    <col min="13309" max="13309" width="1" style="375" customWidth="1"/>
    <col min="13310" max="13310" width="13.5546875" style="375" customWidth="1"/>
    <col min="13311" max="13311" width="1" style="375" customWidth="1"/>
    <col min="13312" max="13312" width="13.5546875" style="375" customWidth="1"/>
    <col min="13313" max="13313" width="1" style="375" customWidth="1"/>
    <col min="13314" max="13314" width="13.5546875" style="375" customWidth="1"/>
    <col min="13315" max="13315" width="1" style="375" customWidth="1"/>
    <col min="13316" max="13316" width="13.5546875" style="375" customWidth="1"/>
    <col min="13317" max="13317" width="0.5546875" style="375" customWidth="1"/>
    <col min="13318" max="13562" width="12.5546875" style="375"/>
    <col min="13563" max="13563" width="56" style="375" customWidth="1"/>
    <col min="13564" max="13564" width="8.44140625" style="375" bestFit="1" customWidth="1"/>
    <col min="13565" max="13565" width="1" style="375" customWidth="1"/>
    <col min="13566" max="13566" width="13.5546875" style="375" customWidth="1"/>
    <col min="13567" max="13567" width="1" style="375" customWidth="1"/>
    <col min="13568" max="13568" width="13.5546875" style="375" customWidth="1"/>
    <col min="13569" max="13569" width="1" style="375" customWidth="1"/>
    <col min="13570" max="13570" width="13.5546875" style="375" customWidth="1"/>
    <col min="13571" max="13571" width="1" style="375" customWidth="1"/>
    <col min="13572" max="13572" width="13.5546875" style="375" customWidth="1"/>
    <col min="13573" max="13573" width="0.5546875" style="375" customWidth="1"/>
    <col min="13574" max="13818" width="12.5546875" style="375"/>
    <col min="13819" max="13819" width="56" style="375" customWidth="1"/>
    <col min="13820" max="13820" width="8.44140625" style="375" bestFit="1" customWidth="1"/>
    <col min="13821" max="13821" width="1" style="375" customWidth="1"/>
    <col min="13822" max="13822" width="13.5546875" style="375" customWidth="1"/>
    <col min="13823" max="13823" width="1" style="375" customWidth="1"/>
    <col min="13824" max="13824" width="13.5546875" style="375" customWidth="1"/>
    <col min="13825" max="13825" width="1" style="375" customWidth="1"/>
    <col min="13826" max="13826" width="13.5546875" style="375" customWidth="1"/>
    <col min="13827" max="13827" width="1" style="375" customWidth="1"/>
    <col min="13828" max="13828" width="13.5546875" style="375" customWidth="1"/>
    <col min="13829" max="13829" width="0.5546875" style="375" customWidth="1"/>
    <col min="13830" max="14074" width="12.5546875" style="375"/>
    <col min="14075" max="14075" width="56" style="375" customWidth="1"/>
    <col min="14076" max="14076" width="8.44140625" style="375" bestFit="1" customWidth="1"/>
    <col min="14077" max="14077" width="1" style="375" customWidth="1"/>
    <col min="14078" max="14078" width="13.5546875" style="375" customWidth="1"/>
    <col min="14079" max="14079" width="1" style="375" customWidth="1"/>
    <col min="14080" max="14080" width="13.5546875" style="375" customWidth="1"/>
    <col min="14081" max="14081" width="1" style="375" customWidth="1"/>
    <col min="14082" max="14082" width="13.5546875" style="375" customWidth="1"/>
    <col min="14083" max="14083" width="1" style="375" customWidth="1"/>
    <col min="14084" max="14084" width="13.5546875" style="375" customWidth="1"/>
    <col min="14085" max="14085" width="0.5546875" style="375" customWidth="1"/>
    <col min="14086" max="14330" width="12.5546875" style="375"/>
    <col min="14331" max="14331" width="56" style="375" customWidth="1"/>
    <col min="14332" max="14332" width="8.44140625" style="375" bestFit="1" customWidth="1"/>
    <col min="14333" max="14333" width="1" style="375" customWidth="1"/>
    <col min="14334" max="14334" width="13.5546875" style="375" customWidth="1"/>
    <col min="14335" max="14335" width="1" style="375" customWidth="1"/>
    <col min="14336" max="14336" width="13.5546875" style="375" customWidth="1"/>
    <col min="14337" max="14337" width="1" style="375" customWidth="1"/>
    <col min="14338" max="14338" width="13.5546875" style="375" customWidth="1"/>
    <col min="14339" max="14339" width="1" style="375" customWidth="1"/>
    <col min="14340" max="14340" width="13.5546875" style="375" customWidth="1"/>
    <col min="14341" max="14341" width="0.5546875" style="375" customWidth="1"/>
    <col min="14342" max="14586" width="12.5546875" style="375"/>
    <col min="14587" max="14587" width="56" style="375" customWidth="1"/>
    <col min="14588" max="14588" width="8.44140625" style="375" bestFit="1" customWidth="1"/>
    <col min="14589" max="14589" width="1" style="375" customWidth="1"/>
    <col min="14590" max="14590" width="13.5546875" style="375" customWidth="1"/>
    <col min="14591" max="14591" width="1" style="375" customWidth="1"/>
    <col min="14592" max="14592" width="13.5546875" style="375" customWidth="1"/>
    <col min="14593" max="14593" width="1" style="375" customWidth="1"/>
    <col min="14594" max="14594" width="13.5546875" style="375" customWidth="1"/>
    <col min="14595" max="14595" width="1" style="375" customWidth="1"/>
    <col min="14596" max="14596" width="13.5546875" style="375" customWidth="1"/>
    <col min="14597" max="14597" width="0.5546875" style="375" customWidth="1"/>
    <col min="14598" max="14842" width="12.5546875" style="375"/>
    <col min="14843" max="14843" width="56" style="375" customWidth="1"/>
    <col min="14844" max="14844" width="8.44140625" style="375" bestFit="1" customWidth="1"/>
    <col min="14845" max="14845" width="1" style="375" customWidth="1"/>
    <col min="14846" max="14846" width="13.5546875" style="375" customWidth="1"/>
    <col min="14847" max="14847" width="1" style="375" customWidth="1"/>
    <col min="14848" max="14848" width="13.5546875" style="375" customWidth="1"/>
    <col min="14849" max="14849" width="1" style="375" customWidth="1"/>
    <col min="14850" max="14850" width="13.5546875" style="375" customWidth="1"/>
    <col min="14851" max="14851" width="1" style="375" customWidth="1"/>
    <col min="14852" max="14852" width="13.5546875" style="375" customWidth="1"/>
    <col min="14853" max="14853" width="0.5546875" style="375" customWidth="1"/>
    <col min="14854" max="15098" width="12.5546875" style="375"/>
    <col min="15099" max="15099" width="56" style="375" customWidth="1"/>
    <col min="15100" max="15100" width="8.44140625" style="375" bestFit="1" customWidth="1"/>
    <col min="15101" max="15101" width="1" style="375" customWidth="1"/>
    <col min="15102" max="15102" width="13.5546875" style="375" customWidth="1"/>
    <col min="15103" max="15103" width="1" style="375" customWidth="1"/>
    <col min="15104" max="15104" width="13.5546875" style="375" customWidth="1"/>
    <col min="15105" max="15105" width="1" style="375" customWidth="1"/>
    <col min="15106" max="15106" width="13.5546875" style="375" customWidth="1"/>
    <col min="15107" max="15107" width="1" style="375" customWidth="1"/>
    <col min="15108" max="15108" width="13.5546875" style="375" customWidth="1"/>
    <col min="15109" max="15109" width="0.5546875" style="375" customWidth="1"/>
    <col min="15110" max="15354" width="12.5546875" style="375"/>
    <col min="15355" max="15355" width="56" style="375" customWidth="1"/>
    <col min="15356" max="15356" width="8.44140625" style="375" bestFit="1" customWidth="1"/>
    <col min="15357" max="15357" width="1" style="375" customWidth="1"/>
    <col min="15358" max="15358" width="13.5546875" style="375" customWidth="1"/>
    <col min="15359" max="15359" width="1" style="375" customWidth="1"/>
    <col min="15360" max="15360" width="13.5546875" style="375" customWidth="1"/>
    <col min="15361" max="15361" width="1" style="375" customWidth="1"/>
    <col min="15362" max="15362" width="13.5546875" style="375" customWidth="1"/>
    <col min="15363" max="15363" width="1" style="375" customWidth="1"/>
    <col min="15364" max="15364" width="13.5546875" style="375" customWidth="1"/>
    <col min="15365" max="15365" width="0.5546875" style="375" customWidth="1"/>
    <col min="15366" max="15610" width="12.5546875" style="375"/>
    <col min="15611" max="15611" width="56" style="375" customWidth="1"/>
    <col min="15612" max="15612" width="8.44140625" style="375" bestFit="1" customWidth="1"/>
    <col min="15613" max="15613" width="1" style="375" customWidth="1"/>
    <col min="15614" max="15614" width="13.5546875" style="375" customWidth="1"/>
    <col min="15615" max="15615" width="1" style="375" customWidth="1"/>
    <col min="15616" max="15616" width="13.5546875" style="375" customWidth="1"/>
    <col min="15617" max="15617" width="1" style="375" customWidth="1"/>
    <col min="15618" max="15618" width="13.5546875" style="375" customWidth="1"/>
    <col min="15619" max="15619" width="1" style="375" customWidth="1"/>
    <col min="15620" max="15620" width="13.5546875" style="375" customWidth="1"/>
    <col min="15621" max="15621" width="0.5546875" style="375" customWidth="1"/>
    <col min="15622" max="15866" width="12.5546875" style="375"/>
    <col min="15867" max="15867" width="56" style="375" customWidth="1"/>
    <col min="15868" max="15868" width="8.44140625" style="375" bestFit="1" customWidth="1"/>
    <col min="15869" max="15869" width="1" style="375" customWidth="1"/>
    <col min="15870" max="15870" width="13.5546875" style="375" customWidth="1"/>
    <col min="15871" max="15871" width="1" style="375" customWidth="1"/>
    <col min="15872" max="15872" width="13.5546875" style="375" customWidth="1"/>
    <col min="15873" max="15873" width="1" style="375" customWidth="1"/>
    <col min="15874" max="15874" width="13.5546875" style="375" customWidth="1"/>
    <col min="15875" max="15875" width="1" style="375" customWidth="1"/>
    <col min="15876" max="15876" width="13.5546875" style="375" customWidth="1"/>
    <col min="15877" max="15877" width="0.5546875" style="375" customWidth="1"/>
    <col min="15878" max="16122" width="12.5546875" style="375"/>
    <col min="16123" max="16123" width="56" style="375" customWidth="1"/>
    <col min="16124" max="16124" width="8.44140625" style="375" bestFit="1" customWidth="1"/>
    <col min="16125" max="16125" width="1" style="375" customWidth="1"/>
    <col min="16126" max="16126" width="13.5546875" style="375" customWidth="1"/>
    <col min="16127" max="16127" width="1" style="375" customWidth="1"/>
    <col min="16128" max="16128" width="13.5546875" style="375" customWidth="1"/>
    <col min="16129" max="16129" width="1" style="375" customWidth="1"/>
    <col min="16130" max="16130" width="13.5546875" style="375" customWidth="1"/>
    <col min="16131" max="16131" width="1" style="375" customWidth="1"/>
    <col min="16132" max="16132" width="13.5546875" style="375" customWidth="1"/>
    <col min="16133" max="16133" width="0.5546875" style="375" customWidth="1"/>
    <col min="16134" max="16384" width="12.5546875" style="375"/>
  </cols>
  <sheetData>
    <row r="1" spans="1:10" ht="26.1" customHeight="1">
      <c r="A1" s="541" t="s">
        <v>0</v>
      </c>
      <c r="B1" s="541"/>
      <c r="C1" s="541"/>
      <c r="D1" s="541"/>
      <c r="E1" s="541"/>
      <c r="F1" s="541"/>
      <c r="G1" s="541"/>
      <c r="H1" s="541"/>
      <c r="I1" s="541"/>
      <c r="J1" s="541"/>
    </row>
    <row r="2" spans="1:10" ht="26.1" customHeight="1">
      <c r="A2" s="541" t="s">
        <v>82</v>
      </c>
      <c r="B2" s="541"/>
      <c r="C2" s="541"/>
      <c r="D2" s="541"/>
      <c r="E2" s="541"/>
      <c r="F2" s="541"/>
      <c r="G2" s="541"/>
      <c r="H2" s="541"/>
      <c r="I2" s="541"/>
      <c r="J2" s="541"/>
    </row>
    <row r="3" spans="1:10" ht="26.1" customHeight="1">
      <c r="A3" s="542" t="s">
        <v>83</v>
      </c>
      <c r="B3" s="541"/>
      <c r="C3" s="541"/>
      <c r="D3" s="541"/>
      <c r="E3" s="541"/>
      <c r="F3" s="541"/>
      <c r="G3" s="541"/>
      <c r="H3" s="541"/>
      <c r="I3" s="541"/>
      <c r="J3" s="541"/>
    </row>
    <row r="4" spans="1:10" ht="26.1" customHeight="1">
      <c r="A4" s="543" t="s">
        <v>63</v>
      </c>
      <c r="B4" s="543"/>
      <c r="C4" s="543"/>
      <c r="D4" s="543"/>
      <c r="E4" s="543"/>
      <c r="F4" s="543"/>
      <c r="G4" s="543"/>
      <c r="H4" s="543"/>
      <c r="I4" s="543"/>
      <c r="J4" s="543"/>
    </row>
    <row r="5" spans="1:10" ht="9" customHeight="1">
      <c r="A5" s="376"/>
      <c r="B5" s="376"/>
      <c r="C5" s="376"/>
      <c r="D5" s="376"/>
      <c r="E5" s="376"/>
      <c r="F5" s="376"/>
      <c r="G5" s="376"/>
      <c r="H5" s="376"/>
      <c r="I5" s="376"/>
      <c r="J5" s="376"/>
    </row>
    <row r="6" spans="1:10" ht="22.05" customHeight="1">
      <c r="A6" s="377"/>
      <c r="B6" s="378" t="s">
        <v>3</v>
      </c>
      <c r="C6" s="379"/>
      <c r="D6" s="544" t="s">
        <v>4</v>
      </c>
      <c r="E6" s="544"/>
      <c r="F6" s="544"/>
      <c r="G6" s="379"/>
      <c r="H6" s="544" t="s">
        <v>5</v>
      </c>
      <c r="I6" s="544"/>
      <c r="J6" s="544"/>
    </row>
    <row r="7" spans="1:10" ht="22.05" customHeight="1">
      <c r="C7" s="378"/>
      <c r="D7" s="454" t="s">
        <v>6</v>
      </c>
      <c r="E7" s="455"/>
      <c r="F7" s="454" t="s">
        <v>7</v>
      </c>
      <c r="G7" s="455"/>
      <c r="H7" s="454" t="s">
        <v>6</v>
      </c>
      <c r="I7" s="455"/>
      <c r="J7" s="454" t="s">
        <v>7</v>
      </c>
    </row>
    <row r="8" spans="1:10" ht="22.05" customHeight="1">
      <c r="A8" s="404" t="s">
        <v>84</v>
      </c>
      <c r="B8" s="403">
        <v>31</v>
      </c>
      <c r="C8" s="456"/>
    </row>
    <row r="9" spans="1:10" ht="22.05" customHeight="1">
      <c r="A9" s="404" t="s">
        <v>85</v>
      </c>
      <c r="B9" s="403"/>
      <c r="C9" s="456"/>
      <c r="D9" s="457">
        <v>794192874</v>
      </c>
      <c r="E9" s="404"/>
      <c r="F9" s="457">
        <v>1150404032</v>
      </c>
      <c r="G9" s="404"/>
      <c r="H9" s="457">
        <v>359667872</v>
      </c>
      <c r="I9" s="404"/>
      <c r="J9" s="457">
        <v>604501386</v>
      </c>
    </row>
    <row r="10" spans="1:10" ht="22.05" customHeight="1">
      <c r="A10" s="404" t="s">
        <v>86</v>
      </c>
      <c r="B10" s="403"/>
      <c r="C10" s="456"/>
      <c r="D10" s="457">
        <v>81069107</v>
      </c>
      <c r="E10" s="404"/>
      <c r="F10" s="457">
        <v>65009734</v>
      </c>
      <c r="G10" s="404"/>
      <c r="H10" s="457">
        <v>78723835</v>
      </c>
      <c r="I10" s="404"/>
      <c r="J10" s="457">
        <v>62164922</v>
      </c>
    </row>
    <row r="11" spans="1:10" ht="22.05" customHeight="1">
      <c r="A11" s="404" t="s">
        <v>87</v>
      </c>
      <c r="B11" s="403"/>
      <c r="C11" s="456"/>
      <c r="D11" s="457">
        <v>947427056</v>
      </c>
      <c r="E11" s="404"/>
      <c r="F11" s="457">
        <v>672337928</v>
      </c>
      <c r="G11" s="404"/>
      <c r="H11" s="458">
        <v>0</v>
      </c>
      <c r="I11" s="404"/>
      <c r="J11" s="458">
        <v>0</v>
      </c>
    </row>
    <row r="12" spans="1:10" ht="22.05" customHeight="1">
      <c r="A12" s="404" t="s">
        <v>88</v>
      </c>
      <c r="B12" s="403"/>
      <c r="C12" s="456"/>
      <c r="D12" s="457">
        <v>65464506</v>
      </c>
      <c r="E12" s="404"/>
      <c r="F12" s="457">
        <v>67851447</v>
      </c>
      <c r="G12" s="404"/>
      <c r="H12" s="458">
        <v>0</v>
      </c>
      <c r="I12" s="404"/>
      <c r="J12" s="458">
        <v>0</v>
      </c>
    </row>
    <row r="13" spans="1:10" ht="22.05" customHeight="1">
      <c r="A13" s="404" t="s">
        <v>89</v>
      </c>
      <c r="B13" s="403"/>
      <c r="C13" s="456"/>
      <c r="D13" s="457">
        <v>38202253</v>
      </c>
      <c r="E13" s="404"/>
      <c r="F13" s="457">
        <v>31283678</v>
      </c>
      <c r="G13" s="404"/>
      <c r="H13" s="457">
        <v>33272057</v>
      </c>
      <c r="I13" s="404"/>
      <c r="J13" s="457">
        <v>29602020</v>
      </c>
    </row>
    <row r="14" spans="1:10" ht="22.05" customHeight="1">
      <c r="A14" s="404" t="s">
        <v>90</v>
      </c>
      <c r="B14" s="403">
        <v>32</v>
      </c>
      <c r="C14" s="456"/>
      <c r="D14" s="457">
        <v>323063742</v>
      </c>
      <c r="E14" s="404"/>
      <c r="F14" s="457">
        <v>187406010</v>
      </c>
      <c r="G14" s="404"/>
      <c r="H14" s="457">
        <v>53328774</v>
      </c>
      <c r="I14" s="404"/>
      <c r="J14" s="457">
        <v>25699893</v>
      </c>
    </row>
    <row r="15" spans="1:10" ht="22.05" customHeight="1">
      <c r="A15" s="404" t="s">
        <v>91</v>
      </c>
      <c r="D15" s="459">
        <f>SUM(D9:D14)</f>
        <v>2249419538</v>
      </c>
      <c r="E15" s="404"/>
      <c r="F15" s="459">
        <f>SUM(F9:F14)</f>
        <v>2174292829</v>
      </c>
      <c r="G15" s="404"/>
      <c r="H15" s="459">
        <f>SUM(H9:H14)</f>
        <v>524992538</v>
      </c>
      <c r="I15" s="404"/>
      <c r="J15" s="459">
        <f>SUM(J9:J14)</f>
        <v>721968221</v>
      </c>
    </row>
    <row r="16" spans="1:10" ht="22.05" customHeight="1">
      <c r="A16" s="460"/>
      <c r="D16" s="15"/>
      <c r="E16" s="404"/>
      <c r="F16" s="15"/>
      <c r="G16" s="404"/>
      <c r="H16" s="404"/>
      <c r="I16" s="404"/>
      <c r="J16" s="404"/>
    </row>
    <row r="17" spans="1:13" ht="22.05" customHeight="1">
      <c r="A17" s="404" t="s">
        <v>92</v>
      </c>
      <c r="D17" s="14"/>
      <c r="E17" s="404"/>
      <c r="F17" s="14"/>
      <c r="G17" s="404"/>
      <c r="H17" s="404"/>
      <c r="I17" s="404"/>
      <c r="J17" s="404"/>
    </row>
    <row r="18" spans="1:13" ht="22.05" customHeight="1">
      <c r="A18" s="404" t="s">
        <v>93</v>
      </c>
      <c r="D18" s="457">
        <v>557917346</v>
      </c>
      <c r="E18" s="404"/>
      <c r="F18" s="457">
        <v>799512535</v>
      </c>
      <c r="G18" s="404"/>
      <c r="H18" s="457">
        <v>240814705</v>
      </c>
      <c r="I18" s="404"/>
      <c r="J18" s="457">
        <v>425111258</v>
      </c>
    </row>
    <row r="19" spans="1:13" ht="22.05" customHeight="1">
      <c r="A19" s="404" t="s">
        <v>94</v>
      </c>
      <c r="D19" s="457">
        <v>52130590</v>
      </c>
      <c r="E19" s="404"/>
      <c r="F19" s="457">
        <v>42914534</v>
      </c>
      <c r="G19" s="404"/>
      <c r="H19" s="457">
        <v>52972968</v>
      </c>
      <c r="I19" s="404"/>
      <c r="J19" s="457">
        <v>43915361</v>
      </c>
    </row>
    <row r="20" spans="1:13" ht="22.05" customHeight="1">
      <c r="A20" s="461" t="s">
        <v>95</v>
      </c>
      <c r="D20" s="457">
        <v>734309646</v>
      </c>
      <c r="E20" s="404"/>
      <c r="F20" s="457">
        <v>618555883</v>
      </c>
      <c r="G20" s="404"/>
      <c r="H20" s="458">
        <v>0</v>
      </c>
      <c r="I20" s="404"/>
      <c r="J20" s="458">
        <v>0</v>
      </c>
    </row>
    <row r="21" spans="1:13" ht="22.05" customHeight="1">
      <c r="A21" s="404" t="s">
        <v>96</v>
      </c>
      <c r="D21" s="457">
        <v>62294258</v>
      </c>
      <c r="E21" s="404"/>
      <c r="F21" s="457">
        <v>64259067</v>
      </c>
      <c r="G21" s="404"/>
      <c r="H21" s="458">
        <v>0</v>
      </c>
      <c r="I21" s="404"/>
      <c r="J21" s="458">
        <v>0</v>
      </c>
    </row>
    <row r="22" spans="1:13" ht="22.05" customHeight="1">
      <c r="A22" s="404" t="s">
        <v>97</v>
      </c>
      <c r="D22" s="457">
        <v>136950077</v>
      </c>
      <c r="E22" s="404"/>
      <c r="F22" s="457">
        <v>127717495</v>
      </c>
      <c r="G22" s="404"/>
      <c r="H22" s="457">
        <v>38667236</v>
      </c>
      <c r="I22" s="404"/>
      <c r="J22" s="457">
        <v>42939347</v>
      </c>
    </row>
    <row r="23" spans="1:13" ht="22.05" customHeight="1">
      <c r="A23" s="404" t="s">
        <v>98</v>
      </c>
      <c r="B23" s="403"/>
      <c r="D23" s="457">
        <v>512114694</v>
      </c>
      <c r="E23" s="404"/>
      <c r="F23" s="457">
        <v>501935294</v>
      </c>
      <c r="G23" s="404"/>
      <c r="H23" s="457">
        <v>183022905</v>
      </c>
      <c r="I23" s="404"/>
      <c r="J23" s="457">
        <v>181161358</v>
      </c>
    </row>
    <row r="24" spans="1:13" ht="22.05" customHeight="1">
      <c r="A24" s="404" t="s">
        <v>99</v>
      </c>
      <c r="D24" s="459">
        <f>SUM(D18:D23)</f>
        <v>2055716611</v>
      </c>
      <c r="E24" s="404"/>
      <c r="F24" s="459">
        <f>SUM(F18:F23)</f>
        <v>2154894808</v>
      </c>
      <c r="G24" s="404"/>
      <c r="H24" s="459">
        <f>SUM(H18:H23)</f>
        <v>515477814</v>
      </c>
      <c r="I24" s="404"/>
      <c r="J24" s="459">
        <f>SUM(J18:J23)</f>
        <v>693127324</v>
      </c>
      <c r="M24" s="24"/>
    </row>
    <row r="25" spans="1:13" ht="22.05" customHeight="1">
      <c r="B25" s="403"/>
      <c r="C25" s="456"/>
      <c r="D25" s="15"/>
      <c r="E25" s="404"/>
      <c r="F25" s="404"/>
      <c r="G25" s="404"/>
      <c r="H25" s="404"/>
      <c r="I25" s="404"/>
      <c r="J25" s="404"/>
    </row>
    <row r="26" spans="1:13" ht="22.05" customHeight="1">
      <c r="A26" s="407" t="s">
        <v>905</v>
      </c>
      <c r="D26" s="457">
        <f>D15-D24</f>
        <v>193702927</v>
      </c>
      <c r="E26" s="404"/>
      <c r="F26" s="457">
        <f>F15-F24</f>
        <v>19398021</v>
      </c>
      <c r="G26" s="404"/>
      <c r="H26" s="457">
        <f>H15-H24</f>
        <v>9514724</v>
      </c>
      <c r="I26" s="404"/>
      <c r="J26" s="457">
        <f>J15-J24</f>
        <v>28840897</v>
      </c>
      <c r="M26" s="24"/>
    </row>
    <row r="27" spans="1:13" ht="22.05" customHeight="1">
      <c r="A27" s="462" t="s">
        <v>100</v>
      </c>
      <c r="D27" s="457">
        <v>1336700</v>
      </c>
      <c r="E27" s="404"/>
      <c r="F27" s="457">
        <v>1208705</v>
      </c>
      <c r="G27" s="404"/>
      <c r="H27" s="457">
        <v>39864942</v>
      </c>
      <c r="I27" s="404"/>
      <c r="J27" s="457">
        <v>32371436</v>
      </c>
    </row>
    <row r="28" spans="1:13" ht="22.05" customHeight="1">
      <c r="A28" s="462" t="s">
        <v>101</v>
      </c>
      <c r="B28" s="403"/>
      <c r="D28" s="457">
        <v>-397496019</v>
      </c>
      <c r="E28" s="404"/>
      <c r="F28" s="457">
        <v>-311087287</v>
      </c>
      <c r="G28" s="404"/>
      <c r="H28" s="457">
        <v>-140900479</v>
      </c>
      <c r="I28" s="404"/>
      <c r="J28" s="457">
        <v>-92053360</v>
      </c>
    </row>
    <row r="29" spans="1:13" ht="22.05" customHeight="1">
      <c r="A29" s="463" t="s">
        <v>895</v>
      </c>
      <c r="B29" s="403"/>
      <c r="D29" s="464">
        <f>-CF!C18</f>
        <v>253322</v>
      </c>
      <c r="E29" s="404"/>
      <c r="F29" s="464">
        <v>84159</v>
      </c>
      <c r="G29" s="404"/>
      <c r="H29" s="501">
        <v>0</v>
      </c>
      <c r="I29" s="404"/>
      <c r="J29" s="464">
        <v>-62115</v>
      </c>
    </row>
    <row r="30" spans="1:13" ht="22.05" customHeight="1">
      <c r="A30" s="461" t="s">
        <v>103</v>
      </c>
      <c r="B30" s="403"/>
      <c r="D30" s="457">
        <f>SUM(D26:D29)</f>
        <v>-202203070</v>
      </c>
      <c r="E30" s="404"/>
      <c r="F30" s="457">
        <f>SUM(F26:F29)</f>
        <v>-290396402</v>
      </c>
      <c r="G30" s="404"/>
      <c r="H30" s="457">
        <f>SUM(H26:H29)</f>
        <v>-91520813</v>
      </c>
      <c r="I30" s="404"/>
      <c r="J30" s="457">
        <f>SUM(J26:J29)</f>
        <v>-30903142</v>
      </c>
    </row>
    <row r="31" spans="1:13" ht="22.05" customHeight="1">
      <c r="A31" s="404" t="s">
        <v>104</v>
      </c>
      <c r="B31" s="403">
        <v>24</v>
      </c>
      <c r="D31" s="464">
        <v>104005018</v>
      </c>
      <c r="E31" s="404"/>
      <c r="F31" s="464">
        <v>-34041705</v>
      </c>
      <c r="G31" s="404"/>
      <c r="H31" s="464">
        <v>6559337</v>
      </c>
      <c r="I31" s="404"/>
      <c r="J31" s="464">
        <v>1103850</v>
      </c>
    </row>
    <row r="32" spans="1:13" s="468" customFormat="1" ht="22.05" customHeight="1" thickBot="1">
      <c r="A32" s="465" t="s">
        <v>105</v>
      </c>
      <c r="B32" s="378"/>
      <c r="C32" s="466"/>
      <c r="D32" s="467">
        <f>D30-D31</f>
        <v>-306208088</v>
      </c>
      <c r="E32" s="404"/>
      <c r="F32" s="467">
        <f>F30-F31</f>
        <v>-256354697</v>
      </c>
      <c r="G32" s="404"/>
      <c r="H32" s="467">
        <f>H30-H31</f>
        <v>-98080150</v>
      </c>
      <c r="I32" s="404"/>
      <c r="J32" s="467">
        <f>J30-J31</f>
        <v>-32006992</v>
      </c>
    </row>
    <row r="33" spans="1:10" ht="22.05" customHeight="1" thickTop="1">
      <c r="A33" s="469"/>
      <c r="B33" s="403"/>
      <c r="C33" s="456"/>
      <c r="D33" s="15"/>
      <c r="E33" s="404"/>
      <c r="F33" s="15"/>
      <c r="G33" s="404"/>
      <c r="H33" s="404"/>
      <c r="I33" s="404"/>
      <c r="J33" s="404"/>
    </row>
    <row r="34" spans="1:10" ht="22.05" customHeight="1">
      <c r="A34" s="465" t="s">
        <v>106</v>
      </c>
      <c r="B34" s="403"/>
      <c r="C34" s="456"/>
      <c r="D34" s="404"/>
      <c r="E34" s="404"/>
      <c r="F34" s="404"/>
      <c r="G34" s="404"/>
      <c r="H34" s="404"/>
      <c r="I34" s="404"/>
      <c r="J34" s="404"/>
    </row>
    <row r="35" spans="1:10" ht="22.05" customHeight="1">
      <c r="A35" s="534" t="s">
        <v>909</v>
      </c>
      <c r="B35" s="403"/>
      <c r="C35" s="456"/>
      <c r="D35" s="404" t="s">
        <v>107</v>
      </c>
      <c r="E35" s="404"/>
      <c r="F35" s="404"/>
      <c r="G35" s="404"/>
      <c r="H35" s="404"/>
      <c r="I35" s="404"/>
      <c r="J35" s="404"/>
    </row>
    <row r="36" spans="1:10" ht="22.05" customHeight="1">
      <c r="A36" s="534" t="s">
        <v>910</v>
      </c>
      <c r="B36" s="403"/>
      <c r="C36" s="456"/>
      <c r="D36" s="404"/>
      <c r="E36" s="404"/>
      <c r="F36" s="404"/>
      <c r="G36" s="404"/>
      <c r="H36" s="404"/>
      <c r="I36" s="404"/>
      <c r="J36" s="404"/>
    </row>
    <row r="37" spans="1:10" ht="22.05" customHeight="1">
      <c r="A37" s="470" t="s">
        <v>896</v>
      </c>
      <c r="D37" s="375"/>
    </row>
    <row r="38" spans="1:10" ht="22.05" customHeight="1">
      <c r="A38" s="471" t="s">
        <v>108</v>
      </c>
      <c r="B38" s="485">
        <v>11.2</v>
      </c>
      <c r="C38" s="456"/>
      <c r="D38" s="457">
        <v>-134144960</v>
      </c>
      <c r="E38" s="15"/>
      <c r="F38" s="457">
        <v>30283349</v>
      </c>
      <c r="G38" s="15"/>
      <c r="H38" s="457">
        <v>-12311008</v>
      </c>
      <c r="I38" s="15"/>
      <c r="J38" s="457">
        <v>-6701958</v>
      </c>
    </row>
    <row r="39" spans="1:10" ht="22.05" customHeight="1">
      <c r="A39" s="470" t="s">
        <v>109</v>
      </c>
      <c r="B39" s="403">
        <v>14</v>
      </c>
      <c r="C39" s="456"/>
      <c r="D39" s="458">
        <v>0</v>
      </c>
      <c r="E39" s="15"/>
      <c r="F39" s="457">
        <v>845187952</v>
      </c>
      <c r="G39" s="15"/>
      <c r="H39" s="458">
        <v>0</v>
      </c>
      <c r="I39" s="15"/>
      <c r="J39" s="458">
        <v>0</v>
      </c>
    </row>
    <row r="40" spans="1:10" ht="22.05" customHeight="1">
      <c r="A40" s="470" t="s">
        <v>110</v>
      </c>
      <c r="B40" s="403"/>
      <c r="C40" s="456"/>
      <c r="D40" s="404"/>
      <c r="E40" s="404"/>
      <c r="F40" s="404"/>
      <c r="G40" s="404"/>
      <c r="H40" s="404"/>
      <c r="I40" s="404"/>
      <c r="J40" s="404"/>
    </row>
    <row r="41" spans="1:10" ht="22.05" customHeight="1">
      <c r="A41" s="471" t="s">
        <v>111</v>
      </c>
      <c r="B41" s="403"/>
      <c r="C41" s="456"/>
      <c r="D41" s="464">
        <v>-4547093</v>
      </c>
      <c r="E41" s="15"/>
      <c r="F41" s="464">
        <v>-661627</v>
      </c>
      <c r="G41" s="15"/>
      <c r="H41" s="464">
        <v>-2604444</v>
      </c>
      <c r="I41" s="15"/>
      <c r="J41" s="464">
        <v>-672079</v>
      </c>
    </row>
    <row r="42" spans="1:10" ht="22.05" customHeight="1">
      <c r="A42" s="472" t="s">
        <v>112</v>
      </c>
      <c r="B42" s="403"/>
      <c r="C42" s="456"/>
      <c r="D42" s="459">
        <f>SUM(D38:D41)</f>
        <v>-138692053</v>
      </c>
      <c r="E42" s="15"/>
      <c r="F42" s="459">
        <f>SUM(F38:F41)</f>
        <v>874809674</v>
      </c>
      <c r="G42" s="15"/>
      <c r="H42" s="459">
        <f>SUM(H38:H41)</f>
        <v>-14915452</v>
      </c>
      <c r="I42" s="15"/>
      <c r="J42" s="459">
        <f>SUM(J38:J41)</f>
        <v>-7374037</v>
      </c>
    </row>
    <row r="43" spans="1:10" ht="22.05" customHeight="1" thickBot="1">
      <c r="A43" s="473" t="s">
        <v>113</v>
      </c>
      <c r="B43" s="403"/>
      <c r="C43" s="456"/>
      <c r="D43" s="467">
        <f>SUM(D42,D32)</f>
        <v>-444900141</v>
      </c>
      <c r="E43" s="474"/>
      <c r="F43" s="467">
        <f>SUM(F42,F32)</f>
        <v>618454977</v>
      </c>
      <c r="G43" s="475"/>
      <c r="H43" s="467">
        <f>SUM(H42,H32)</f>
        <v>-112995602</v>
      </c>
      <c r="I43" s="474"/>
      <c r="J43" s="467">
        <f>SUM(J42,J32)</f>
        <v>-39381029</v>
      </c>
    </row>
    <row r="44" spans="1:10" ht="22.05" customHeight="1" thickTop="1">
      <c r="A44" s="473"/>
      <c r="B44" s="403"/>
      <c r="C44" s="456"/>
      <c r="D44" s="452"/>
      <c r="E44" s="474"/>
      <c r="F44" s="452"/>
      <c r="G44" s="475"/>
      <c r="H44" s="452"/>
      <c r="I44" s="474"/>
      <c r="J44" s="452"/>
    </row>
    <row r="45" spans="1:10" ht="22.05" customHeight="1">
      <c r="A45" s="473"/>
      <c r="B45" s="403"/>
      <c r="C45" s="456"/>
      <c r="D45" s="452"/>
      <c r="E45" s="474"/>
      <c r="F45" s="452"/>
      <c r="G45" s="475"/>
      <c r="H45" s="452"/>
      <c r="I45" s="474"/>
      <c r="J45" s="452"/>
    </row>
    <row r="46" spans="1:10" ht="22.05" customHeight="1">
      <c r="A46" s="473"/>
      <c r="B46" s="403"/>
      <c r="C46" s="456"/>
      <c r="D46" s="452"/>
      <c r="E46" s="474"/>
      <c r="F46" s="452"/>
      <c r="G46" s="475"/>
      <c r="H46" s="452"/>
      <c r="I46" s="474"/>
      <c r="J46" s="452"/>
    </row>
    <row r="47" spans="1:10" ht="22.05" customHeight="1">
      <c r="A47" s="473"/>
      <c r="B47" s="403"/>
      <c r="C47" s="456"/>
      <c r="D47" s="452"/>
      <c r="E47" s="474"/>
      <c r="F47" s="452"/>
      <c r="G47" s="475"/>
      <c r="H47" s="452"/>
      <c r="I47" s="474"/>
      <c r="J47" s="452"/>
    </row>
    <row r="48" spans="1:10" ht="22.05" customHeight="1">
      <c r="A48" s="473"/>
      <c r="B48" s="403"/>
      <c r="C48" s="456"/>
      <c r="D48" s="452"/>
      <c r="E48" s="474"/>
      <c r="F48" s="452"/>
      <c r="G48" s="475"/>
      <c r="H48" s="452"/>
      <c r="I48" s="474"/>
      <c r="J48" s="452"/>
    </row>
    <row r="49" spans="1:10" ht="22.05" customHeight="1">
      <c r="A49" s="473"/>
      <c r="B49" s="403"/>
      <c r="C49" s="456"/>
      <c r="D49" s="452"/>
      <c r="E49" s="474"/>
      <c r="F49" s="452"/>
      <c r="G49" s="475"/>
      <c r="H49" s="452"/>
      <c r="I49" s="474"/>
      <c r="J49" s="452"/>
    </row>
    <row r="50" spans="1:10" ht="22.05" customHeight="1">
      <c r="A50" s="469"/>
      <c r="B50" s="403"/>
      <c r="C50" s="456"/>
      <c r="D50" s="5"/>
      <c r="E50" s="452"/>
      <c r="F50" s="4"/>
      <c r="G50" s="452"/>
      <c r="H50" s="452"/>
      <c r="I50" s="452"/>
      <c r="J50" s="452"/>
    </row>
    <row r="51" spans="1:10" ht="22.05" customHeight="1">
      <c r="A51" s="469"/>
      <c r="B51" s="403"/>
      <c r="C51" s="456"/>
      <c r="D51" s="5"/>
      <c r="E51" s="452"/>
      <c r="F51" s="4"/>
      <c r="G51" s="452"/>
      <c r="H51" s="452"/>
      <c r="I51" s="452"/>
      <c r="J51" s="452"/>
    </row>
    <row r="52" spans="1:10" ht="26.1" customHeight="1">
      <c r="A52" s="541" t="s">
        <v>0</v>
      </c>
      <c r="B52" s="541"/>
      <c r="C52" s="541"/>
      <c r="D52" s="541"/>
      <c r="E52" s="541"/>
      <c r="F52" s="541"/>
      <c r="G52" s="541"/>
      <c r="H52" s="541"/>
      <c r="I52" s="541"/>
      <c r="J52" s="541"/>
    </row>
    <row r="53" spans="1:10" ht="26.1" customHeight="1">
      <c r="A53" s="541" t="s">
        <v>114</v>
      </c>
      <c r="B53" s="541"/>
      <c r="C53" s="541"/>
      <c r="D53" s="541"/>
      <c r="E53" s="541"/>
      <c r="F53" s="541"/>
      <c r="G53" s="541"/>
      <c r="H53" s="541"/>
      <c r="I53" s="541"/>
      <c r="J53" s="541"/>
    </row>
    <row r="54" spans="1:10" ht="26.1" customHeight="1">
      <c r="A54" s="542" t="s">
        <v>83</v>
      </c>
      <c r="B54" s="541"/>
      <c r="C54" s="541"/>
      <c r="D54" s="541"/>
      <c r="E54" s="541"/>
      <c r="F54" s="541"/>
      <c r="G54" s="541"/>
      <c r="H54" s="541"/>
      <c r="I54" s="541"/>
      <c r="J54" s="541"/>
    </row>
    <row r="55" spans="1:10" ht="26.1" customHeight="1">
      <c r="A55" s="543" t="s">
        <v>63</v>
      </c>
      <c r="B55" s="543"/>
      <c r="C55" s="543"/>
      <c r="D55" s="543"/>
      <c r="E55" s="543"/>
      <c r="F55" s="543"/>
      <c r="G55" s="543"/>
      <c r="H55" s="543"/>
      <c r="I55" s="543"/>
      <c r="J55" s="543"/>
    </row>
    <row r="56" spans="1:10" ht="9" customHeight="1">
      <c r="A56" s="469"/>
      <c r="B56" s="403"/>
      <c r="C56" s="456"/>
      <c r="D56" s="4"/>
      <c r="E56" s="452"/>
      <c r="F56" s="4"/>
      <c r="G56" s="452"/>
      <c r="H56" s="452"/>
      <c r="I56" s="452"/>
      <c r="J56" s="452"/>
    </row>
    <row r="57" spans="1:10" ht="22.05" customHeight="1">
      <c r="A57" s="469"/>
      <c r="B57" s="378" t="s">
        <v>3</v>
      </c>
      <c r="C57" s="379"/>
      <c r="D57" s="544" t="s">
        <v>4</v>
      </c>
      <c r="E57" s="544"/>
      <c r="F57" s="544"/>
      <c r="G57" s="379"/>
      <c r="H57" s="544" t="s">
        <v>5</v>
      </c>
      <c r="I57" s="544"/>
      <c r="J57" s="544"/>
    </row>
    <row r="58" spans="1:10" ht="22.05" customHeight="1">
      <c r="A58" s="469"/>
      <c r="C58" s="378"/>
      <c r="D58" s="454" t="s">
        <v>6</v>
      </c>
      <c r="E58" s="455"/>
      <c r="F58" s="454" t="s">
        <v>7</v>
      </c>
      <c r="G58" s="455"/>
      <c r="H58" s="454" t="s">
        <v>6</v>
      </c>
      <c r="I58" s="455"/>
      <c r="J58" s="454" t="s">
        <v>7</v>
      </c>
    </row>
    <row r="59" spans="1:10" ht="22.05" customHeight="1">
      <c r="A59" s="476" t="s">
        <v>115</v>
      </c>
      <c r="B59" s="403"/>
      <c r="C59" s="456"/>
      <c r="D59" s="4"/>
      <c r="E59" s="452"/>
      <c r="F59" s="452"/>
      <c r="G59" s="452"/>
      <c r="H59" s="452"/>
      <c r="I59" s="452"/>
      <c r="J59" s="452"/>
    </row>
    <row r="60" spans="1:10" ht="22.05" customHeight="1" thickBot="1">
      <c r="A60" s="445" t="s">
        <v>116</v>
      </c>
      <c r="B60" s="403"/>
      <c r="C60" s="456"/>
      <c r="D60" s="27">
        <v>-221598186</v>
      </c>
      <c r="E60" s="457"/>
      <c r="F60" s="27">
        <v>-199774418</v>
      </c>
      <c r="G60" s="457"/>
      <c r="H60" s="477">
        <f>+H32</f>
        <v>-98080150</v>
      </c>
      <c r="I60" s="457"/>
      <c r="J60" s="477">
        <v>-32006992</v>
      </c>
    </row>
    <row r="61" spans="1:10" ht="22.05" customHeight="1" thickTop="1">
      <c r="A61" s="445" t="s">
        <v>117</v>
      </c>
      <c r="B61" s="403"/>
      <c r="C61" s="456"/>
      <c r="D61" s="27">
        <v>-84609902</v>
      </c>
      <c r="E61" s="457"/>
      <c r="F61" s="27">
        <v>-56580279</v>
      </c>
      <c r="G61" s="457"/>
      <c r="H61" s="457"/>
      <c r="I61" s="457"/>
      <c r="J61" s="457"/>
    </row>
    <row r="62" spans="1:10" ht="22.05" customHeight="1" thickBot="1">
      <c r="A62" s="476"/>
      <c r="B62" s="403"/>
      <c r="C62" s="456"/>
      <c r="D62" s="25">
        <f>SUM(D60:D61)</f>
        <v>-306208088</v>
      </c>
      <c r="E62" s="457"/>
      <c r="F62" s="25">
        <f>SUM(F60:F61)</f>
        <v>-256354697</v>
      </c>
      <c r="G62" s="457"/>
      <c r="H62" s="457"/>
      <c r="I62" s="457"/>
      <c r="J62" s="457"/>
    </row>
    <row r="63" spans="1:10" ht="22.05" customHeight="1" thickTop="1">
      <c r="A63" s="445"/>
      <c r="B63" s="403"/>
      <c r="C63" s="456"/>
      <c r="D63" s="26"/>
      <c r="E63" s="478"/>
      <c r="F63" s="26"/>
      <c r="G63" s="478"/>
      <c r="H63" s="26"/>
      <c r="I63" s="478"/>
      <c r="J63" s="26"/>
    </row>
    <row r="64" spans="1:10" ht="22.05" customHeight="1">
      <c r="A64" s="476" t="s">
        <v>118</v>
      </c>
      <c r="B64" s="403"/>
      <c r="C64" s="456"/>
      <c r="D64" s="27"/>
      <c r="E64" s="457"/>
      <c r="F64" s="27"/>
      <c r="G64" s="457"/>
      <c r="H64" s="457"/>
      <c r="I64" s="457"/>
      <c r="J64" s="457"/>
    </row>
    <row r="65" spans="1:10" ht="22.05" customHeight="1" thickBot="1">
      <c r="A65" s="445" t="s">
        <v>116</v>
      </c>
      <c r="B65" s="403"/>
      <c r="C65" s="456"/>
      <c r="D65" s="27">
        <v>-341773666</v>
      </c>
      <c r="E65" s="457"/>
      <c r="F65" s="27">
        <v>469999115</v>
      </c>
      <c r="G65" s="457"/>
      <c r="H65" s="477">
        <f>+H43</f>
        <v>-112995602</v>
      </c>
      <c r="I65" s="457"/>
      <c r="J65" s="477">
        <v>-39381029</v>
      </c>
    </row>
    <row r="66" spans="1:10" ht="22.05" customHeight="1" thickTop="1">
      <c r="A66" s="445" t="s">
        <v>117</v>
      </c>
      <c r="B66" s="403"/>
      <c r="C66" s="456"/>
      <c r="D66" s="27">
        <v>-103126475</v>
      </c>
      <c r="E66" s="457"/>
      <c r="F66" s="27">
        <v>148455862</v>
      </c>
      <c r="G66" s="457"/>
      <c r="H66" s="457"/>
      <c r="I66" s="457"/>
      <c r="J66" s="457"/>
    </row>
    <row r="67" spans="1:10" ht="22.05" customHeight="1" thickBot="1">
      <c r="A67" s="476"/>
      <c r="B67" s="403"/>
      <c r="C67" s="456"/>
      <c r="D67" s="25">
        <f>SUM(D65:D66)</f>
        <v>-444900141</v>
      </c>
      <c r="E67" s="457"/>
      <c r="F67" s="25">
        <f>SUM(F65:F66)</f>
        <v>618454977</v>
      </c>
      <c r="G67" s="457"/>
      <c r="H67" s="457"/>
      <c r="I67" s="457"/>
      <c r="J67" s="457"/>
    </row>
    <row r="68" spans="1:10" ht="22.05" customHeight="1" thickTop="1">
      <c r="A68" s="445"/>
      <c r="B68" s="403"/>
      <c r="C68" s="456"/>
      <c r="D68" s="6"/>
      <c r="E68" s="479"/>
      <c r="F68" s="6"/>
      <c r="G68" s="479"/>
      <c r="H68" s="7"/>
      <c r="I68" s="479"/>
      <c r="J68" s="6"/>
    </row>
    <row r="69" spans="1:10" ht="22.05" customHeight="1" thickBot="1">
      <c r="A69" s="476" t="s">
        <v>119</v>
      </c>
      <c r="B69" s="403">
        <v>34</v>
      </c>
      <c r="C69" s="456"/>
      <c r="D69" s="28">
        <f>D60/BS!C117</f>
        <v>-0.20776208990834594</v>
      </c>
      <c r="E69" s="478"/>
      <c r="F69" s="28">
        <v>-0.18729999999999999</v>
      </c>
      <c r="G69" s="478"/>
      <c r="H69" s="28">
        <f>H60/BS!G117</f>
        <v>-9.1956244364401321E-2</v>
      </c>
      <c r="I69" s="478"/>
      <c r="J69" s="28">
        <v>-0.03</v>
      </c>
    </row>
    <row r="70" spans="1:10" ht="22.05" customHeight="1" thickTop="1">
      <c r="A70" s="476"/>
      <c r="B70" s="403"/>
      <c r="C70" s="456"/>
      <c r="D70" s="8"/>
      <c r="E70" s="479"/>
      <c r="F70" s="8"/>
      <c r="G70" s="479"/>
      <c r="H70" s="8"/>
      <c r="I70" s="479"/>
      <c r="J70" s="8"/>
    </row>
    <row r="71" spans="1:10" ht="22.05" customHeight="1">
      <c r="A71" s="476"/>
      <c r="B71" s="403"/>
      <c r="C71" s="456"/>
      <c r="D71" s="8"/>
      <c r="E71" s="479"/>
      <c r="F71" s="8"/>
      <c r="G71" s="479"/>
      <c r="H71" s="8"/>
      <c r="I71" s="479"/>
      <c r="J71" s="8"/>
    </row>
    <row r="72" spans="1:10" ht="22.05" customHeight="1">
      <c r="A72" s="476"/>
      <c r="B72" s="403"/>
      <c r="C72" s="456"/>
      <c r="D72" s="8"/>
      <c r="E72" s="479"/>
      <c r="F72" s="8"/>
      <c r="G72" s="479"/>
      <c r="H72" s="8"/>
      <c r="I72" s="479"/>
      <c r="J72" s="8"/>
    </row>
    <row r="73" spans="1:10" ht="22.05" customHeight="1">
      <c r="A73" s="476"/>
      <c r="B73" s="403"/>
      <c r="C73" s="456"/>
      <c r="D73" s="8"/>
      <c r="E73" s="479"/>
      <c r="F73" s="8"/>
      <c r="G73" s="479"/>
      <c r="H73" s="8"/>
      <c r="I73" s="479"/>
      <c r="J73" s="8"/>
    </row>
    <row r="74" spans="1:10" ht="22.05" customHeight="1">
      <c r="A74" s="476"/>
      <c r="B74" s="403"/>
      <c r="C74" s="456"/>
      <c r="D74" s="8"/>
      <c r="E74" s="479"/>
      <c r="F74" s="8"/>
      <c r="G74" s="479"/>
      <c r="H74" s="8"/>
      <c r="I74" s="479"/>
      <c r="J74" s="8"/>
    </row>
    <row r="75" spans="1:10" ht="22.05" customHeight="1">
      <c r="A75" s="476"/>
      <c r="B75" s="403"/>
      <c r="C75" s="456"/>
      <c r="D75" s="8"/>
      <c r="E75" s="479"/>
      <c r="F75" s="8"/>
      <c r="G75" s="479"/>
      <c r="H75" s="8"/>
      <c r="I75" s="479"/>
      <c r="J75" s="8"/>
    </row>
    <row r="76" spans="1:10" ht="22.05" customHeight="1">
      <c r="A76" s="476"/>
      <c r="B76" s="403"/>
      <c r="C76" s="456"/>
      <c r="D76" s="8"/>
      <c r="E76" s="479"/>
      <c r="F76" s="8"/>
      <c r="G76" s="479"/>
      <c r="H76" s="8"/>
      <c r="I76" s="479"/>
      <c r="J76" s="8"/>
    </row>
    <row r="77" spans="1:10" ht="22.05" customHeight="1">
      <c r="A77" s="445"/>
      <c r="B77" s="403"/>
      <c r="C77" s="456"/>
      <c r="D77" s="6"/>
      <c r="E77" s="479"/>
      <c r="F77" s="6"/>
      <c r="G77" s="479"/>
      <c r="H77" s="6"/>
      <c r="I77" s="479"/>
      <c r="J77" s="6"/>
    </row>
    <row r="78" spans="1:10" ht="22.05" customHeight="1">
      <c r="B78" s="403"/>
      <c r="C78" s="456"/>
      <c r="D78" s="6"/>
      <c r="E78" s="479"/>
      <c r="F78" s="6"/>
      <c r="G78" s="479"/>
      <c r="H78" s="6"/>
      <c r="I78" s="479"/>
      <c r="J78" s="6"/>
    </row>
    <row r="79" spans="1:10" ht="22.05" customHeight="1">
      <c r="A79" s="480" t="s">
        <v>31</v>
      </c>
    </row>
    <row r="98" spans="1:1" ht="22.05" customHeight="1">
      <c r="A98" s="375" t="s">
        <v>31</v>
      </c>
    </row>
  </sheetData>
  <mergeCells count="12">
    <mergeCell ref="A52:J52"/>
    <mergeCell ref="A53:J53"/>
    <mergeCell ref="A54:J54"/>
    <mergeCell ref="A55:J55"/>
    <mergeCell ref="D57:F57"/>
    <mergeCell ref="H57:J57"/>
    <mergeCell ref="A1:J1"/>
    <mergeCell ref="A2:J2"/>
    <mergeCell ref="A3:J3"/>
    <mergeCell ref="A4:J4"/>
    <mergeCell ref="D6:F6"/>
    <mergeCell ref="H6:J6"/>
  </mergeCells>
  <pageMargins left="0.8" right="0.4" top="1" bottom="0.5" header="0.6" footer="0.3"/>
  <pageSetup paperSize="9" scale="65" fitToWidth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N33"/>
  <sheetViews>
    <sheetView topLeftCell="A10" zoomScale="70" zoomScaleNormal="70" zoomScaleSheetLayoutView="78" workbookViewId="0">
      <selection activeCell="A7" sqref="A7"/>
    </sheetView>
  </sheetViews>
  <sheetFormatPr defaultColWidth="9.44140625" defaultRowHeight="24" customHeight="1"/>
  <cols>
    <col min="1" max="1" width="43.21875" style="445" customWidth="1"/>
    <col min="2" max="2" width="7.44140625" style="445" bestFit="1" customWidth="1"/>
    <col min="3" max="3" width="11.5546875" style="445" bestFit="1" customWidth="1"/>
    <col min="4" max="4" width="1" style="445" customWidth="1"/>
    <col min="5" max="5" width="9.5546875" style="445" bestFit="1" customWidth="1"/>
    <col min="6" max="6" width="1" style="445" customWidth="1"/>
    <col min="7" max="7" width="11.5546875" style="445" customWidth="1"/>
    <col min="8" max="8" width="1" style="445" customWidth="1"/>
    <col min="9" max="9" width="11.5546875" style="445" customWidth="1"/>
    <col min="10" max="10" width="1" style="445" customWidth="1"/>
    <col min="11" max="11" width="16.5546875" style="445" customWidth="1"/>
    <col min="12" max="13" width="1" style="445" customWidth="1"/>
    <col min="14" max="14" width="14.5546875" style="445" customWidth="1"/>
    <col min="15" max="16" width="1" style="445" customWidth="1"/>
    <col min="17" max="17" width="14.5546875" style="445" customWidth="1"/>
    <col min="18" max="18" width="1" style="445" customWidth="1"/>
    <col min="19" max="19" width="15.5546875" style="445" customWidth="1"/>
    <col min="20" max="20" width="1" style="445" customWidth="1"/>
    <col min="21" max="21" width="12" style="445" bestFit="1" customWidth="1"/>
    <col min="22" max="22" width="1" style="445" customWidth="1"/>
    <col min="23" max="23" width="12" style="445" bestFit="1" customWidth="1"/>
    <col min="24" max="24" width="1" style="445" customWidth="1"/>
    <col min="25" max="25" width="12.5546875" style="445" bestFit="1" customWidth="1"/>
    <col min="26" max="26" width="1.21875" style="445" customWidth="1"/>
    <col min="27" max="29" width="11.44140625" style="445" bestFit="1" customWidth="1"/>
    <col min="30" max="31" width="12.44140625" style="445" bestFit="1" customWidth="1"/>
    <col min="32" max="32" width="11.44140625" style="445" bestFit="1" customWidth="1"/>
    <col min="33" max="33" width="8.5546875" style="445" bestFit="1" customWidth="1"/>
    <col min="34" max="34" width="11.44140625" style="445" bestFit="1" customWidth="1"/>
    <col min="35" max="35" width="13.5546875" style="445" bestFit="1" customWidth="1"/>
    <col min="36" max="36" width="11.44140625" style="445" bestFit="1" customWidth="1"/>
    <col min="37" max="37" width="12.44140625" style="445" bestFit="1" customWidth="1"/>
    <col min="38" max="38" width="13.5546875" style="445" bestFit="1" customWidth="1"/>
    <col min="39" max="254" width="9.44140625" style="445"/>
    <col min="255" max="255" width="46" style="445" customWidth="1"/>
    <col min="256" max="256" width="11.44140625" style="445" customWidth="1"/>
    <col min="257" max="257" width="1.5546875" style="445" customWidth="1"/>
    <col min="258" max="258" width="11.5546875" style="445" customWidth="1"/>
    <col min="259" max="259" width="1" style="445" customWidth="1"/>
    <col min="260" max="260" width="11.21875" style="445" customWidth="1"/>
    <col min="261" max="261" width="1" style="445" customWidth="1"/>
    <col min="262" max="262" width="11.44140625" style="445" customWidth="1"/>
    <col min="263" max="263" width="1" style="445" customWidth="1"/>
    <col min="264" max="264" width="11.5546875" style="445" customWidth="1"/>
    <col min="265" max="266" width="1" style="445" customWidth="1"/>
    <col min="267" max="267" width="12.5546875" style="445" customWidth="1"/>
    <col min="268" max="269" width="1" style="445" customWidth="1"/>
    <col min="270" max="270" width="11.5546875" style="445" customWidth="1"/>
    <col min="271" max="271" width="1" style="445" customWidth="1"/>
    <col min="272" max="272" width="12.44140625" style="445" customWidth="1"/>
    <col min="273" max="274" width="1" style="445" customWidth="1"/>
    <col min="275" max="275" width="9.44140625" style="445" bestFit="1" customWidth="1"/>
    <col min="276" max="277" width="1" style="445" customWidth="1"/>
    <col min="278" max="278" width="9.5546875" style="445" customWidth="1"/>
    <col min="279" max="279" width="1" style="445" customWidth="1"/>
    <col min="280" max="280" width="11.44140625" style="445" customWidth="1"/>
    <col min="281" max="281" width="1.44140625" style="445" customWidth="1"/>
    <col min="282" max="282" width="12.44140625" style="445" bestFit="1" customWidth="1"/>
    <col min="283" max="285" width="11.44140625" style="445" bestFit="1" customWidth="1"/>
    <col min="286" max="287" width="12.44140625" style="445" bestFit="1" customWidth="1"/>
    <col min="288" max="288" width="11.44140625" style="445" bestFit="1" customWidth="1"/>
    <col min="289" max="289" width="8.5546875" style="445" bestFit="1" customWidth="1"/>
    <col min="290" max="290" width="11.44140625" style="445" bestFit="1" customWidth="1"/>
    <col min="291" max="291" width="13.5546875" style="445" bestFit="1" customWidth="1"/>
    <col min="292" max="292" width="11.44140625" style="445" bestFit="1" customWidth="1"/>
    <col min="293" max="293" width="12.44140625" style="445" bestFit="1" customWidth="1"/>
    <col min="294" max="294" width="13.5546875" style="445" bestFit="1" customWidth="1"/>
    <col min="295" max="510" width="9.44140625" style="445"/>
    <col min="511" max="511" width="46" style="445" customWidth="1"/>
    <col min="512" max="512" width="11.44140625" style="445" customWidth="1"/>
    <col min="513" max="513" width="1.5546875" style="445" customWidth="1"/>
    <col min="514" max="514" width="11.5546875" style="445" customWidth="1"/>
    <col min="515" max="515" width="1" style="445" customWidth="1"/>
    <col min="516" max="516" width="11.21875" style="445" customWidth="1"/>
    <col min="517" max="517" width="1" style="445" customWidth="1"/>
    <col min="518" max="518" width="11.44140625" style="445" customWidth="1"/>
    <col min="519" max="519" width="1" style="445" customWidth="1"/>
    <col min="520" max="520" width="11.5546875" style="445" customWidth="1"/>
    <col min="521" max="522" width="1" style="445" customWidth="1"/>
    <col min="523" max="523" width="12.5546875" style="445" customWidth="1"/>
    <col min="524" max="525" width="1" style="445" customWidth="1"/>
    <col min="526" max="526" width="11.5546875" style="445" customWidth="1"/>
    <col min="527" max="527" width="1" style="445" customWidth="1"/>
    <col min="528" max="528" width="12.44140625" style="445" customWidth="1"/>
    <col min="529" max="530" width="1" style="445" customWidth="1"/>
    <col min="531" max="531" width="9.44140625" style="445" bestFit="1" customWidth="1"/>
    <col min="532" max="533" width="1" style="445" customWidth="1"/>
    <col min="534" max="534" width="9.5546875" style="445" customWidth="1"/>
    <col min="535" max="535" width="1" style="445" customWidth="1"/>
    <col min="536" max="536" width="11.44140625" style="445" customWidth="1"/>
    <col min="537" max="537" width="1.44140625" style="445" customWidth="1"/>
    <col min="538" max="538" width="12.44140625" style="445" bestFit="1" customWidth="1"/>
    <col min="539" max="541" width="11.44140625" style="445" bestFit="1" customWidth="1"/>
    <col min="542" max="543" width="12.44140625" style="445" bestFit="1" customWidth="1"/>
    <col min="544" max="544" width="11.44140625" style="445" bestFit="1" customWidth="1"/>
    <col min="545" max="545" width="8.5546875" style="445" bestFit="1" customWidth="1"/>
    <col min="546" max="546" width="11.44140625" style="445" bestFit="1" customWidth="1"/>
    <col min="547" max="547" width="13.5546875" style="445" bestFit="1" customWidth="1"/>
    <col min="548" max="548" width="11.44140625" style="445" bestFit="1" customWidth="1"/>
    <col min="549" max="549" width="12.44140625" style="445" bestFit="1" customWidth="1"/>
    <col min="550" max="550" width="13.5546875" style="445" bestFit="1" customWidth="1"/>
    <col min="551" max="766" width="9.44140625" style="445"/>
    <col min="767" max="767" width="46" style="445" customWidth="1"/>
    <col min="768" max="768" width="11.44140625" style="445" customWidth="1"/>
    <col min="769" max="769" width="1.5546875" style="445" customWidth="1"/>
    <col min="770" max="770" width="11.5546875" style="445" customWidth="1"/>
    <col min="771" max="771" width="1" style="445" customWidth="1"/>
    <col min="772" max="772" width="11.21875" style="445" customWidth="1"/>
    <col min="773" max="773" width="1" style="445" customWidth="1"/>
    <col min="774" max="774" width="11.44140625" style="445" customWidth="1"/>
    <col min="775" max="775" width="1" style="445" customWidth="1"/>
    <col min="776" max="776" width="11.5546875" style="445" customWidth="1"/>
    <col min="777" max="778" width="1" style="445" customWidth="1"/>
    <col min="779" max="779" width="12.5546875" style="445" customWidth="1"/>
    <col min="780" max="781" width="1" style="445" customWidth="1"/>
    <col min="782" max="782" width="11.5546875" style="445" customWidth="1"/>
    <col min="783" max="783" width="1" style="445" customWidth="1"/>
    <col min="784" max="784" width="12.44140625" style="445" customWidth="1"/>
    <col min="785" max="786" width="1" style="445" customWidth="1"/>
    <col min="787" max="787" width="9.44140625" style="445" bestFit="1" customWidth="1"/>
    <col min="788" max="789" width="1" style="445" customWidth="1"/>
    <col min="790" max="790" width="9.5546875" style="445" customWidth="1"/>
    <col min="791" max="791" width="1" style="445" customWidth="1"/>
    <col min="792" max="792" width="11.44140625" style="445" customWidth="1"/>
    <col min="793" max="793" width="1.44140625" style="445" customWidth="1"/>
    <col min="794" max="794" width="12.44140625" style="445" bestFit="1" customWidth="1"/>
    <col min="795" max="797" width="11.44140625" style="445" bestFit="1" customWidth="1"/>
    <col min="798" max="799" width="12.44140625" style="445" bestFit="1" customWidth="1"/>
    <col min="800" max="800" width="11.44140625" style="445" bestFit="1" customWidth="1"/>
    <col min="801" max="801" width="8.5546875" style="445" bestFit="1" customWidth="1"/>
    <col min="802" max="802" width="11.44140625" style="445" bestFit="1" customWidth="1"/>
    <col min="803" max="803" width="13.5546875" style="445" bestFit="1" customWidth="1"/>
    <col min="804" max="804" width="11.44140625" style="445" bestFit="1" customWidth="1"/>
    <col min="805" max="805" width="12.44140625" style="445" bestFit="1" customWidth="1"/>
    <col min="806" max="806" width="13.5546875" style="445" bestFit="1" customWidth="1"/>
    <col min="807" max="1022" width="9.44140625" style="445"/>
    <col min="1023" max="1023" width="46" style="445" customWidth="1"/>
    <col min="1024" max="1024" width="11.44140625" style="445" customWidth="1"/>
    <col min="1025" max="1025" width="1.5546875" style="445" customWidth="1"/>
    <col min="1026" max="1026" width="11.5546875" style="445" customWidth="1"/>
    <col min="1027" max="1027" width="1" style="445" customWidth="1"/>
    <col min="1028" max="1028" width="11.21875" style="445" customWidth="1"/>
    <col min="1029" max="1029" width="1" style="445" customWidth="1"/>
    <col min="1030" max="1030" width="11.44140625" style="445" customWidth="1"/>
    <col min="1031" max="1031" width="1" style="445" customWidth="1"/>
    <col min="1032" max="1032" width="11.5546875" style="445" customWidth="1"/>
    <col min="1033" max="1034" width="1" style="445" customWidth="1"/>
    <col min="1035" max="1035" width="12.5546875" style="445" customWidth="1"/>
    <col min="1036" max="1037" width="1" style="445" customWidth="1"/>
    <col min="1038" max="1038" width="11.5546875" style="445" customWidth="1"/>
    <col min="1039" max="1039" width="1" style="445" customWidth="1"/>
    <col min="1040" max="1040" width="12.44140625" style="445" customWidth="1"/>
    <col min="1041" max="1042" width="1" style="445" customWidth="1"/>
    <col min="1043" max="1043" width="9.44140625" style="445" bestFit="1" customWidth="1"/>
    <col min="1044" max="1045" width="1" style="445" customWidth="1"/>
    <col min="1046" max="1046" width="9.5546875" style="445" customWidth="1"/>
    <col min="1047" max="1047" width="1" style="445" customWidth="1"/>
    <col min="1048" max="1048" width="11.44140625" style="445" customWidth="1"/>
    <col min="1049" max="1049" width="1.44140625" style="445" customWidth="1"/>
    <col min="1050" max="1050" width="12.44140625" style="445" bestFit="1" customWidth="1"/>
    <col min="1051" max="1053" width="11.44140625" style="445" bestFit="1" customWidth="1"/>
    <col min="1054" max="1055" width="12.44140625" style="445" bestFit="1" customWidth="1"/>
    <col min="1056" max="1056" width="11.44140625" style="445" bestFit="1" customWidth="1"/>
    <col min="1057" max="1057" width="8.5546875" style="445" bestFit="1" customWidth="1"/>
    <col min="1058" max="1058" width="11.44140625" style="445" bestFit="1" customWidth="1"/>
    <col min="1059" max="1059" width="13.5546875" style="445" bestFit="1" customWidth="1"/>
    <col min="1060" max="1060" width="11.44140625" style="445" bestFit="1" customWidth="1"/>
    <col min="1061" max="1061" width="12.44140625" style="445" bestFit="1" customWidth="1"/>
    <col min="1062" max="1062" width="13.5546875" style="445" bestFit="1" customWidth="1"/>
    <col min="1063" max="1278" width="9.44140625" style="445"/>
    <col min="1279" max="1279" width="46" style="445" customWidth="1"/>
    <col min="1280" max="1280" width="11.44140625" style="445" customWidth="1"/>
    <col min="1281" max="1281" width="1.5546875" style="445" customWidth="1"/>
    <col min="1282" max="1282" width="11.5546875" style="445" customWidth="1"/>
    <col min="1283" max="1283" width="1" style="445" customWidth="1"/>
    <col min="1284" max="1284" width="11.21875" style="445" customWidth="1"/>
    <col min="1285" max="1285" width="1" style="445" customWidth="1"/>
    <col min="1286" max="1286" width="11.44140625" style="445" customWidth="1"/>
    <col min="1287" max="1287" width="1" style="445" customWidth="1"/>
    <col min="1288" max="1288" width="11.5546875" style="445" customWidth="1"/>
    <col min="1289" max="1290" width="1" style="445" customWidth="1"/>
    <col min="1291" max="1291" width="12.5546875" style="445" customWidth="1"/>
    <col min="1292" max="1293" width="1" style="445" customWidth="1"/>
    <col min="1294" max="1294" width="11.5546875" style="445" customWidth="1"/>
    <col min="1295" max="1295" width="1" style="445" customWidth="1"/>
    <col min="1296" max="1296" width="12.44140625" style="445" customWidth="1"/>
    <col min="1297" max="1298" width="1" style="445" customWidth="1"/>
    <col min="1299" max="1299" width="9.44140625" style="445" bestFit="1" customWidth="1"/>
    <col min="1300" max="1301" width="1" style="445" customWidth="1"/>
    <col min="1302" max="1302" width="9.5546875" style="445" customWidth="1"/>
    <col min="1303" max="1303" width="1" style="445" customWidth="1"/>
    <col min="1304" max="1304" width="11.44140625" style="445" customWidth="1"/>
    <col min="1305" max="1305" width="1.44140625" style="445" customWidth="1"/>
    <col min="1306" max="1306" width="12.44140625" style="445" bestFit="1" customWidth="1"/>
    <col min="1307" max="1309" width="11.44140625" style="445" bestFit="1" customWidth="1"/>
    <col min="1310" max="1311" width="12.44140625" style="445" bestFit="1" customWidth="1"/>
    <col min="1312" max="1312" width="11.44140625" style="445" bestFit="1" customWidth="1"/>
    <col min="1313" max="1313" width="8.5546875" style="445" bestFit="1" customWidth="1"/>
    <col min="1314" max="1314" width="11.44140625" style="445" bestFit="1" customWidth="1"/>
    <col min="1315" max="1315" width="13.5546875" style="445" bestFit="1" customWidth="1"/>
    <col min="1316" max="1316" width="11.44140625" style="445" bestFit="1" customWidth="1"/>
    <col min="1317" max="1317" width="12.44140625" style="445" bestFit="1" customWidth="1"/>
    <col min="1318" max="1318" width="13.5546875" style="445" bestFit="1" customWidth="1"/>
    <col min="1319" max="1534" width="9.44140625" style="445"/>
    <col min="1535" max="1535" width="46" style="445" customWidth="1"/>
    <col min="1536" max="1536" width="11.44140625" style="445" customWidth="1"/>
    <col min="1537" max="1537" width="1.5546875" style="445" customWidth="1"/>
    <col min="1538" max="1538" width="11.5546875" style="445" customWidth="1"/>
    <col min="1539" max="1539" width="1" style="445" customWidth="1"/>
    <col min="1540" max="1540" width="11.21875" style="445" customWidth="1"/>
    <col min="1541" max="1541" width="1" style="445" customWidth="1"/>
    <col min="1542" max="1542" width="11.44140625" style="445" customWidth="1"/>
    <col min="1543" max="1543" width="1" style="445" customWidth="1"/>
    <col min="1544" max="1544" width="11.5546875" style="445" customWidth="1"/>
    <col min="1545" max="1546" width="1" style="445" customWidth="1"/>
    <col min="1547" max="1547" width="12.5546875" style="445" customWidth="1"/>
    <col min="1548" max="1549" width="1" style="445" customWidth="1"/>
    <col min="1550" max="1550" width="11.5546875" style="445" customWidth="1"/>
    <col min="1551" max="1551" width="1" style="445" customWidth="1"/>
    <col min="1552" max="1552" width="12.44140625" style="445" customWidth="1"/>
    <col min="1553" max="1554" width="1" style="445" customWidth="1"/>
    <col min="1555" max="1555" width="9.44140625" style="445" bestFit="1" customWidth="1"/>
    <col min="1556" max="1557" width="1" style="445" customWidth="1"/>
    <col min="1558" max="1558" width="9.5546875" style="445" customWidth="1"/>
    <col min="1559" max="1559" width="1" style="445" customWidth="1"/>
    <col min="1560" max="1560" width="11.44140625" style="445" customWidth="1"/>
    <col min="1561" max="1561" width="1.44140625" style="445" customWidth="1"/>
    <col min="1562" max="1562" width="12.44140625" style="445" bestFit="1" customWidth="1"/>
    <col min="1563" max="1565" width="11.44140625" style="445" bestFit="1" customWidth="1"/>
    <col min="1566" max="1567" width="12.44140625" style="445" bestFit="1" customWidth="1"/>
    <col min="1568" max="1568" width="11.44140625" style="445" bestFit="1" customWidth="1"/>
    <col min="1569" max="1569" width="8.5546875" style="445" bestFit="1" customWidth="1"/>
    <col min="1570" max="1570" width="11.44140625" style="445" bestFit="1" customWidth="1"/>
    <col min="1571" max="1571" width="13.5546875" style="445" bestFit="1" customWidth="1"/>
    <col min="1572" max="1572" width="11.44140625" style="445" bestFit="1" customWidth="1"/>
    <col min="1573" max="1573" width="12.44140625" style="445" bestFit="1" customWidth="1"/>
    <col min="1574" max="1574" width="13.5546875" style="445" bestFit="1" customWidth="1"/>
    <col min="1575" max="1790" width="9.44140625" style="445"/>
    <col min="1791" max="1791" width="46" style="445" customWidth="1"/>
    <col min="1792" max="1792" width="11.44140625" style="445" customWidth="1"/>
    <col min="1793" max="1793" width="1.5546875" style="445" customWidth="1"/>
    <col min="1794" max="1794" width="11.5546875" style="445" customWidth="1"/>
    <col min="1795" max="1795" width="1" style="445" customWidth="1"/>
    <col min="1796" max="1796" width="11.21875" style="445" customWidth="1"/>
    <col min="1797" max="1797" width="1" style="445" customWidth="1"/>
    <col min="1798" max="1798" width="11.44140625" style="445" customWidth="1"/>
    <col min="1799" max="1799" width="1" style="445" customWidth="1"/>
    <col min="1800" max="1800" width="11.5546875" style="445" customWidth="1"/>
    <col min="1801" max="1802" width="1" style="445" customWidth="1"/>
    <col min="1803" max="1803" width="12.5546875" style="445" customWidth="1"/>
    <col min="1804" max="1805" width="1" style="445" customWidth="1"/>
    <col min="1806" max="1806" width="11.5546875" style="445" customWidth="1"/>
    <col min="1807" max="1807" width="1" style="445" customWidth="1"/>
    <col min="1808" max="1808" width="12.44140625" style="445" customWidth="1"/>
    <col min="1809" max="1810" width="1" style="445" customWidth="1"/>
    <col min="1811" max="1811" width="9.44140625" style="445" bestFit="1" customWidth="1"/>
    <col min="1812" max="1813" width="1" style="445" customWidth="1"/>
    <col min="1814" max="1814" width="9.5546875" style="445" customWidth="1"/>
    <col min="1815" max="1815" width="1" style="445" customWidth="1"/>
    <col min="1816" max="1816" width="11.44140625" style="445" customWidth="1"/>
    <col min="1817" max="1817" width="1.44140625" style="445" customWidth="1"/>
    <col min="1818" max="1818" width="12.44140625" style="445" bestFit="1" customWidth="1"/>
    <col min="1819" max="1821" width="11.44140625" style="445" bestFit="1" customWidth="1"/>
    <col min="1822" max="1823" width="12.44140625" style="445" bestFit="1" customWidth="1"/>
    <col min="1824" max="1824" width="11.44140625" style="445" bestFit="1" customWidth="1"/>
    <col min="1825" max="1825" width="8.5546875" style="445" bestFit="1" customWidth="1"/>
    <col min="1826" max="1826" width="11.44140625" style="445" bestFit="1" customWidth="1"/>
    <col min="1827" max="1827" width="13.5546875" style="445" bestFit="1" customWidth="1"/>
    <col min="1828" max="1828" width="11.44140625" style="445" bestFit="1" customWidth="1"/>
    <col min="1829" max="1829" width="12.44140625" style="445" bestFit="1" customWidth="1"/>
    <col min="1830" max="1830" width="13.5546875" style="445" bestFit="1" customWidth="1"/>
    <col min="1831" max="2046" width="9.44140625" style="445"/>
    <col min="2047" max="2047" width="46" style="445" customWidth="1"/>
    <col min="2048" max="2048" width="11.44140625" style="445" customWidth="1"/>
    <col min="2049" max="2049" width="1.5546875" style="445" customWidth="1"/>
    <col min="2050" max="2050" width="11.5546875" style="445" customWidth="1"/>
    <col min="2051" max="2051" width="1" style="445" customWidth="1"/>
    <col min="2052" max="2052" width="11.21875" style="445" customWidth="1"/>
    <col min="2053" max="2053" width="1" style="445" customWidth="1"/>
    <col min="2054" max="2054" width="11.44140625" style="445" customWidth="1"/>
    <col min="2055" max="2055" width="1" style="445" customWidth="1"/>
    <col min="2056" max="2056" width="11.5546875" style="445" customWidth="1"/>
    <col min="2057" max="2058" width="1" style="445" customWidth="1"/>
    <col min="2059" max="2059" width="12.5546875" style="445" customWidth="1"/>
    <col min="2060" max="2061" width="1" style="445" customWidth="1"/>
    <col min="2062" max="2062" width="11.5546875" style="445" customWidth="1"/>
    <col min="2063" max="2063" width="1" style="445" customWidth="1"/>
    <col min="2064" max="2064" width="12.44140625" style="445" customWidth="1"/>
    <col min="2065" max="2066" width="1" style="445" customWidth="1"/>
    <col min="2067" max="2067" width="9.44140625" style="445" bestFit="1" customWidth="1"/>
    <col min="2068" max="2069" width="1" style="445" customWidth="1"/>
    <col min="2070" max="2070" width="9.5546875" style="445" customWidth="1"/>
    <col min="2071" max="2071" width="1" style="445" customWidth="1"/>
    <col min="2072" max="2072" width="11.44140625" style="445" customWidth="1"/>
    <col min="2073" max="2073" width="1.44140625" style="445" customWidth="1"/>
    <col min="2074" max="2074" width="12.44140625" style="445" bestFit="1" customWidth="1"/>
    <col min="2075" max="2077" width="11.44140625" style="445" bestFit="1" customWidth="1"/>
    <col min="2078" max="2079" width="12.44140625" style="445" bestFit="1" customWidth="1"/>
    <col min="2080" max="2080" width="11.44140625" style="445" bestFit="1" customWidth="1"/>
    <col min="2081" max="2081" width="8.5546875" style="445" bestFit="1" customWidth="1"/>
    <col min="2082" max="2082" width="11.44140625" style="445" bestFit="1" customWidth="1"/>
    <col min="2083" max="2083" width="13.5546875" style="445" bestFit="1" customWidth="1"/>
    <col min="2084" max="2084" width="11.44140625" style="445" bestFit="1" customWidth="1"/>
    <col min="2085" max="2085" width="12.44140625" style="445" bestFit="1" customWidth="1"/>
    <col min="2086" max="2086" width="13.5546875" style="445" bestFit="1" customWidth="1"/>
    <col min="2087" max="2302" width="9.44140625" style="445"/>
    <col min="2303" max="2303" width="46" style="445" customWidth="1"/>
    <col min="2304" max="2304" width="11.44140625" style="445" customWidth="1"/>
    <col min="2305" max="2305" width="1.5546875" style="445" customWidth="1"/>
    <col min="2306" max="2306" width="11.5546875" style="445" customWidth="1"/>
    <col min="2307" max="2307" width="1" style="445" customWidth="1"/>
    <col min="2308" max="2308" width="11.21875" style="445" customWidth="1"/>
    <col min="2309" max="2309" width="1" style="445" customWidth="1"/>
    <col min="2310" max="2310" width="11.44140625" style="445" customWidth="1"/>
    <col min="2311" max="2311" width="1" style="445" customWidth="1"/>
    <col min="2312" max="2312" width="11.5546875" style="445" customWidth="1"/>
    <col min="2313" max="2314" width="1" style="445" customWidth="1"/>
    <col min="2315" max="2315" width="12.5546875" style="445" customWidth="1"/>
    <col min="2316" max="2317" width="1" style="445" customWidth="1"/>
    <col min="2318" max="2318" width="11.5546875" style="445" customWidth="1"/>
    <col min="2319" max="2319" width="1" style="445" customWidth="1"/>
    <col min="2320" max="2320" width="12.44140625" style="445" customWidth="1"/>
    <col min="2321" max="2322" width="1" style="445" customWidth="1"/>
    <col min="2323" max="2323" width="9.44140625" style="445" bestFit="1" customWidth="1"/>
    <col min="2324" max="2325" width="1" style="445" customWidth="1"/>
    <col min="2326" max="2326" width="9.5546875" style="445" customWidth="1"/>
    <col min="2327" max="2327" width="1" style="445" customWidth="1"/>
    <col min="2328" max="2328" width="11.44140625" style="445" customWidth="1"/>
    <col min="2329" max="2329" width="1.44140625" style="445" customWidth="1"/>
    <col min="2330" max="2330" width="12.44140625" style="445" bestFit="1" customWidth="1"/>
    <col min="2331" max="2333" width="11.44140625" style="445" bestFit="1" customWidth="1"/>
    <col min="2334" max="2335" width="12.44140625" style="445" bestFit="1" customWidth="1"/>
    <col min="2336" max="2336" width="11.44140625" style="445" bestFit="1" customWidth="1"/>
    <col min="2337" max="2337" width="8.5546875" style="445" bestFit="1" customWidth="1"/>
    <col min="2338" max="2338" width="11.44140625" style="445" bestFit="1" customWidth="1"/>
    <col min="2339" max="2339" width="13.5546875" style="445" bestFit="1" customWidth="1"/>
    <col min="2340" max="2340" width="11.44140625" style="445" bestFit="1" customWidth="1"/>
    <col min="2341" max="2341" width="12.44140625" style="445" bestFit="1" customWidth="1"/>
    <col min="2342" max="2342" width="13.5546875" style="445" bestFit="1" customWidth="1"/>
    <col min="2343" max="2558" width="9.44140625" style="445"/>
    <col min="2559" max="2559" width="46" style="445" customWidth="1"/>
    <col min="2560" max="2560" width="11.44140625" style="445" customWidth="1"/>
    <col min="2561" max="2561" width="1.5546875" style="445" customWidth="1"/>
    <col min="2562" max="2562" width="11.5546875" style="445" customWidth="1"/>
    <col min="2563" max="2563" width="1" style="445" customWidth="1"/>
    <col min="2564" max="2564" width="11.21875" style="445" customWidth="1"/>
    <col min="2565" max="2565" width="1" style="445" customWidth="1"/>
    <col min="2566" max="2566" width="11.44140625" style="445" customWidth="1"/>
    <col min="2567" max="2567" width="1" style="445" customWidth="1"/>
    <col min="2568" max="2568" width="11.5546875" style="445" customWidth="1"/>
    <col min="2569" max="2570" width="1" style="445" customWidth="1"/>
    <col min="2571" max="2571" width="12.5546875" style="445" customWidth="1"/>
    <col min="2572" max="2573" width="1" style="445" customWidth="1"/>
    <col min="2574" max="2574" width="11.5546875" style="445" customWidth="1"/>
    <col min="2575" max="2575" width="1" style="445" customWidth="1"/>
    <col min="2576" max="2576" width="12.44140625" style="445" customWidth="1"/>
    <col min="2577" max="2578" width="1" style="445" customWidth="1"/>
    <col min="2579" max="2579" width="9.44140625" style="445" bestFit="1" customWidth="1"/>
    <col min="2580" max="2581" width="1" style="445" customWidth="1"/>
    <col min="2582" max="2582" width="9.5546875" style="445" customWidth="1"/>
    <col min="2583" max="2583" width="1" style="445" customWidth="1"/>
    <col min="2584" max="2584" width="11.44140625" style="445" customWidth="1"/>
    <col min="2585" max="2585" width="1.44140625" style="445" customWidth="1"/>
    <col min="2586" max="2586" width="12.44140625" style="445" bestFit="1" customWidth="1"/>
    <col min="2587" max="2589" width="11.44140625" style="445" bestFit="1" customWidth="1"/>
    <col min="2590" max="2591" width="12.44140625" style="445" bestFit="1" customWidth="1"/>
    <col min="2592" max="2592" width="11.44140625" style="445" bestFit="1" customWidth="1"/>
    <col min="2593" max="2593" width="8.5546875" style="445" bestFit="1" customWidth="1"/>
    <col min="2594" max="2594" width="11.44140625" style="445" bestFit="1" customWidth="1"/>
    <col min="2595" max="2595" width="13.5546875" style="445" bestFit="1" customWidth="1"/>
    <col min="2596" max="2596" width="11.44140625" style="445" bestFit="1" customWidth="1"/>
    <col min="2597" max="2597" width="12.44140625" style="445" bestFit="1" customWidth="1"/>
    <col min="2598" max="2598" width="13.5546875" style="445" bestFit="1" customWidth="1"/>
    <col min="2599" max="2814" width="9.44140625" style="445"/>
    <col min="2815" max="2815" width="46" style="445" customWidth="1"/>
    <col min="2816" max="2816" width="11.44140625" style="445" customWidth="1"/>
    <col min="2817" max="2817" width="1.5546875" style="445" customWidth="1"/>
    <col min="2818" max="2818" width="11.5546875" style="445" customWidth="1"/>
    <col min="2819" max="2819" width="1" style="445" customWidth="1"/>
    <col min="2820" max="2820" width="11.21875" style="445" customWidth="1"/>
    <col min="2821" max="2821" width="1" style="445" customWidth="1"/>
    <col min="2822" max="2822" width="11.44140625" style="445" customWidth="1"/>
    <col min="2823" max="2823" width="1" style="445" customWidth="1"/>
    <col min="2824" max="2824" width="11.5546875" style="445" customWidth="1"/>
    <col min="2825" max="2826" width="1" style="445" customWidth="1"/>
    <col min="2827" max="2827" width="12.5546875" style="445" customWidth="1"/>
    <col min="2828" max="2829" width="1" style="445" customWidth="1"/>
    <col min="2830" max="2830" width="11.5546875" style="445" customWidth="1"/>
    <col min="2831" max="2831" width="1" style="445" customWidth="1"/>
    <col min="2832" max="2832" width="12.44140625" style="445" customWidth="1"/>
    <col min="2833" max="2834" width="1" style="445" customWidth="1"/>
    <col min="2835" max="2835" width="9.44140625" style="445" bestFit="1" customWidth="1"/>
    <col min="2836" max="2837" width="1" style="445" customWidth="1"/>
    <col min="2838" max="2838" width="9.5546875" style="445" customWidth="1"/>
    <col min="2839" max="2839" width="1" style="445" customWidth="1"/>
    <col min="2840" max="2840" width="11.44140625" style="445" customWidth="1"/>
    <col min="2841" max="2841" width="1.44140625" style="445" customWidth="1"/>
    <col min="2842" max="2842" width="12.44140625" style="445" bestFit="1" customWidth="1"/>
    <col min="2843" max="2845" width="11.44140625" style="445" bestFit="1" customWidth="1"/>
    <col min="2846" max="2847" width="12.44140625" style="445" bestFit="1" customWidth="1"/>
    <col min="2848" max="2848" width="11.44140625" style="445" bestFit="1" customWidth="1"/>
    <col min="2849" max="2849" width="8.5546875" style="445" bestFit="1" customWidth="1"/>
    <col min="2850" max="2850" width="11.44140625" style="445" bestFit="1" customWidth="1"/>
    <col min="2851" max="2851" width="13.5546875" style="445" bestFit="1" customWidth="1"/>
    <col min="2852" max="2852" width="11.44140625" style="445" bestFit="1" customWidth="1"/>
    <col min="2853" max="2853" width="12.44140625" style="445" bestFit="1" customWidth="1"/>
    <col min="2854" max="2854" width="13.5546875" style="445" bestFit="1" customWidth="1"/>
    <col min="2855" max="3070" width="9.44140625" style="445"/>
    <col min="3071" max="3071" width="46" style="445" customWidth="1"/>
    <col min="3072" max="3072" width="11.44140625" style="445" customWidth="1"/>
    <col min="3073" max="3073" width="1.5546875" style="445" customWidth="1"/>
    <col min="3074" max="3074" width="11.5546875" style="445" customWidth="1"/>
    <col min="3075" max="3075" width="1" style="445" customWidth="1"/>
    <col min="3076" max="3076" width="11.21875" style="445" customWidth="1"/>
    <col min="3077" max="3077" width="1" style="445" customWidth="1"/>
    <col min="3078" max="3078" width="11.44140625" style="445" customWidth="1"/>
    <col min="3079" max="3079" width="1" style="445" customWidth="1"/>
    <col min="3080" max="3080" width="11.5546875" style="445" customWidth="1"/>
    <col min="3081" max="3082" width="1" style="445" customWidth="1"/>
    <col min="3083" max="3083" width="12.5546875" style="445" customWidth="1"/>
    <col min="3084" max="3085" width="1" style="445" customWidth="1"/>
    <col min="3086" max="3086" width="11.5546875" style="445" customWidth="1"/>
    <col min="3087" max="3087" width="1" style="445" customWidth="1"/>
    <col min="3088" max="3088" width="12.44140625" style="445" customWidth="1"/>
    <col min="3089" max="3090" width="1" style="445" customWidth="1"/>
    <col min="3091" max="3091" width="9.44140625" style="445" bestFit="1" customWidth="1"/>
    <col min="3092" max="3093" width="1" style="445" customWidth="1"/>
    <col min="3094" max="3094" width="9.5546875" style="445" customWidth="1"/>
    <col min="3095" max="3095" width="1" style="445" customWidth="1"/>
    <col min="3096" max="3096" width="11.44140625" style="445" customWidth="1"/>
    <col min="3097" max="3097" width="1.44140625" style="445" customWidth="1"/>
    <col min="3098" max="3098" width="12.44140625" style="445" bestFit="1" customWidth="1"/>
    <col min="3099" max="3101" width="11.44140625" style="445" bestFit="1" customWidth="1"/>
    <col min="3102" max="3103" width="12.44140625" style="445" bestFit="1" customWidth="1"/>
    <col min="3104" max="3104" width="11.44140625" style="445" bestFit="1" customWidth="1"/>
    <col min="3105" max="3105" width="8.5546875" style="445" bestFit="1" customWidth="1"/>
    <col min="3106" max="3106" width="11.44140625" style="445" bestFit="1" customWidth="1"/>
    <col min="3107" max="3107" width="13.5546875" style="445" bestFit="1" customWidth="1"/>
    <col min="3108" max="3108" width="11.44140625" style="445" bestFit="1" customWidth="1"/>
    <col min="3109" max="3109" width="12.44140625" style="445" bestFit="1" customWidth="1"/>
    <col min="3110" max="3110" width="13.5546875" style="445" bestFit="1" customWidth="1"/>
    <col min="3111" max="3326" width="9.44140625" style="445"/>
    <col min="3327" max="3327" width="46" style="445" customWidth="1"/>
    <col min="3328" max="3328" width="11.44140625" style="445" customWidth="1"/>
    <col min="3329" max="3329" width="1.5546875" style="445" customWidth="1"/>
    <col min="3330" max="3330" width="11.5546875" style="445" customWidth="1"/>
    <col min="3331" max="3331" width="1" style="445" customWidth="1"/>
    <col min="3332" max="3332" width="11.21875" style="445" customWidth="1"/>
    <col min="3333" max="3333" width="1" style="445" customWidth="1"/>
    <col min="3334" max="3334" width="11.44140625" style="445" customWidth="1"/>
    <col min="3335" max="3335" width="1" style="445" customWidth="1"/>
    <col min="3336" max="3336" width="11.5546875" style="445" customWidth="1"/>
    <col min="3337" max="3338" width="1" style="445" customWidth="1"/>
    <col min="3339" max="3339" width="12.5546875" style="445" customWidth="1"/>
    <col min="3340" max="3341" width="1" style="445" customWidth="1"/>
    <col min="3342" max="3342" width="11.5546875" style="445" customWidth="1"/>
    <col min="3343" max="3343" width="1" style="445" customWidth="1"/>
    <col min="3344" max="3344" width="12.44140625" style="445" customWidth="1"/>
    <col min="3345" max="3346" width="1" style="445" customWidth="1"/>
    <col min="3347" max="3347" width="9.44140625" style="445" bestFit="1" customWidth="1"/>
    <col min="3348" max="3349" width="1" style="445" customWidth="1"/>
    <col min="3350" max="3350" width="9.5546875" style="445" customWidth="1"/>
    <col min="3351" max="3351" width="1" style="445" customWidth="1"/>
    <col min="3352" max="3352" width="11.44140625" style="445" customWidth="1"/>
    <col min="3353" max="3353" width="1.44140625" style="445" customWidth="1"/>
    <col min="3354" max="3354" width="12.44140625" style="445" bestFit="1" customWidth="1"/>
    <col min="3355" max="3357" width="11.44140625" style="445" bestFit="1" customWidth="1"/>
    <col min="3358" max="3359" width="12.44140625" style="445" bestFit="1" customWidth="1"/>
    <col min="3360" max="3360" width="11.44140625" style="445" bestFit="1" customWidth="1"/>
    <col min="3361" max="3361" width="8.5546875" style="445" bestFit="1" customWidth="1"/>
    <col min="3362" max="3362" width="11.44140625" style="445" bestFit="1" customWidth="1"/>
    <col min="3363" max="3363" width="13.5546875" style="445" bestFit="1" customWidth="1"/>
    <col min="3364" max="3364" width="11.44140625" style="445" bestFit="1" customWidth="1"/>
    <col min="3365" max="3365" width="12.44140625" style="445" bestFit="1" customWidth="1"/>
    <col min="3366" max="3366" width="13.5546875" style="445" bestFit="1" customWidth="1"/>
    <col min="3367" max="3582" width="9.44140625" style="445"/>
    <col min="3583" max="3583" width="46" style="445" customWidth="1"/>
    <col min="3584" max="3584" width="11.44140625" style="445" customWidth="1"/>
    <col min="3585" max="3585" width="1.5546875" style="445" customWidth="1"/>
    <col min="3586" max="3586" width="11.5546875" style="445" customWidth="1"/>
    <col min="3587" max="3587" width="1" style="445" customWidth="1"/>
    <col min="3588" max="3588" width="11.21875" style="445" customWidth="1"/>
    <col min="3589" max="3589" width="1" style="445" customWidth="1"/>
    <col min="3590" max="3590" width="11.44140625" style="445" customWidth="1"/>
    <col min="3591" max="3591" width="1" style="445" customWidth="1"/>
    <col min="3592" max="3592" width="11.5546875" style="445" customWidth="1"/>
    <col min="3593" max="3594" width="1" style="445" customWidth="1"/>
    <col min="3595" max="3595" width="12.5546875" style="445" customWidth="1"/>
    <col min="3596" max="3597" width="1" style="445" customWidth="1"/>
    <col min="3598" max="3598" width="11.5546875" style="445" customWidth="1"/>
    <col min="3599" max="3599" width="1" style="445" customWidth="1"/>
    <col min="3600" max="3600" width="12.44140625" style="445" customWidth="1"/>
    <col min="3601" max="3602" width="1" style="445" customWidth="1"/>
    <col min="3603" max="3603" width="9.44140625" style="445" bestFit="1" customWidth="1"/>
    <col min="3604" max="3605" width="1" style="445" customWidth="1"/>
    <col min="3606" max="3606" width="9.5546875" style="445" customWidth="1"/>
    <col min="3607" max="3607" width="1" style="445" customWidth="1"/>
    <col min="3608" max="3608" width="11.44140625" style="445" customWidth="1"/>
    <col min="3609" max="3609" width="1.44140625" style="445" customWidth="1"/>
    <col min="3610" max="3610" width="12.44140625" style="445" bestFit="1" customWidth="1"/>
    <col min="3611" max="3613" width="11.44140625" style="445" bestFit="1" customWidth="1"/>
    <col min="3614" max="3615" width="12.44140625" style="445" bestFit="1" customWidth="1"/>
    <col min="3616" max="3616" width="11.44140625" style="445" bestFit="1" customWidth="1"/>
    <col min="3617" max="3617" width="8.5546875" style="445" bestFit="1" customWidth="1"/>
    <col min="3618" max="3618" width="11.44140625" style="445" bestFit="1" customWidth="1"/>
    <col min="3619" max="3619" width="13.5546875" style="445" bestFit="1" customWidth="1"/>
    <col min="3620" max="3620" width="11.44140625" style="445" bestFit="1" customWidth="1"/>
    <col min="3621" max="3621" width="12.44140625" style="445" bestFit="1" customWidth="1"/>
    <col min="3622" max="3622" width="13.5546875" style="445" bestFit="1" customWidth="1"/>
    <col min="3623" max="3838" width="9.44140625" style="445"/>
    <col min="3839" max="3839" width="46" style="445" customWidth="1"/>
    <col min="3840" max="3840" width="11.44140625" style="445" customWidth="1"/>
    <col min="3841" max="3841" width="1.5546875" style="445" customWidth="1"/>
    <col min="3842" max="3842" width="11.5546875" style="445" customWidth="1"/>
    <col min="3843" max="3843" width="1" style="445" customWidth="1"/>
    <col min="3844" max="3844" width="11.21875" style="445" customWidth="1"/>
    <col min="3845" max="3845" width="1" style="445" customWidth="1"/>
    <col min="3846" max="3846" width="11.44140625" style="445" customWidth="1"/>
    <col min="3847" max="3847" width="1" style="445" customWidth="1"/>
    <col min="3848" max="3848" width="11.5546875" style="445" customWidth="1"/>
    <col min="3849" max="3850" width="1" style="445" customWidth="1"/>
    <col min="3851" max="3851" width="12.5546875" style="445" customWidth="1"/>
    <col min="3852" max="3853" width="1" style="445" customWidth="1"/>
    <col min="3854" max="3854" width="11.5546875" style="445" customWidth="1"/>
    <col min="3855" max="3855" width="1" style="445" customWidth="1"/>
    <col min="3856" max="3856" width="12.44140625" style="445" customWidth="1"/>
    <col min="3857" max="3858" width="1" style="445" customWidth="1"/>
    <col min="3859" max="3859" width="9.44140625" style="445" bestFit="1" customWidth="1"/>
    <col min="3860" max="3861" width="1" style="445" customWidth="1"/>
    <col min="3862" max="3862" width="9.5546875" style="445" customWidth="1"/>
    <col min="3863" max="3863" width="1" style="445" customWidth="1"/>
    <col min="3864" max="3864" width="11.44140625" style="445" customWidth="1"/>
    <col min="3865" max="3865" width="1.44140625" style="445" customWidth="1"/>
    <col min="3866" max="3866" width="12.44140625" style="445" bestFit="1" customWidth="1"/>
    <col min="3867" max="3869" width="11.44140625" style="445" bestFit="1" customWidth="1"/>
    <col min="3870" max="3871" width="12.44140625" style="445" bestFit="1" customWidth="1"/>
    <col min="3872" max="3872" width="11.44140625" style="445" bestFit="1" customWidth="1"/>
    <col min="3873" max="3873" width="8.5546875" style="445" bestFit="1" customWidth="1"/>
    <col min="3874" max="3874" width="11.44140625" style="445" bestFit="1" customWidth="1"/>
    <col min="3875" max="3875" width="13.5546875" style="445" bestFit="1" customWidth="1"/>
    <col min="3876" max="3876" width="11.44140625" style="445" bestFit="1" customWidth="1"/>
    <col min="3877" max="3877" width="12.44140625" style="445" bestFit="1" customWidth="1"/>
    <col min="3878" max="3878" width="13.5546875" style="445" bestFit="1" customWidth="1"/>
    <col min="3879" max="4094" width="9.44140625" style="445"/>
    <col min="4095" max="4095" width="46" style="445" customWidth="1"/>
    <col min="4096" max="4096" width="11.44140625" style="445" customWidth="1"/>
    <col min="4097" max="4097" width="1.5546875" style="445" customWidth="1"/>
    <col min="4098" max="4098" width="11.5546875" style="445" customWidth="1"/>
    <col min="4099" max="4099" width="1" style="445" customWidth="1"/>
    <col min="4100" max="4100" width="11.21875" style="445" customWidth="1"/>
    <col min="4101" max="4101" width="1" style="445" customWidth="1"/>
    <col min="4102" max="4102" width="11.44140625" style="445" customWidth="1"/>
    <col min="4103" max="4103" width="1" style="445" customWidth="1"/>
    <col min="4104" max="4104" width="11.5546875" style="445" customWidth="1"/>
    <col min="4105" max="4106" width="1" style="445" customWidth="1"/>
    <col min="4107" max="4107" width="12.5546875" style="445" customWidth="1"/>
    <col min="4108" max="4109" width="1" style="445" customWidth="1"/>
    <col min="4110" max="4110" width="11.5546875" style="445" customWidth="1"/>
    <col min="4111" max="4111" width="1" style="445" customWidth="1"/>
    <col min="4112" max="4112" width="12.44140625" style="445" customWidth="1"/>
    <col min="4113" max="4114" width="1" style="445" customWidth="1"/>
    <col min="4115" max="4115" width="9.44140625" style="445" bestFit="1" customWidth="1"/>
    <col min="4116" max="4117" width="1" style="445" customWidth="1"/>
    <col min="4118" max="4118" width="9.5546875" style="445" customWidth="1"/>
    <col min="4119" max="4119" width="1" style="445" customWidth="1"/>
    <col min="4120" max="4120" width="11.44140625" style="445" customWidth="1"/>
    <col min="4121" max="4121" width="1.44140625" style="445" customWidth="1"/>
    <col min="4122" max="4122" width="12.44140625" style="445" bestFit="1" customWidth="1"/>
    <col min="4123" max="4125" width="11.44140625" style="445" bestFit="1" customWidth="1"/>
    <col min="4126" max="4127" width="12.44140625" style="445" bestFit="1" customWidth="1"/>
    <col min="4128" max="4128" width="11.44140625" style="445" bestFit="1" customWidth="1"/>
    <col min="4129" max="4129" width="8.5546875" style="445" bestFit="1" customWidth="1"/>
    <col min="4130" max="4130" width="11.44140625" style="445" bestFit="1" customWidth="1"/>
    <col min="4131" max="4131" width="13.5546875" style="445" bestFit="1" customWidth="1"/>
    <col min="4132" max="4132" width="11.44140625" style="445" bestFit="1" customWidth="1"/>
    <col min="4133" max="4133" width="12.44140625" style="445" bestFit="1" customWidth="1"/>
    <col min="4134" max="4134" width="13.5546875" style="445" bestFit="1" customWidth="1"/>
    <col min="4135" max="4350" width="9.44140625" style="445"/>
    <col min="4351" max="4351" width="46" style="445" customWidth="1"/>
    <col min="4352" max="4352" width="11.44140625" style="445" customWidth="1"/>
    <col min="4353" max="4353" width="1.5546875" style="445" customWidth="1"/>
    <col min="4354" max="4354" width="11.5546875" style="445" customWidth="1"/>
    <col min="4355" max="4355" width="1" style="445" customWidth="1"/>
    <col min="4356" max="4356" width="11.21875" style="445" customWidth="1"/>
    <col min="4357" max="4357" width="1" style="445" customWidth="1"/>
    <col min="4358" max="4358" width="11.44140625" style="445" customWidth="1"/>
    <col min="4359" max="4359" width="1" style="445" customWidth="1"/>
    <col min="4360" max="4360" width="11.5546875" style="445" customWidth="1"/>
    <col min="4361" max="4362" width="1" style="445" customWidth="1"/>
    <col min="4363" max="4363" width="12.5546875" style="445" customWidth="1"/>
    <col min="4364" max="4365" width="1" style="445" customWidth="1"/>
    <col min="4366" max="4366" width="11.5546875" style="445" customWidth="1"/>
    <col min="4367" max="4367" width="1" style="445" customWidth="1"/>
    <col min="4368" max="4368" width="12.44140625" style="445" customWidth="1"/>
    <col min="4369" max="4370" width="1" style="445" customWidth="1"/>
    <col min="4371" max="4371" width="9.44140625" style="445" bestFit="1" customWidth="1"/>
    <col min="4372" max="4373" width="1" style="445" customWidth="1"/>
    <col min="4374" max="4374" width="9.5546875" style="445" customWidth="1"/>
    <col min="4375" max="4375" width="1" style="445" customWidth="1"/>
    <col min="4376" max="4376" width="11.44140625" style="445" customWidth="1"/>
    <col min="4377" max="4377" width="1.44140625" style="445" customWidth="1"/>
    <col min="4378" max="4378" width="12.44140625" style="445" bestFit="1" customWidth="1"/>
    <col min="4379" max="4381" width="11.44140625" style="445" bestFit="1" customWidth="1"/>
    <col min="4382" max="4383" width="12.44140625" style="445" bestFit="1" customWidth="1"/>
    <col min="4384" max="4384" width="11.44140625" style="445" bestFit="1" customWidth="1"/>
    <col min="4385" max="4385" width="8.5546875" style="445" bestFit="1" customWidth="1"/>
    <col min="4386" max="4386" width="11.44140625" style="445" bestFit="1" customWidth="1"/>
    <col min="4387" max="4387" width="13.5546875" style="445" bestFit="1" customWidth="1"/>
    <col min="4388" max="4388" width="11.44140625" style="445" bestFit="1" customWidth="1"/>
    <col min="4389" max="4389" width="12.44140625" style="445" bestFit="1" customWidth="1"/>
    <col min="4390" max="4390" width="13.5546875" style="445" bestFit="1" customWidth="1"/>
    <col min="4391" max="4606" width="9.44140625" style="445"/>
    <col min="4607" max="4607" width="46" style="445" customWidth="1"/>
    <col min="4608" max="4608" width="11.44140625" style="445" customWidth="1"/>
    <col min="4609" max="4609" width="1.5546875" style="445" customWidth="1"/>
    <col min="4610" max="4610" width="11.5546875" style="445" customWidth="1"/>
    <col min="4611" max="4611" width="1" style="445" customWidth="1"/>
    <col min="4612" max="4612" width="11.21875" style="445" customWidth="1"/>
    <col min="4613" max="4613" width="1" style="445" customWidth="1"/>
    <col min="4614" max="4614" width="11.44140625" style="445" customWidth="1"/>
    <col min="4615" max="4615" width="1" style="445" customWidth="1"/>
    <col min="4616" max="4616" width="11.5546875" style="445" customWidth="1"/>
    <col min="4617" max="4618" width="1" style="445" customWidth="1"/>
    <col min="4619" max="4619" width="12.5546875" style="445" customWidth="1"/>
    <col min="4620" max="4621" width="1" style="445" customWidth="1"/>
    <col min="4622" max="4622" width="11.5546875" style="445" customWidth="1"/>
    <col min="4623" max="4623" width="1" style="445" customWidth="1"/>
    <col min="4624" max="4624" width="12.44140625" style="445" customWidth="1"/>
    <col min="4625" max="4626" width="1" style="445" customWidth="1"/>
    <col min="4627" max="4627" width="9.44140625" style="445" bestFit="1" customWidth="1"/>
    <col min="4628" max="4629" width="1" style="445" customWidth="1"/>
    <col min="4630" max="4630" width="9.5546875" style="445" customWidth="1"/>
    <col min="4631" max="4631" width="1" style="445" customWidth="1"/>
    <col min="4632" max="4632" width="11.44140625" style="445" customWidth="1"/>
    <col min="4633" max="4633" width="1.44140625" style="445" customWidth="1"/>
    <col min="4634" max="4634" width="12.44140625" style="445" bestFit="1" customWidth="1"/>
    <col min="4635" max="4637" width="11.44140625" style="445" bestFit="1" customWidth="1"/>
    <col min="4638" max="4639" width="12.44140625" style="445" bestFit="1" customWidth="1"/>
    <col min="4640" max="4640" width="11.44140625" style="445" bestFit="1" customWidth="1"/>
    <col min="4641" max="4641" width="8.5546875" style="445" bestFit="1" customWidth="1"/>
    <col min="4642" max="4642" width="11.44140625" style="445" bestFit="1" customWidth="1"/>
    <col min="4643" max="4643" width="13.5546875" style="445" bestFit="1" customWidth="1"/>
    <col min="4644" max="4644" width="11.44140625" style="445" bestFit="1" customWidth="1"/>
    <col min="4645" max="4645" width="12.44140625" style="445" bestFit="1" customWidth="1"/>
    <col min="4646" max="4646" width="13.5546875" style="445" bestFit="1" customWidth="1"/>
    <col min="4647" max="4862" width="9.44140625" style="445"/>
    <col min="4863" max="4863" width="46" style="445" customWidth="1"/>
    <col min="4864" max="4864" width="11.44140625" style="445" customWidth="1"/>
    <col min="4865" max="4865" width="1.5546875" style="445" customWidth="1"/>
    <col min="4866" max="4866" width="11.5546875" style="445" customWidth="1"/>
    <col min="4867" max="4867" width="1" style="445" customWidth="1"/>
    <col min="4868" max="4868" width="11.21875" style="445" customWidth="1"/>
    <col min="4869" max="4869" width="1" style="445" customWidth="1"/>
    <col min="4870" max="4870" width="11.44140625" style="445" customWidth="1"/>
    <col min="4871" max="4871" width="1" style="445" customWidth="1"/>
    <col min="4872" max="4872" width="11.5546875" style="445" customWidth="1"/>
    <col min="4873" max="4874" width="1" style="445" customWidth="1"/>
    <col min="4875" max="4875" width="12.5546875" style="445" customWidth="1"/>
    <col min="4876" max="4877" width="1" style="445" customWidth="1"/>
    <col min="4878" max="4878" width="11.5546875" style="445" customWidth="1"/>
    <col min="4879" max="4879" width="1" style="445" customWidth="1"/>
    <col min="4880" max="4880" width="12.44140625" style="445" customWidth="1"/>
    <col min="4881" max="4882" width="1" style="445" customWidth="1"/>
    <col min="4883" max="4883" width="9.44140625" style="445" bestFit="1" customWidth="1"/>
    <col min="4884" max="4885" width="1" style="445" customWidth="1"/>
    <col min="4886" max="4886" width="9.5546875" style="445" customWidth="1"/>
    <col min="4887" max="4887" width="1" style="445" customWidth="1"/>
    <col min="4888" max="4888" width="11.44140625" style="445" customWidth="1"/>
    <col min="4889" max="4889" width="1.44140625" style="445" customWidth="1"/>
    <col min="4890" max="4890" width="12.44140625" style="445" bestFit="1" customWidth="1"/>
    <col min="4891" max="4893" width="11.44140625" style="445" bestFit="1" customWidth="1"/>
    <col min="4894" max="4895" width="12.44140625" style="445" bestFit="1" customWidth="1"/>
    <col min="4896" max="4896" width="11.44140625" style="445" bestFit="1" customWidth="1"/>
    <col min="4897" max="4897" width="8.5546875" style="445" bestFit="1" customWidth="1"/>
    <col min="4898" max="4898" width="11.44140625" style="445" bestFit="1" customWidth="1"/>
    <col min="4899" max="4899" width="13.5546875" style="445" bestFit="1" customWidth="1"/>
    <col min="4900" max="4900" width="11.44140625" style="445" bestFit="1" customWidth="1"/>
    <col min="4901" max="4901" width="12.44140625" style="445" bestFit="1" customWidth="1"/>
    <col min="4902" max="4902" width="13.5546875" style="445" bestFit="1" customWidth="1"/>
    <col min="4903" max="5118" width="9.44140625" style="445"/>
    <col min="5119" max="5119" width="46" style="445" customWidth="1"/>
    <col min="5120" max="5120" width="11.44140625" style="445" customWidth="1"/>
    <col min="5121" max="5121" width="1.5546875" style="445" customWidth="1"/>
    <col min="5122" max="5122" width="11.5546875" style="445" customWidth="1"/>
    <col min="5123" max="5123" width="1" style="445" customWidth="1"/>
    <col min="5124" max="5124" width="11.21875" style="445" customWidth="1"/>
    <col min="5125" max="5125" width="1" style="445" customWidth="1"/>
    <col min="5126" max="5126" width="11.44140625" style="445" customWidth="1"/>
    <col min="5127" max="5127" width="1" style="445" customWidth="1"/>
    <col min="5128" max="5128" width="11.5546875" style="445" customWidth="1"/>
    <col min="5129" max="5130" width="1" style="445" customWidth="1"/>
    <col min="5131" max="5131" width="12.5546875" style="445" customWidth="1"/>
    <col min="5132" max="5133" width="1" style="445" customWidth="1"/>
    <col min="5134" max="5134" width="11.5546875" style="445" customWidth="1"/>
    <col min="5135" max="5135" width="1" style="445" customWidth="1"/>
    <col min="5136" max="5136" width="12.44140625" style="445" customWidth="1"/>
    <col min="5137" max="5138" width="1" style="445" customWidth="1"/>
    <col min="5139" max="5139" width="9.44140625" style="445" bestFit="1" customWidth="1"/>
    <col min="5140" max="5141" width="1" style="445" customWidth="1"/>
    <col min="5142" max="5142" width="9.5546875" style="445" customWidth="1"/>
    <col min="5143" max="5143" width="1" style="445" customWidth="1"/>
    <col min="5144" max="5144" width="11.44140625" style="445" customWidth="1"/>
    <col min="5145" max="5145" width="1.44140625" style="445" customWidth="1"/>
    <col min="5146" max="5146" width="12.44140625" style="445" bestFit="1" customWidth="1"/>
    <col min="5147" max="5149" width="11.44140625" style="445" bestFit="1" customWidth="1"/>
    <col min="5150" max="5151" width="12.44140625" style="445" bestFit="1" customWidth="1"/>
    <col min="5152" max="5152" width="11.44140625" style="445" bestFit="1" customWidth="1"/>
    <col min="5153" max="5153" width="8.5546875" style="445" bestFit="1" customWidth="1"/>
    <col min="5154" max="5154" width="11.44140625" style="445" bestFit="1" customWidth="1"/>
    <col min="5155" max="5155" width="13.5546875" style="445" bestFit="1" customWidth="1"/>
    <col min="5156" max="5156" width="11.44140625" style="445" bestFit="1" customWidth="1"/>
    <col min="5157" max="5157" width="12.44140625" style="445" bestFit="1" customWidth="1"/>
    <col min="5158" max="5158" width="13.5546875" style="445" bestFit="1" customWidth="1"/>
    <col min="5159" max="5374" width="9.44140625" style="445"/>
    <col min="5375" max="5375" width="46" style="445" customWidth="1"/>
    <col min="5376" max="5376" width="11.44140625" style="445" customWidth="1"/>
    <col min="5377" max="5377" width="1.5546875" style="445" customWidth="1"/>
    <col min="5378" max="5378" width="11.5546875" style="445" customWidth="1"/>
    <col min="5379" max="5379" width="1" style="445" customWidth="1"/>
    <col min="5380" max="5380" width="11.21875" style="445" customWidth="1"/>
    <col min="5381" max="5381" width="1" style="445" customWidth="1"/>
    <col min="5382" max="5382" width="11.44140625" style="445" customWidth="1"/>
    <col min="5383" max="5383" width="1" style="445" customWidth="1"/>
    <col min="5384" max="5384" width="11.5546875" style="445" customWidth="1"/>
    <col min="5385" max="5386" width="1" style="445" customWidth="1"/>
    <col min="5387" max="5387" width="12.5546875" style="445" customWidth="1"/>
    <col min="5388" max="5389" width="1" style="445" customWidth="1"/>
    <col min="5390" max="5390" width="11.5546875" style="445" customWidth="1"/>
    <col min="5391" max="5391" width="1" style="445" customWidth="1"/>
    <col min="5392" max="5392" width="12.44140625" style="445" customWidth="1"/>
    <col min="5393" max="5394" width="1" style="445" customWidth="1"/>
    <col min="5395" max="5395" width="9.44140625" style="445" bestFit="1" customWidth="1"/>
    <col min="5396" max="5397" width="1" style="445" customWidth="1"/>
    <col min="5398" max="5398" width="9.5546875" style="445" customWidth="1"/>
    <col min="5399" max="5399" width="1" style="445" customWidth="1"/>
    <col min="5400" max="5400" width="11.44140625" style="445" customWidth="1"/>
    <col min="5401" max="5401" width="1.44140625" style="445" customWidth="1"/>
    <col min="5402" max="5402" width="12.44140625" style="445" bestFit="1" customWidth="1"/>
    <col min="5403" max="5405" width="11.44140625" style="445" bestFit="1" customWidth="1"/>
    <col min="5406" max="5407" width="12.44140625" style="445" bestFit="1" customWidth="1"/>
    <col min="5408" max="5408" width="11.44140625" style="445" bestFit="1" customWidth="1"/>
    <col min="5409" max="5409" width="8.5546875" style="445" bestFit="1" customWidth="1"/>
    <col min="5410" max="5410" width="11.44140625" style="445" bestFit="1" customWidth="1"/>
    <col min="5411" max="5411" width="13.5546875" style="445" bestFit="1" customWidth="1"/>
    <col min="5412" max="5412" width="11.44140625" style="445" bestFit="1" customWidth="1"/>
    <col min="5413" max="5413" width="12.44140625" style="445" bestFit="1" customWidth="1"/>
    <col min="5414" max="5414" width="13.5546875" style="445" bestFit="1" customWidth="1"/>
    <col min="5415" max="5630" width="9.44140625" style="445"/>
    <col min="5631" max="5631" width="46" style="445" customWidth="1"/>
    <col min="5632" max="5632" width="11.44140625" style="445" customWidth="1"/>
    <col min="5633" max="5633" width="1.5546875" style="445" customWidth="1"/>
    <col min="5634" max="5634" width="11.5546875" style="445" customWidth="1"/>
    <col min="5635" max="5635" width="1" style="445" customWidth="1"/>
    <col min="5636" max="5636" width="11.21875" style="445" customWidth="1"/>
    <col min="5637" max="5637" width="1" style="445" customWidth="1"/>
    <col min="5638" max="5638" width="11.44140625" style="445" customWidth="1"/>
    <col min="5639" max="5639" width="1" style="445" customWidth="1"/>
    <col min="5640" max="5640" width="11.5546875" style="445" customWidth="1"/>
    <col min="5641" max="5642" width="1" style="445" customWidth="1"/>
    <col min="5643" max="5643" width="12.5546875" style="445" customWidth="1"/>
    <col min="5644" max="5645" width="1" style="445" customWidth="1"/>
    <col min="5646" max="5646" width="11.5546875" style="445" customWidth="1"/>
    <col min="5647" max="5647" width="1" style="445" customWidth="1"/>
    <col min="5648" max="5648" width="12.44140625" style="445" customWidth="1"/>
    <col min="5649" max="5650" width="1" style="445" customWidth="1"/>
    <col min="5651" max="5651" width="9.44140625" style="445" bestFit="1" customWidth="1"/>
    <col min="5652" max="5653" width="1" style="445" customWidth="1"/>
    <col min="5654" max="5654" width="9.5546875" style="445" customWidth="1"/>
    <col min="5655" max="5655" width="1" style="445" customWidth="1"/>
    <col min="5656" max="5656" width="11.44140625" style="445" customWidth="1"/>
    <col min="5657" max="5657" width="1.44140625" style="445" customWidth="1"/>
    <col min="5658" max="5658" width="12.44140625" style="445" bestFit="1" customWidth="1"/>
    <col min="5659" max="5661" width="11.44140625" style="445" bestFit="1" customWidth="1"/>
    <col min="5662" max="5663" width="12.44140625" style="445" bestFit="1" customWidth="1"/>
    <col min="5664" max="5664" width="11.44140625" style="445" bestFit="1" customWidth="1"/>
    <col min="5665" max="5665" width="8.5546875" style="445" bestFit="1" customWidth="1"/>
    <col min="5666" max="5666" width="11.44140625" style="445" bestFit="1" customWidth="1"/>
    <col min="5667" max="5667" width="13.5546875" style="445" bestFit="1" customWidth="1"/>
    <col min="5668" max="5668" width="11.44140625" style="445" bestFit="1" customWidth="1"/>
    <col min="5669" max="5669" width="12.44140625" style="445" bestFit="1" customWidth="1"/>
    <col min="5670" max="5670" width="13.5546875" style="445" bestFit="1" customWidth="1"/>
    <col min="5671" max="5886" width="9.44140625" style="445"/>
    <col min="5887" max="5887" width="46" style="445" customWidth="1"/>
    <col min="5888" max="5888" width="11.44140625" style="445" customWidth="1"/>
    <col min="5889" max="5889" width="1.5546875" style="445" customWidth="1"/>
    <col min="5890" max="5890" width="11.5546875" style="445" customWidth="1"/>
    <col min="5891" max="5891" width="1" style="445" customWidth="1"/>
    <col min="5892" max="5892" width="11.21875" style="445" customWidth="1"/>
    <col min="5893" max="5893" width="1" style="445" customWidth="1"/>
    <col min="5894" max="5894" width="11.44140625" style="445" customWidth="1"/>
    <col min="5895" max="5895" width="1" style="445" customWidth="1"/>
    <col min="5896" max="5896" width="11.5546875" style="445" customWidth="1"/>
    <col min="5897" max="5898" width="1" style="445" customWidth="1"/>
    <col min="5899" max="5899" width="12.5546875" style="445" customWidth="1"/>
    <col min="5900" max="5901" width="1" style="445" customWidth="1"/>
    <col min="5902" max="5902" width="11.5546875" style="445" customWidth="1"/>
    <col min="5903" max="5903" width="1" style="445" customWidth="1"/>
    <col min="5904" max="5904" width="12.44140625" style="445" customWidth="1"/>
    <col min="5905" max="5906" width="1" style="445" customWidth="1"/>
    <col min="5907" max="5907" width="9.44140625" style="445" bestFit="1" customWidth="1"/>
    <col min="5908" max="5909" width="1" style="445" customWidth="1"/>
    <col min="5910" max="5910" width="9.5546875" style="445" customWidth="1"/>
    <col min="5911" max="5911" width="1" style="445" customWidth="1"/>
    <col min="5912" max="5912" width="11.44140625" style="445" customWidth="1"/>
    <col min="5913" max="5913" width="1.44140625" style="445" customWidth="1"/>
    <col min="5914" max="5914" width="12.44140625" style="445" bestFit="1" customWidth="1"/>
    <col min="5915" max="5917" width="11.44140625" style="445" bestFit="1" customWidth="1"/>
    <col min="5918" max="5919" width="12.44140625" style="445" bestFit="1" customWidth="1"/>
    <col min="5920" max="5920" width="11.44140625" style="445" bestFit="1" customWidth="1"/>
    <col min="5921" max="5921" width="8.5546875" style="445" bestFit="1" customWidth="1"/>
    <col min="5922" max="5922" width="11.44140625" style="445" bestFit="1" customWidth="1"/>
    <col min="5923" max="5923" width="13.5546875" style="445" bestFit="1" customWidth="1"/>
    <col min="5924" max="5924" width="11.44140625" style="445" bestFit="1" customWidth="1"/>
    <col min="5925" max="5925" width="12.44140625" style="445" bestFit="1" customWidth="1"/>
    <col min="5926" max="5926" width="13.5546875" style="445" bestFit="1" customWidth="1"/>
    <col min="5927" max="6142" width="9.44140625" style="445"/>
    <col min="6143" max="6143" width="46" style="445" customWidth="1"/>
    <col min="6144" max="6144" width="11.44140625" style="445" customWidth="1"/>
    <col min="6145" max="6145" width="1.5546875" style="445" customWidth="1"/>
    <col min="6146" max="6146" width="11.5546875" style="445" customWidth="1"/>
    <col min="6147" max="6147" width="1" style="445" customWidth="1"/>
    <col min="6148" max="6148" width="11.21875" style="445" customWidth="1"/>
    <col min="6149" max="6149" width="1" style="445" customWidth="1"/>
    <col min="6150" max="6150" width="11.44140625" style="445" customWidth="1"/>
    <col min="6151" max="6151" width="1" style="445" customWidth="1"/>
    <col min="6152" max="6152" width="11.5546875" style="445" customWidth="1"/>
    <col min="6153" max="6154" width="1" style="445" customWidth="1"/>
    <col min="6155" max="6155" width="12.5546875" style="445" customWidth="1"/>
    <col min="6156" max="6157" width="1" style="445" customWidth="1"/>
    <col min="6158" max="6158" width="11.5546875" style="445" customWidth="1"/>
    <col min="6159" max="6159" width="1" style="445" customWidth="1"/>
    <col min="6160" max="6160" width="12.44140625" style="445" customWidth="1"/>
    <col min="6161" max="6162" width="1" style="445" customWidth="1"/>
    <col min="6163" max="6163" width="9.44140625" style="445" bestFit="1" customWidth="1"/>
    <col min="6164" max="6165" width="1" style="445" customWidth="1"/>
    <col min="6166" max="6166" width="9.5546875" style="445" customWidth="1"/>
    <col min="6167" max="6167" width="1" style="445" customWidth="1"/>
    <col min="6168" max="6168" width="11.44140625" style="445" customWidth="1"/>
    <col min="6169" max="6169" width="1.44140625" style="445" customWidth="1"/>
    <col min="6170" max="6170" width="12.44140625" style="445" bestFit="1" customWidth="1"/>
    <col min="6171" max="6173" width="11.44140625" style="445" bestFit="1" customWidth="1"/>
    <col min="6174" max="6175" width="12.44140625" style="445" bestFit="1" customWidth="1"/>
    <col min="6176" max="6176" width="11.44140625" style="445" bestFit="1" customWidth="1"/>
    <col min="6177" max="6177" width="8.5546875" style="445" bestFit="1" customWidth="1"/>
    <col min="6178" max="6178" width="11.44140625" style="445" bestFit="1" customWidth="1"/>
    <col min="6179" max="6179" width="13.5546875" style="445" bestFit="1" customWidth="1"/>
    <col min="6180" max="6180" width="11.44140625" style="445" bestFit="1" customWidth="1"/>
    <col min="6181" max="6181" width="12.44140625" style="445" bestFit="1" customWidth="1"/>
    <col min="6182" max="6182" width="13.5546875" style="445" bestFit="1" customWidth="1"/>
    <col min="6183" max="6398" width="9.44140625" style="445"/>
    <col min="6399" max="6399" width="46" style="445" customWidth="1"/>
    <col min="6400" max="6400" width="11.44140625" style="445" customWidth="1"/>
    <col min="6401" max="6401" width="1.5546875" style="445" customWidth="1"/>
    <col min="6402" max="6402" width="11.5546875" style="445" customWidth="1"/>
    <col min="6403" max="6403" width="1" style="445" customWidth="1"/>
    <col min="6404" max="6404" width="11.21875" style="445" customWidth="1"/>
    <col min="6405" max="6405" width="1" style="445" customWidth="1"/>
    <col min="6406" max="6406" width="11.44140625" style="445" customWidth="1"/>
    <col min="6407" max="6407" width="1" style="445" customWidth="1"/>
    <col min="6408" max="6408" width="11.5546875" style="445" customWidth="1"/>
    <col min="6409" max="6410" width="1" style="445" customWidth="1"/>
    <col min="6411" max="6411" width="12.5546875" style="445" customWidth="1"/>
    <col min="6412" max="6413" width="1" style="445" customWidth="1"/>
    <col min="6414" max="6414" width="11.5546875" style="445" customWidth="1"/>
    <col min="6415" max="6415" width="1" style="445" customWidth="1"/>
    <col min="6416" max="6416" width="12.44140625" style="445" customWidth="1"/>
    <col min="6417" max="6418" width="1" style="445" customWidth="1"/>
    <col min="6419" max="6419" width="9.44140625" style="445" bestFit="1" customWidth="1"/>
    <col min="6420" max="6421" width="1" style="445" customWidth="1"/>
    <col min="6422" max="6422" width="9.5546875" style="445" customWidth="1"/>
    <col min="6423" max="6423" width="1" style="445" customWidth="1"/>
    <col min="6424" max="6424" width="11.44140625" style="445" customWidth="1"/>
    <col min="6425" max="6425" width="1.44140625" style="445" customWidth="1"/>
    <col min="6426" max="6426" width="12.44140625" style="445" bestFit="1" customWidth="1"/>
    <col min="6427" max="6429" width="11.44140625" style="445" bestFit="1" customWidth="1"/>
    <col min="6430" max="6431" width="12.44140625" style="445" bestFit="1" customWidth="1"/>
    <col min="6432" max="6432" width="11.44140625" style="445" bestFit="1" customWidth="1"/>
    <col min="6433" max="6433" width="8.5546875" style="445" bestFit="1" customWidth="1"/>
    <col min="6434" max="6434" width="11.44140625" style="445" bestFit="1" customWidth="1"/>
    <col min="6435" max="6435" width="13.5546875" style="445" bestFit="1" customWidth="1"/>
    <col min="6436" max="6436" width="11.44140625" style="445" bestFit="1" customWidth="1"/>
    <col min="6437" max="6437" width="12.44140625" style="445" bestFit="1" customWidth="1"/>
    <col min="6438" max="6438" width="13.5546875" style="445" bestFit="1" customWidth="1"/>
    <col min="6439" max="6654" width="9.44140625" style="445"/>
    <col min="6655" max="6655" width="46" style="445" customWidth="1"/>
    <col min="6656" max="6656" width="11.44140625" style="445" customWidth="1"/>
    <col min="6657" max="6657" width="1.5546875" style="445" customWidth="1"/>
    <col min="6658" max="6658" width="11.5546875" style="445" customWidth="1"/>
    <col min="6659" max="6659" width="1" style="445" customWidth="1"/>
    <col min="6660" max="6660" width="11.21875" style="445" customWidth="1"/>
    <col min="6661" max="6661" width="1" style="445" customWidth="1"/>
    <col min="6662" max="6662" width="11.44140625" style="445" customWidth="1"/>
    <col min="6663" max="6663" width="1" style="445" customWidth="1"/>
    <col min="6664" max="6664" width="11.5546875" style="445" customWidth="1"/>
    <col min="6665" max="6666" width="1" style="445" customWidth="1"/>
    <col min="6667" max="6667" width="12.5546875" style="445" customWidth="1"/>
    <col min="6668" max="6669" width="1" style="445" customWidth="1"/>
    <col min="6670" max="6670" width="11.5546875" style="445" customWidth="1"/>
    <col min="6671" max="6671" width="1" style="445" customWidth="1"/>
    <col min="6672" max="6672" width="12.44140625" style="445" customWidth="1"/>
    <col min="6673" max="6674" width="1" style="445" customWidth="1"/>
    <col min="6675" max="6675" width="9.44140625" style="445" bestFit="1" customWidth="1"/>
    <col min="6676" max="6677" width="1" style="445" customWidth="1"/>
    <col min="6678" max="6678" width="9.5546875" style="445" customWidth="1"/>
    <col min="6679" max="6679" width="1" style="445" customWidth="1"/>
    <col min="6680" max="6680" width="11.44140625" style="445" customWidth="1"/>
    <col min="6681" max="6681" width="1.44140625" style="445" customWidth="1"/>
    <col min="6682" max="6682" width="12.44140625" style="445" bestFit="1" customWidth="1"/>
    <col min="6683" max="6685" width="11.44140625" style="445" bestFit="1" customWidth="1"/>
    <col min="6686" max="6687" width="12.44140625" style="445" bestFit="1" customWidth="1"/>
    <col min="6688" max="6688" width="11.44140625" style="445" bestFit="1" customWidth="1"/>
    <col min="6689" max="6689" width="8.5546875" style="445" bestFit="1" customWidth="1"/>
    <col min="6690" max="6690" width="11.44140625" style="445" bestFit="1" customWidth="1"/>
    <col min="6691" max="6691" width="13.5546875" style="445" bestFit="1" customWidth="1"/>
    <col min="6692" max="6692" width="11.44140625" style="445" bestFit="1" customWidth="1"/>
    <col min="6693" max="6693" width="12.44140625" style="445" bestFit="1" customWidth="1"/>
    <col min="6694" max="6694" width="13.5546875" style="445" bestFit="1" customWidth="1"/>
    <col min="6695" max="6910" width="9.44140625" style="445"/>
    <col min="6911" max="6911" width="46" style="445" customWidth="1"/>
    <col min="6912" max="6912" width="11.44140625" style="445" customWidth="1"/>
    <col min="6913" max="6913" width="1.5546875" style="445" customWidth="1"/>
    <col min="6914" max="6914" width="11.5546875" style="445" customWidth="1"/>
    <col min="6915" max="6915" width="1" style="445" customWidth="1"/>
    <col min="6916" max="6916" width="11.21875" style="445" customWidth="1"/>
    <col min="6917" max="6917" width="1" style="445" customWidth="1"/>
    <col min="6918" max="6918" width="11.44140625" style="445" customWidth="1"/>
    <col min="6919" max="6919" width="1" style="445" customWidth="1"/>
    <col min="6920" max="6920" width="11.5546875" style="445" customWidth="1"/>
    <col min="6921" max="6922" width="1" style="445" customWidth="1"/>
    <col min="6923" max="6923" width="12.5546875" style="445" customWidth="1"/>
    <col min="6924" max="6925" width="1" style="445" customWidth="1"/>
    <col min="6926" max="6926" width="11.5546875" style="445" customWidth="1"/>
    <col min="6927" max="6927" width="1" style="445" customWidth="1"/>
    <col min="6928" max="6928" width="12.44140625" style="445" customWidth="1"/>
    <col min="6929" max="6930" width="1" style="445" customWidth="1"/>
    <col min="6931" max="6931" width="9.44140625" style="445" bestFit="1" customWidth="1"/>
    <col min="6932" max="6933" width="1" style="445" customWidth="1"/>
    <col min="6934" max="6934" width="9.5546875" style="445" customWidth="1"/>
    <col min="6935" max="6935" width="1" style="445" customWidth="1"/>
    <col min="6936" max="6936" width="11.44140625" style="445" customWidth="1"/>
    <col min="6937" max="6937" width="1.44140625" style="445" customWidth="1"/>
    <col min="6938" max="6938" width="12.44140625" style="445" bestFit="1" customWidth="1"/>
    <col min="6939" max="6941" width="11.44140625" style="445" bestFit="1" customWidth="1"/>
    <col min="6942" max="6943" width="12.44140625" style="445" bestFit="1" customWidth="1"/>
    <col min="6944" max="6944" width="11.44140625" style="445" bestFit="1" customWidth="1"/>
    <col min="6945" max="6945" width="8.5546875" style="445" bestFit="1" customWidth="1"/>
    <col min="6946" max="6946" width="11.44140625" style="445" bestFit="1" customWidth="1"/>
    <col min="6947" max="6947" width="13.5546875" style="445" bestFit="1" customWidth="1"/>
    <col min="6948" max="6948" width="11.44140625" style="445" bestFit="1" customWidth="1"/>
    <col min="6949" max="6949" width="12.44140625" style="445" bestFit="1" customWidth="1"/>
    <col min="6950" max="6950" width="13.5546875" style="445" bestFit="1" customWidth="1"/>
    <col min="6951" max="7166" width="9.44140625" style="445"/>
    <col min="7167" max="7167" width="46" style="445" customWidth="1"/>
    <col min="7168" max="7168" width="11.44140625" style="445" customWidth="1"/>
    <col min="7169" max="7169" width="1.5546875" style="445" customWidth="1"/>
    <col min="7170" max="7170" width="11.5546875" style="445" customWidth="1"/>
    <col min="7171" max="7171" width="1" style="445" customWidth="1"/>
    <col min="7172" max="7172" width="11.21875" style="445" customWidth="1"/>
    <col min="7173" max="7173" width="1" style="445" customWidth="1"/>
    <col min="7174" max="7174" width="11.44140625" style="445" customWidth="1"/>
    <col min="7175" max="7175" width="1" style="445" customWidth="1"/>
    <col min="7176" max="7176" width="11.5546875" style="445" customWidth="1"/>
    <col min="7177" max="7178" width="1" style="445" customWidth="1"/>
    <col min="7179" max="7179" width="12.5546875" style="445" customWidth="1"/>
    <col min="7180" max="7181" width="1" style="445" customWidth="1"/>
    <col min="7182" max="7182" width="11.5546875" style="445" customWidth="1"/>
    <col min="7183" max="7183" width="1" style="445" customWidth="1"/>
    <col min="7184" max="7184" width="12.44140625" style="445" customWidth="1"/>
    <col min="7185" max="7186" width="1" style="445" customWidth="1"/>
    <col min="7187" max="7187" width="9.44140625" style="445" bestFit="1" customWidth="1"/>
    <col min="7188" max="7189" width="1" style="445" customWidth="1"/>
    <col min="7190" max="7190" width="9.5546875" style="445" customWidth="1"/>
    <col min="7191" max="7191" width="1" style="445" customWidth="1"/>
    <col min="7192" max="7192" width="11.44140625" style="445" customWidth="1"/>
    <col min="7193" max="7193" width="1.44140625" style="445" customWidth="1"/>
    <col min="7194" max="7194" width="12.44140625" style="445" bestFit="1" customWidth="1"/>
    <col min="7195" max="7197" width="11.44140625" style="445" bestFit="1" customWidth="1"/>
    <col min="7198" max="7199" width="12.44140625" style="445" bestFit="1" customWidth="1"/>
    <col min="7200" max="7200" width="11.44140625" style="445" bestFit="1" customWidth="1"/>
    <col min="7201" max="7201" width="8.5546875" style="445" bestFit="1" customWidth="1"/>
    <col min="7202" max="7202" width="11.44140625" style="445" bestFit="1" customWidth="1"/>
    <col min="7203" max="7203" width="13.5546875" style="445" bestFit="1" customWidth="1"/>
    <col min="7204" max="7204" width="11.44140625" style="445" bestFit="1" customWidth="1"/>
    <col min="7205" max="7205" width="12.44140625" style="445" bestFit="1" customWidth="1"/>
    <col min="7206" max="7206" width="13.5546875" style="445" bestFit="1" customWidth="1"/>
    <col min="7207" max="7422" width="9.44140625" style="445"/>
    <col min="7423" max="7423" width="46" style="445" customWidth="1"/>
    <col min="7424" max="7424" width="11.44140625" style="445" customWidth="1"/>
    <col min="7425" max="7425" width="1.5546875" style="445" customWidth="1"/>
    <col min="7426" max="7426" width="11.5546875" style="445" customWidth="1"/>
    <col min="7427" max="7427" width="1" style="445" customWidth="1"/>
    <col min="7428" max="7428" width="11.21875" style="445" customWidth="1"/>
    <col min="7429" max="7429" width="1" style="445" customWidth="1"/>
    <col min="7430" max="7430" width="11.44140625" style="445" customWidth="1"/>
    <col min="7431" max="7431" width="1" style="445" customWidth="1"/>
    <col min="7432" max="7432" width="11.5546875" style="445" customWidth="1"/>
    <col min="7433" max="7434" width="1" style="445" customWidth="1"/>
    <col min="7435" max="7435" width="12.5546875" style="445" customWidth="1"/>
    <col min="7436" max="7437" width="1" style="445" customWidth="1"/>
    <col min="7438" max="7438" width="11.5546875" style="445" customWidth="1"/>
    <col min="7439" max="7439" width="1" style="445" customWidth="1"/>
    <col min="7440" max="7440" width="12.44140625" style="445" customWidth="1"/>
    <col min="7441" max="7442" width="1" style="445" customWidth="1"/>
    <col min="7443" max="7443" width="9.44140625" style="445" bestFit="1" customWidth="1"/>
    <col min="7444" max="7445" width="1" style="445" customWidth="1"/>
    <col min="7446" max="7446" width="9.5546875" style="445" customWidth="1"/>
    <col min="7447" max="7447" width="1" style="445" customWidth="1"/>
    <col min="7448" max="7448" width="11.44140625" style="445" customWidth="1"/>
    <col min="7449" max="7449" width="1.44140625" style="445" customWidth="1"/>
    <col min="7450" max="7450" width="12.44140625" style="445" bestFit="1" customWidth="1"/>
    <col min="7451" max="7453" width="11.44140625" style="445" bestFit="1" customWidth="1"/>
    <col min="7454" max="7455" width="12.44140625" style="445" bestFit="1" customWidth="1"/>
    <col min="7456" max="7456" width="11.44140625" style="445" bestFit="1" customWidth="1"/>
    <col min="7457" max="7457" width="8.5546875" style="445" bestFit="1" customWidth="1"/>
    <col min="7458" max="7458" width="11.44140625" style="445" bestFit="1" customWidth="1"/>
    <col min="7459" max="7459" width="13.5546875" style="445" bestFit="1" customWidth="1"/>
    <col min="7460" max="7460" width="11.44140625" style="445" bestFit="1" customWidth="1"/>
    <col min="7461" max="7461" width="12.44140625" style="445" bestFit="1" customWidth="1"/>
    <col min="7462" max="7462" width="13.5546875" style="445" bestFit="1" customWidth="1"/>
    <col min="7463" max="7678" width="9.44140625" style="445"/>
    <col min="7679" max="7679" width="46" style="445" customWidth="1"/>
    <col min="7680" max="7680" width="11.44140625" style="445" customWidth="1"/>
    <col min="7681" max="7681" width="1.5546875" style="445" customWidth="1"/>
    <col min="7682" max="7682" width="11.5546875" style="445" customWidth="1"/>
    <col min="7683" max="7683" width="1" style="445" customWidth="1"/>
    <col min="7684" max="7684" width="11.21875" style="445" customWidth="1"/>
    <col min="7685" max="7685" width="1" style="445" customWidth="1"/>
    <col min="7686" max="7686" width="11.44140625" style="445" customWidth="1"/>
    <col min="7687" max="7687" width="1" style="445" customWidth="1"/>
    <col min="7688" max="7688" width="11.5546875" style="445" customWidth="1"/>
    <col min="7689" max="7690" width="1" style="445" customWidth="1"/>
    <col min="7691" max="7691" width="12.5546875" style="445" customWidth="1"/>
    <col min="7692" max="7693" width="1" style="445" customWidth="1"/>
    <col min="7694" max="7694" width="11.5546875" style="445" customWidth="1"/>
    <col min="7695" max="7695" width="1" style="445" customWidth="1"/>
    <col min="7696" max="7696" width="12.44140625" style="445" customWidth="1"/>
    <col min="7697" max="7698" width="1" style="445" customWidth="1"/>
    <col min="7699" max="7699" width="9.44140625" style="445" bestFit="1" customWidth="1"/>
    <col min="7700" max="7701" width="1" style="445" customWidth="1"/>
    <col min="7702" max="7702" width="9.5546875" style="445" customWidth="1"/>
    <col min="7703" max="7703" width="1" style="445" customWidth="1"/>
    <col min="7704" max="7704" width="11.44140625" style="445" customWidth="1"/>
    <col min="7705" max="7705" width="1.44140625" style="445" customWidth="1"/>
    <col min="7706" max="7706" width="12.44140625" style="445" bestFit="1" customWidth="1"/>
    <col min="7707" max="7709" width="11.44140625" style="445" bestFit="1" customWidth="1"/>
    <col min="7710" max="7711" width="12.44140625" style="445" bestFit="1" customWidth="1"/>
    <col min="7712" max="7712" width="11.44140625" style="445" bestFit="1" customWidth="1"/>
    <col min="7713" max="7713" width="8.5546875" style="445" bestFit="1" customWidth="1"/>
    <col min="7714" max="7714" width="11.44140625" style="445" bestFit="1" customWidth="1"/>
    <col min="7715" max="7715" width="13.5546875" style="445" bestFit="1" customWidth="1"/>
    <col min="7716" max="7716" width="11.44140625" style="445" bestFit="1" customWidth="1"/>
    <col min="7717" max="7717" width="12.44140625" style="445" bestFit="1" customWidth="1"/>
    <col min="7718" max="7718" width="13.5546875" style="445" bestFit="1" customWidth="1"/>
    <col min="7719" max="7934" width="9.44140625" style="445"/>
    <col min="7935" max="7935" width="46" style="445" customWidth="1"/>
    <col min="7936" max="7936" width="11.44140625" style="445" customWidth="1"/>
    <col min="7937" max="7937" width="1.5546875" style="445" customWidth="1"/>
    <col min="7938" max="7938" width="11.5546875" style="445" customWidth="1"/>
    <col min="7939" max="7939" width="1" style="445" customWidth="1"/>
    <col min="7940" max="7940" width="11.21875" style="445" customWidth="1"/>
    <col min="7941" max="7941" width="1" style="445" customWidth="1"/>
    <col min="7942" max="7942" width="11.44140625" style="445" customWidth="1"/>
    <col min="7943" max="7943" width="1" style="445" customWidth="1"/>
    <col min="7944" max="7944" width="11.5546875" style="445" customWidth="1"/>
    <col min="7945" max="7946" width="1" style="445" customWidth="1"/>
    <col min="7947" max="7947" width="12.5546875" style="445" customWidth="1"/>
    <col min="7948" max="7949" width="1" style="445" customWidth="1"/>
    <col min="7950" max="7950" width="11.5546875" style="445" customWidth="1"/>
    <col min="7951" max="7951" width="1" style="445" customWidth="1"/>
    <col min="7952" max="7952" width="12.44140625" style="445" customWidth="1"/>
    <col min="7953" max="7954" width="1" style="445" customWidth="1"/>
    <col min="7955" max="7955" width="9.44140625" style="445" bestFit="1" customWidth="1"/>
    <col min="7956" max="7957" width="1" style="445" customWidth="1"/>
    <col min="7958" max="7958" width="9.5546875" style="445" customWidth="1"/>
    <col min="7959" max="7959" width="1" style="445" customWidth="1"/>
    <col min="7960" max="7960" width="11.44140625" style="445" customWidth="1"/>
    <col min="7961" max="7961" width="1.44140625" style="445" customWidth="1"/>
    <col min="7962" max="7962" width="12.44140625" style="445" bestFit="1" customWidth="1"/>
    <col min="7963" max="7965" width="11.44140625" style="445" bestFit="1" customWidth="1"/>
    <col min="7966" max="7967" width="12.44140625" style="445" bestFit="1" customWidth="1"/>
    <col min="7968" max="7968" width="11.44140625" style="445" bestFit="1" customWidth="1"/>
    <col min="7969" max="7969" width="8.5546875" style="445" bestFit="1" customWidth="1"/>
    <col min="7970" max="7970" width="11.44140625" style="445" bestFit="1" customWidth="1"/>
    <col min="7971" max="7971" width="13.5546875" style="445" bestFit="1" customWidth="1"/>
    <col min="7972" max="7972" width="11.44140625" style="445" bestFit="1" customWidth="1"/>
    <col min="7973" max="7973" width="12.44140625" style="445" bestFit="1" customWidth="1"/>
    <col min="7974" max="7974" width="13.5546875" style="445" bestFit="1" customWidth="1"/>
    <col min="7975" max="8190" width="9.44140625" style="445"/>
    <col min="8191" max="8191" width="46" style="445" customWidth="1"/>
    <col min="8192" max="8192" width="11.44140625" style="445" customWidth="1"/>
    <col min="8193" max="8193" width="1.5546875" style="445" customWidth="1"/>
    <col min="8194" max="8194" width="11.5546875" style="445" customWidth="1"/>
    <col min="8195" max="8195" width="1" style="445" customWidth="1"/>
    <col min="8196" max="8196" width="11.21875" style="445" customWidth="1"/>
    <col min="8197" max="8197" width="1" style="445" customWidth="1"/>
    <col min="8198" max="8198" width="11.44140625" style="445" customWidth="1"/>
    <col min="8199" max="8199" width="1" style="445" customWidth="1"/>
    <col min="8200" max="8200" width="11.5546875" style="445" customWidth="1"/>
    <col min="8201" max="8202" width="1" style="445" customWidth="1"/>
    <col min="8203" max="8203" width="12.5546875" style="445" customWidth="1"/>
    <col min="8204" max="8205" width="1" style="445" customWidth="1"/>
    <col min="8206" max="8206" width="11.5546875" style="445" customWidth="1"/>
    <col min="8207" max="8207" width="1" style="445" customWidth="1"/>
    <col min="8208" max="8208" width="12.44140625" style="445" customWidth="1"/>
    <col min="8209" max="8210" width="1" style="445" customWidth="1"/>
    <col min="8211" max="8211" width="9.44140625" style="445" bestFit="1" customWidth="1"/>
    <col min="8212" max="8213" width="1" style="445" customWidth="1"/>
    <col min="8214" max="8214" width="9.5546875" style="445" customWidth="1"/>
    <col min="8215" max="8215" width="1" style="445" customWidth="1"/>
    <col min="8216" max="8216" width="11.44140625" style="445" customWidth="1"/>
    <col min="8217" max="8217" width="1.44140625" style="445" customWidth="1"/>
    <col min="8218" max="8218" width="12.44140625" style="445" bestFit="1" customWidth="1"/>
    <col min="8219" max="8221" width="11.44140625" style="445" bestFit="1" customWidth="1"/>
    <col min="8222" max="8223" width="12.44140625" style="445" bestFit="1" customWidth="1"/>
    <col min="8224" max="8224" width="11.44140625" style="445" bestFit="1" customWidth="1"/>
    <col min="8225" max="8225" width="8.5546875" style="445" bestFit="1" customWidth="1"/>
    <col min="8226" max="8226" width="11.44140625" style="445" bestFit="1" customWidth="1"/>
    <col min="8227" max="8227" width="13.5546875" style="445" bestFit="1" customWidth="1"/>
    <col min="8228" max="8228" width="11.44140625" style="445" bestFit="1" customWidth="1"/>
    <col min="8229" max="8229" width="12.44140625" style="445" bestFit="1" customWidth="1"/>
    <col min="8230" max="8230" width="13.5546875" style="445" bestFit="1" customWidth="1"/>
    <col min="8231" max="8446" width="9.44140625" style="445"/>
    <col min="8447" max="8447" width="46" style="445" customWidth="1"/>
    <col min="8448" max="8448" width="11.44140625" style="445" customWidth="1"/>
    <col min="8449" max="8449" width="1.5546875" style="445" customWidth="1"/>
    <col min="8450" max="8450" width="11.5546875" style="445" customWidth="1"/>
    <col min="8451" max="8451" width="1" style="445" customWidth="1"/>
    <col min="8452" max="8452" width="11.21875" style="445" customWidth="1"/>
    <col min="8453" max="8453" width="1" style="445" customWidth="1"/>
    <col min="8454" max="8454" width="11.44140625" style="445" customWidth="1"/>
    <col min="8455" max="8455" width="1" style="445" customWidth="1"/>
    <col min="8456" max="8456" width="11.5546875" style="445" customWidth="1"/>
    <col min="8457" max="8458" width="1" style="445" customWidth="1"/>
    <col min="8459" max="8459" width="12.5546875" style="445" customWidth="1"/>
    <col min="8460" max="8461" width="1" style="445" customWidth="1"/>
    <col min="8462" max="8462" width="11.5546875" style="445" customWidth="1"/>
    <col min="8463" max="8463" width="1" style="445" customWidth="1"/>
    <col min="8464" max="8464" width="12.44140625" style="445" customWidth="1"/>
    <col min="8465" max="8466" width="1" style="445" customWidth="1"/>
    <col min="8467" max="8467" width="9.44140625" style="445" bestFit="1" customWidth="1"/>
    <col min="8468" max="8469" width="1" style="445" customWidth="1"/>
    <col min="8470" max="8470" width="9.5546875" style="445" customWidth="1"/>
    <col min="8471" max="8471" width="1" style="445" customWidth="1"/>
    <col min="8472" max="8472" width="11.44140625" style="445" customWidth="1"/>
    <col min="8473" max="8473" width="1.44140625" style="445" customWidth="1"/>
    <col min="8474" max="8474" width="12.44140625" style="445" bestFit="1" customWidth="1"/>
    <col min="8475" max="8477" width="11.44140625" style="445" bestFit="1" customWidth="1"/>
    <col min="8478" max="8479" width="12.44140625" style="445" bestFit="1" customWidth="1"/>
    <col min="8480" max="8480" width="11.44140625" style="445" bestFit="1" customWidth="1"/>
    <col min="8481" max="8481" width="8.5546875" style="445" bestFit="1" customWidth="1"/>
    <col min="8482" max="8482" width="11.44140625" style="445" bestFit="1" customWidth="1"/>
    <col min="8483" max="8483" width="13.5546875" style="445" bestFit="1" customWidth="1"/>
    <col min="8484" max="8484" width="11.44140625" style="445" bestFit="1" customWidth="1"/>
    <col min="8485" max="8485" width="12.44140625" style="445" bestFit="1" customWidth="1"/>
    <col min="8486" max="8486" width="13.5546875" style="445" bestFit="1" customWidth="1"/>
    <col min="8487" max="8702" width="9.44140625" style="445"/>
    <col min="8703" max="8703" width="46" style="445" customWidth="1"/>
    <col min="8704" max="8704" width="11.44140625" style="445" customWidth="1"/>
    <col min="8705" max="8705" width="1.5546875" style="445" customWidth="1"/>
    <col min="8706" max="8706" width="11.5546875" style="445" customWidth="1"/>
    <col min="8707" max="8707" width="1" style="445" customWidth="1"/>
    <col min="8708" max="8708" width="11.21875" style="445" customWidth="1"/>
    <col min="8709" max="8709" width="1" style="445" customWidth="1"/>
    <col min="8710" max="8710" width="11.44140625" style="445" customWidth="1"/>
    <col min="8711" max="8711" width="1" style="445" customWidth="1"/>
    <col min="8712" max="8712" width="11.5546875" style="445" customWidth="1"/>
    <col min="8713" max="8714" width="1" style="445" customWidth="1"/>
    <col min="8715" max="8715" width="12.5546875" style="445" customWidth="1"/>
    <col min="8716" max="8717" width="1" style="445" customWidth="1"/>
    <col min="8718" max="8718" width="11.5546875" style="445" customWidth="1"/>
    <col min="8719" max="8719" width="1" style="445" customWidth="1"/>
    <col min="8720" max="8720" width="12.44140625" style="445" customWidth="1"/>
    <col min="8721" max="8722" width="1" style="445" customWidth="1"/>
    <col min="8723" max="8723" width="9.44140625" style="445" bestFit="1" customWidth="1"/>
    <col min="8724" max="8725" width="1" style="445" customWidth="1"/>
    <col min="8726" max="8726" width="9.5546875" style="445" customWidth="1"/>
    <col min="8727" max="8727" width="1" style="445" customWidth="1"/>
    <col min="8728" max="8728" width="11.44140625" style="445" customWidth="1"/>
    <col min="8729" max="8729" width="1.44140625" style="445" customWidth="1"/>
    <col min="8730" max="8730" width="12.44140625" style="445" bestFit="1" customWidth="1"/>
    <col min="8731" max="8733" width="11.44140625" style="445" bestFit="1" customWidth="1"/>
    <col min="8734" max="8735" width="12.44140625" style="445" bestFit="1" customWidth="1"/>
    <col min="8736" max="8736" width="11.44140625" style="445" bestFit="1" customWidth="1"/>
    <col min="8737" max="8737" width="8.5546875" style="445" bestFit="1" customWidth="1"/>
    <col min="8738" max="8738" width="11.44140625" style="445" bestFit="1" customWidth="1"/>
    <col min="8739" max="8739" width="13.5546875" style="445" bestFit="1" customWidth="1"/>
    <col min="8740" max="8740" width="11.44140625" style="445" bestFit="1" customWidth="1"/>
    <col min="8741" max="8741" width="12.44140625" style="445" bestFit="1" customWidth="1"/>
    <col min="8742" max="8742" width="13.5546875" style="445" bestFit="1" customWidth="1"/>
    <col min="8743" max="8958" width="9.44140625" style="445"/>
    <col min="8959" max="8959" width="46" style="445" customWidth="1"/>
    <col min="8960" max="8960" width="11.44140625" style="445" customWidth="1"/>
    <col min="8961" max="8961" width="1.5546875" style="445" customWidth="1"/>
    <col min="8962" max="8962" width="11.5546875" style="445" customWidth="1"/>
    <col min="8963" max="8963" width="1" style="445" customWidth="1"/>
    <col min="8964" max="8964" width="11.21875" style="445" customWidth="1"/>
    <col min="8965" max="8965" width="1" style="445" customWidth="1"/>
    <col min="8966" max="8966" width="11.44140625" style="445" customWidth="1"/>
    <col min="8967" max="8967" width="1" style="445" customWidth="1"/>
    <col min="8968" max="8968" width="11.5546875" style="445" customWidth="1"/>
    <col min="8969" max="8970" width="1" style="445" customWidth="1"/>
    <col min="8971" max="8971" width="12.5546875" style="445" customWidth="1"/>
    <col min="8972" max="8973" width="1" style="445" customWidth="1"/>
    <col min="8974" max="8974" width="11.5546875" style="445" customWidth="1"/>
    <col min="8975" max="8975" width="1" style="445" customWidth="1"/>
    <col min="8976" max="8976" width="12.44140625" style="445" customWidth="1"/>
    <col min="8977" max="8978" width="1" style="445" customWidth="1"/>
    <col min="8979" max="8979" width="9.44140625" style="445" bestFit="1" customWidth="1"/>
    <col min="8980" max="8981" width="1" style="445" customWidth="1"/>
    <col min="8982" max="8982" width="9.5546875" style="445" customWidth="1"/>
    <col min="8983" max="8983" width="1" style="445" customWidth="1"/>
    <col min="8984" max="8984" width="11.44140625" style="445" customWidth="1"/>
    <col min="8985" max="8985" width="1.44140625" style="445" customWidth="1"/>
    <col min="8986" max="8986" width="12.44140625" style="445" bestFit="1" customWidth="1"/>
    <col min="8987" max="8989" width="11.44140625" style="445" bestFit="1" customWidth="1"/>
    <col min="8990" max="8991" width="12.44140625" style="445" bestFit="1" customWidth="1"/>
    <col min="8992" max="8992" width="11.44140625" style="445" bestFit="1" customWidth="1"/>
    <col min="8993" max="8993" width="8.5546875" style="445" bestFit="1" customWidth="1"/>
    <col min="8994" max="8994" width="11.44140625" style="445" bestFit="1" customWidth="1"/>
    <col min="8995" max="8995" width="13.5546875" style="445" bestFit="1" customWidth="1"/>
    <col min="8996" max="8996" width="11.44140625" style="445" bestFit="1" customWidth="1"/>
    <col min="8997" max="8997" width="12.44140625" style="445" bestFit="1" customWidth="1"/>
    <col min="8998" max="8998" width="13.5546875" style="445" bestFit="1" customWidth="1"/>
    <col min="8999" max="9214" width="9.44140625" style="445"/>
    <col min="9215" max="9215" width="46" style="445" customWidth="1"/>
    <col min="9216" max="9216" width="11.44140625" style="445" customWidth="1"/>
    <col min="9217" max="9217" width="1.5546875" style="445" customWidth="1"/>
    <col min="9218" max="9218" width="11.5546875" style="445" customWidth="1"/>
    <col min="9219" max="9219" width="1" style="445" customWidth="1"/>
    <col min="9220" max="9220" width="11.21875" style="445" customWidth="1"/>
    <col min="9221" max="9221" width="1" style="445" customWidth="1"/>
    <col min="9222" max="9222" width="11.44140625" style="445" customWidth="1"/>
    <col min="9223" max="9223" width="1" style="445" customWidth="1"/>
    <col min="9224" max="9224" width="11.5546875" style="445" customWidth="1"/>
    <col min="9225" max="9226" width="1" style="445" customWidth="1"/>
    <col min="9227" max="9227" width="12.5546875" style="445" customWidth="1"/>
    <col min="9228" max="9229" width="1" style="445" customWidth="1"/>
    <col min="9230" max="9230" width="11.5546875" style="445" customWidth="1"/>
    <col min="9231" max="9231" width="1" style="445" customWidth="1"/>
    <col min="9232" max="9232" width="12.44140625" style="445" customWidth="1"/>
    <col min="9233" max="9234" width="1" style="445" customWidth="1"/>
    <col min="9235" max="9235" width="9.44140625" style="445" bestFit="1" customWidth="1"/>
    <col min="9236" max="9237" width="1" style="445" customWidth="1"/>
    <col min="9238" max="9238" width="9.5546875" style="445" customWidth="1"/>
    <col min="9239" max="9239" width="1" style="445" customWidth="1"/>
    <col min="9240" max="9240" width="11.44140625" style="445" customWidth="1"/>
    <col min="9241" max="9241" width="1.44140625" style="445" customWidth="1"/>
    <col min="9242" max="9242" width="12.44140625" style="445" bestFit="1" customWidth="1"/>
    <col min="9243" max="9245" width="11.44140625" style="445" bestFit="1" customWidth="1"/>
    <col min="9246" max="9247" width="12.44140625" style="445" bestFit="1" customWidth="1"/>
    <col min="9248" max="9248" width="11.44140625" style="445" bestFit="1" customWidth="1"/>
    <col min="9249" max="9249" width="8.5546875" style="445" bestFit="1" customWidth="1"/>
    <col min="9250" max="9250" width="11.44140625" style="445" bestFit="1" customWidth="1"/>
    <col min="9251" max="9251" width="13.5546875" style="445" bestFit="1" customWidth="1"/>
    <col min="9252" max="9252" width="11.44140625" style="445" bestFit="1" customWidth="1"/>
    <col min="9253" max="9253" width="12.44140625" style="445" bestFit="1" customWidth="1"/>
    <col min="9254" max="9254" width="13.5546875" style="445" bestFit="1" customWidth="1"/>
    <col min="9255" max="9470" width="9.44140625" style="445"/>
    <col min="9471" max="9471" width="46" style="445" customWidth="1"/>
    <col min="9472" max="9472" width="11.44140625" style="445" customWidth="1"/>
    <col min="9473" max="9473" width="1.5546875" style="445" customWidth="1"/>
    <col min="9474" max="9474" width="11.5546875" style="445" customWidth="1"/>
    <col min="9475" max="9475" width="1" style="445" customWidth="1"/>
    <col min="9476" max="9476" width="11.21875" style="445" customWidth="1"/>
    <col min="9477" max="9477" width="1" style="445" customWidth="1"/>
    <col min="9478" max="9478" width="11.44140625" style="445" customWidth="1"/>
    <col min="9479" max="9479" width="1" style="445" customWidth="1"/>
    <col min="9480" max="9480" width="11.5546875" style="445" customWidth="1"/>
    <col min="9481" max="9482" width="1" style="445" customWidth="1"/>
    <col min="9483" max="9483" width="12.5546875" style="445" customWidth="1"/>
    <col min="9484" max="9485" width="1" style="445" customWidth="1"/>
    <col min="9486" max="9486" width="11.5546875" style="445" customWidth="1"/>
    <col min="9487" max="9487" width="1" style="445" customWidth="1"/>
    <col min="9488" max="9488" width="12.44140625" style="445" customWidth="1"/>
    <col min="9489" max="9490" width="1" style="445" customWidth="1"/>
    <col min="9491" max="9491" width="9.44140625" style="445" bestFit="1" customWidth="1"/>
    <col min="9492" max="9493" width="1" style="445" customWidth="1"/>
    <col min="9494" max="9494" width="9.5546875" style="445" customWidth="1"/>
    <col min="9495" max="9495" width="1" style="445" customWidth="1"/>
    <col min="9496" max="9496" width="11.44140625" style="445" customWidth="1"/>
    <col min="9497" max="9497" width="1.44140625" style="445" customWidth="1"/>
    <col min="9498" max="9498" width="12.44140625" style="445" bestFit="1" customWidth="1"/>
    <col min="9499" max="9501" width="11.44140625" style="445" bestFit="1" customWidth="1"/>
    <col min="9502" max="9503" width="12.44140625" style="445" bestFit="1" customWidth="1"/>
    <col min="9504" max="9504" width="11.44140625" style="445" bestFit="1" customWidth="1"/>
    <col min="9505" max="9505" width="8.5546875" style="445" bestFit="1" customWidth="1"/>
    <col min="9506" max="9506" width="11.44140625" style="445" bestFit="1" customWidth="1"/>
    <col min="9507" max="9507" width="13.5546875" style="445" bestFit="1" customWidth="1"/>
    <col min="9508" max="9508" width="11.44140625" style="445" bestFit="1" customWidth="1"/>
    <col min="9509" max="9509" width="12.44140625" style="445" bestFit="1" customWidth="1"/>
    <col min="9510" max="9510" width="13.5546875" style="445" bestFit="1" customWidth="1"/>
    <col min="9511" max="9726" width="9.44140625" style="445"/>
    <col min="9727" max="9727" width="46" style="445" customWidth="1"/>
    <col min="9728" max="9728" width="11.44140625" style="445" customWidth="1"/>
    <col min="9729" max="9729" width="1.5546875" style="445" customWidth="1"/>
    <col min="9730" max="9730" width="11.5546875" style="445" customWidth="1"/>
    <col min="9731" max="9731" width="1" style="445" customWidth="1"/>
    <col min="9732" max="9732" width="11.21875" style="445" customWidth="1"/>
    <col min="9733" max="9733" width="1" style="445" customWidth="1"/>
    <col min="9734" max="9734" width="11.44140625" style="445" customWidth="1"/>
    <col min="9735" max="9735" width="1" style="445" customWidth="1"/>
    <col min="9736" max="9736" width="11.5546875" style="445" customWidth="1"/>
    <col min="9737" max="9738" width="1" style="445" customWidth="1"/>
    <col min="9739" max="9739" width="12.5546875" style="445" customWidth="1"/>
    <col min="9740" max="9741" width="1" style="445" customWidth="1"/>
    <col min="9742" max="9742" width="11.5546875" style="445" customWidth="1"/>
    <col min="9743" max="9743" width="1" style="445" customWidth="1"/>
    <col min="9744" max="9744" width="12.44140625" style="445" customWidth="1"/>
    <col min="9745" max="9746" width="1" style="445" customWidth="1"/>
    <col min="9747" max="9747" width="9.44140625" style="445" bestFit="1" customWidth="1"/>
    <col min="9748" max="9749" width="1" style="445" customWidth="1"/>
    <col min="9750" max="9750" width="9.5546875" style="445" customWidth="1"/>
    <col min="9751" max="9751" width="1" style="445" customWidth="1"/>
    <col min="9752" max="9752" width="11.44140625" style="445" customWidth="1"/>
    <col min="9753" max="9753" width="1.44140625" style="445" customWidth="1"/>
    <col min="9754" max="9754" width="12.44140625" style="445" bestFit="1" customWidth="1"/>
    <col min="9755" max="9757" width="11.44140625" style="445" bestFit="1" customWidth="1"/>
    <col min="9758" max="9759" width="12.44140625" style="445" bestFit="1" customWidth="1"/>
    <col min="9760" max="9760" width="11.44140625" style="445" bestFit="1" customWidth="1"/>
    <col min="9761" max="9761" width="8.5546875" style="445" bestFit="1" customWidth="1"/>
    <col min="9762" max="9762" width="11.44140625" style="445" bestFit="1" customWidth="1"/>
    <col min="9763" max="9763" width="13.5546875" style="445" bestFit="1" customWidth="1"/>
    <col min="9764" max="9764" width="11.44140625" style="445" bestFit="1" customWidth="1"/>
    <col min="9765" max="9765" width="12.44140625" style="445" bestFit="1" customWidth="1"/>
    <col min="9766" max="9766" width="13.5546875" style="445" bestFit="1" customWidth="1"/>
    <col min="9767" max="9982" width="9.44140625" style="445"/>
    <col min="9983" max="9983" width="46" style="445" customWidth="1"/>
    <col min="9984" max="9984" width="11.44140625" style="445" customWidth="1"/>
    <col min="9985" max="9985" width="1.5546875" style="445" customWidth="1"/>
    <col min="9986" max="9986" width="11.5546875" style="445" customWidth="1"/>
    <col min="9987" max="9987" width="1" style="445" customWidth="1"/>
    <col min="9988" max="9988" width="11.21875" style="445" customWidth="1"/>
    <col min="9989" max="9989" width="1" style="445" customWidth="1"/>
    <col min="9990" max="9990" width="11.44140625" style="445" customWidth="1"/>
    <col min="9991" max="9991" width="1" style="445" customWidth="1"/>
    <col min="9992" max="9992" width="11.5546875" style="445" customWidth="1"/>
    <col min="9993" max="9994" width="1" style="445" customWidth="1"/>
    <col min="9995" max="9995" width="12.5546875" style="445" customWidth="1"/>
    <col min="9996" max="9997" width="1" style="445" customWidth="1"/>
    <col min="9998" max="9998" width="11.5546875" style="445" customWidth="1"/>
    <col min="9999" max="9999" width="1" style="445" customWidth="1"/>
    <col min="10000" max="10000" width="12.44140625" style="445" customWidth="1"/>
    <col min="10001" max="10002" width="1" style="445" customWidth="1"/>
    <col min="10003" max="10003" width="9.44140625" style="445" bestFit="1" customWidth="1"/>
    <col min="10004" max="10005" width="1" style="445" customWidth="1"/>
    <col min="10006" max="10006" width="9.5546875" style="445" customWidth="1"/>
    <col min="10007" max="10007" width="1" style="445" customWidth="1"/>
    <col min="10008" max="10008" width="11.44140625" style="445" customWidth="1"/>
    <col min="10009" max="10009" width="1.44140625" style="445" customWidth="1"/>
    <col min="10010" max="10010" width="12.44140625" style="445" bestFit="1" customWidth="1"/>
    <col min="10011" max="10013" width="11.44140625" style="445" bestFit="1" customWidth="1"/>
    <col min="10014" max="10015" width="12.44140625" style="445" bestFit="1" customWidth="1"/>
    <col min="10016" max="10016" width="11.44140625" style="445" bestFit="1" customWidth="1"/>
    <col min="10017" max="10017" width="8.5546875" style="445" bestFit="1" customWidth="1"/>
    <col min="10018" max="10018" width="11.44140625" style="445" bestFit="1" customWidth="1"/>
    <col min="10019" max="10019" width="13.5546875" style="445" bestFit="1" customWidth="1"/>
    <col min="10020" max="10020" width="11.44140625" style="445" bestFit="1" customWidth="1"/>
    <col min="10021" max="10021" width="12.44140625" style="445" bestFit="1" customWidth="1"/>
    <col min="10022" max="10022" width="13.5546875" style="445" bestFit="1" customWidth="1"/>
    <col min="10023" max="10238" width="9.44140625" style="445"/>
    <col min="10239" max="10239" width="46" style="445" customWidth="1"/>
    <col min="10240" max="10240" width="11.44140625" style="445" customWidth="1"/>
    <col min="10241" max="10241" width="1.5546875" style="445" customWidth="1"/>
    <col min="10242" max="10242" width="11.5546875" style="445" customWidth="1"/>
    <col min="10243" max="10243" width="1" style="445" customWidth="1"/>
    <col min="10244" max="10244" width="11.21875" style="445" customWidth="1"/>
    <col min="10245" max="10245" width="1" style="445" customWidth="1"/>
    <col min="10246" max="10246" width="11.44140625" style="445" customWidth="1"/>
    <col min="10247" max="10247" width="1" style="445" customWidth="1"/>
    <col min="10248" max="10248" width="11.5546875" style="445" customWidth="1"/>
    <col min="10249" max="10250" width="1" style="445" customWidth="1"/>
    <col min="10251" max="10251" width="12.5546875" style="445" customWidth="1"/>
    <col min="10252" max="10253" width="1" style="445" customWidth="1"/>
    <col min="10254" max="10254" width="11.5546875" style="445" customWidth="1"/>
    <col min="10255" max="10255" width="1" style="445" customWidth="1"/>
    <col min="10256" max="10256" width="12.44140625" style="445" customWidth="1"/>
    <col min="10257" max="10258" width="1" style="445" customWidth="1"/>
    <col min="10259" max="10259" width="9.44140625" style="445" bestFit="1" customWidth="1"/>
    <col min="10260" max="10261" width="1" style="445" customWidth="1"/>
    <col min="10262" max="10262" width="9.5546875" style="445" customWidth="1"/>
    <col min="10263" max="10263" width="1" style="445" customWidth="1"/>
    <col min="10264" max="10264" width="11.44140625" style="445" customWidth="1"/>
    <col min="10265" max="10265" width="1.44140625" style="445" customWidth="1"/>
    <col min="10266" max="10266" width="12.44140625" style="445" bestFit="1" customWidth="1"/>
    <col min="10267" max="10269" width="11.44140625" style="445" bestFit="1" customWidth="1"/>
    <col min="10270" max="10271" width="12.44140625" style="445" bestFit="1" customWidth="1"/>
    <col min="10272" max="10272" width="11.44140625" style="445" bestFit="1" customWidth="1"/>
    <col min="10273" max="10273" width="8.5546875" style="445" bestFit="1" customWidth="1"/>
    <col min="10274" max="10274" width="11.44140625" style="445" bestFit="1" customWidth="1"/>
    <col min="10275" max="10275" width="13.5546875" style="445" bestFit="1" customWidth="1"/>
    <col min="10276" max="10276" width="11.44140625" style="445" bestFit="1" customWidth="1"/>
    <col min="10277" max="10277" width="12.44140625" style="445" bestFit="1" customWidth="1"/>
    <col min="10278" max="10278" width="13.5546875" style="445" bestFit="1" customWidth="1"/>
    <col min="10279" max="10494" width="9.44140625" style="445"/>
    <col min="10495" max="10495" width="46" style="445" customWidth="1"/>
    <col min="10496" max="10496" width="11.44140625" style="445" customWidth="1"/>
    <col min="10497" max="10497" width="1.5546875" style="445" customWidth="1"/>
    <col min="10498" max="10498" width="11.5546875" style="445" customWidth="1"/>
    <col min="10499" max="10499" width="1" style="445" customWidth="1"/>
    <col min="10500" max="10500" width="11.21875" style="445" customWidth="1"/>
    <col min="10501" max="10501" width="1" style="445" customWidth="1"/>
    <col min="10502" max="10502" width="11.44140625" style="445" customWidth="1"/>
    <col min="10503" max="10503" width="1" style="445" customWidth="1"/>
    <col min="10504" max="10504" width="11.5546875" style="445" customWidth="1"/>
    <col min="10505" max="10506" width="1" style="445" customWidth="1"/>
    <col min="10507" max="10507" width="12.5546875" style="445" customWidth="1"/>
    <col min="10508" max="10509" width="1" style="445" customWidth="1"/>
    <col min="10510" max="10510" width="11.5546875" style="445" customWidth="1"/>
    <col min="10511" max="10511" width="1" style="445" customWidth="1"/>
    <col min="10512" max="10512" width="12.44140625" style="445" customWidth="1"/>
    <col min="10513" max="10514" width="1" style="445" customWidth="1"/>
    <col min="10515" max="10515" width="9.44140625" style="445" bestFit="1" customWidth="1"/>
    <col min="10516" max="10517" width="1" style="445" customWidth="1"/>
    <col min="10518" max="10518" width="9.5546875" style="445" customWidth="1"/>
    <col min="10519" max="10519" width="1" style="445" customWidth="1"/>
    <col min="10520" max="10520" width="11.44140625" style="445" customWidth="1"/>
    <col min="10521" max="10521" width="1.44140625" style="445" customWidth="1"/>
    <col min="10522" max="10522" width="12.44140625" style="445" bestFit="1" customWidth="1"/>
    <col min="10523" max="10525" width="11.44140625" style="445" bestFit="1" customWidth="1"/>
    <col min="10526" max="10527" width="12.44140625" style="445" bestFit="1" customWidth="1"/>
    <col min="10528" max="10528" width="11.44140625" style="445" bestFit="1" customWidth="1"/>
    <col min="10529" max="10529" width="8.5546875" style="445" bestFit="1" customWidth="1"/>
    <col min="10530" max="10530" width="11.44140625" style="445" bestFit="1" customWidth="1"/>
    <col min="10531" max="10531" width="13.5546875" style="445" bestFit="1" customWidth="1"/>
    <col min="10532" max="10532" width="11.44140625" style="445" bestFit="1" customWidth="1"/>
    <col min="10533" max="10533" width="12.44140625" style="445" bestFit="1" customWidth="1"/>
    <col min="10534" max="10534" width="13.5546875" style="445" bestFit="1" customWidth="1"/>
    <col min="10535" max="10750" width="9.44140625" style="445"/>
    <col min="10751" max="10751" width="46" style="445" customWidth="1"/>
    <col min="10752" max="10752" width="11.44140625" style="445" customWidth="1"/>
    <col min="10753" max="10753" width="1.5546875" style="445" customWidth="1"/>
    <col min="10754" max="10754" width="11.5546875" style="445" customWidth="1"/>
    <col min="10755" max="10755" width="1" style="445" customWidth="1"/>
    <col min="10756" max="10756" width="11.21875" style="445" customWidth="1"/>
    <col min="10757" max="10757" width="1" style="445" customWidth="1"/>
    <col min="10758" max="10758" width="11.44140625" style="445" customWidth="1"/>
    <col min="10759" max="10759" width="1" style="445" customWidth="1"/>
    <col min="10760" max="10760" width="11.5546875" style="445" customWidth="1"/>
    <col min="10761" max="10762" width="1" style="445" customWidth="1"/>
    <col min="10763" max="10763" width="12.5546875" style="445" customWidth="1"/>
    <col min="10764" max="10765" width="1" style="445" customWidth="1"/>
    <col min="10766" max="10766" width="11.5546875" style="445" customWidth="1"/>
    <col min="10767" max="10767" width="1" style="445" customWidth="1"/>
    <col min="10768" max="10768" width="12.44140625" style="445" customWidth="1"/>
    <col min="10769" max="10770" width="1" style="445" customWidth="1"/>
    <col min="10771" max="10771" width="9.44140625" style="445" bestFit="1" customWidth="1"/>
    <col min="10772" max="10773" width="1" style="445" customWidth="1"/>
    <col min="10774" max="10774" width="9.5546875" style="445" customWidth="1"/>
    <col min="10775" max="10775" width="1" style="445" customWidth="1"/>
    <col min="10776" max="10776" width="11.44140625" style="445" customWidth="1"/>
    <col min="10777" max="10777" width="1.44140625" style="445" customWidth="1"/>
    <col min="10778" max="10778" width="12.44140625" style="445" bestFit="1" customWidth="1"/>
    <col min="10779" max="10781" width="11.44140625" style="445" bestFit="1" customWidth="1"/>
    <col min="10782" max="10783" width="12.44140625" style="445" bestFit="1" customWidth="1"/>
    <col min="10784" max="10784" width="11.44140625" style="445" bestFit="1" customWidth="1"/>
    <col min="10785" max="10785" width="8.5546875" style="445" bestFit="1" customWidth="1"/>
    <col min="10786" max="10786" width="11.44140625" style="445" bestFit="1" customWidth="1"/>
    <col min="10787" max="10787" width="13.5546875" style="445" bestFit="1" customWidth="1"/>
    <col min="10788" max="10788" width="11.44140625" style="445" bestFit="1" customWidth="1"/>
    <col min="10789" max="10789" width="12.44140625" style="445" bestFit="1" customWidth="1"/>
    <col min="10790" max="10790" width="13.5546875" style="445" bestFit="1" customWidth="1"/>
    <col min="10791" max="11006" width="9.44140625" style="445"/>
    <col min="11007" max="11007" width="46" style="445" customWidth="1"/>
    <col min="11008" max="11008" width="11.44140625" style="445" customWidth="1"/>
    <col min="11009" max="11009" width="1.5546875" style="445" customWidth="1"/>
    <col min="11010" max="11010" width="11.5546875" style="445" customWidth="1"/>
    <col min="11011" max="11011" width="1" style="445" customWidth="1"/>
    <col min="11012" max="11012" width="11.21875" style="445" customWidth="1"/>
    <col min="11013" max="11013" width="1" style="445" customWidth="1"/>
    <col min="11014" max="11014" width="11.44140625" style="445" customWidth="1"/>
    <col min="11015" max="11015" width="1" style="445" customWidth="1"/>
    <col min="11016" max="11016" width="11.5546875" style="445" customWidth="1"/>
    <col min="11017" max="11018" width="1" style="445" customWidth="1"/>
    <col min="11019" max="11019" width="12.5546875" style="445" customWidth="1"/>
    <col min="11020" max="11021" width="1" style="445" customWidth="1"/>
    <col min="11022" max="11022" width="11.5546875" style="445" customWidth="1"/>
    <col min="11023" max="11023" width="1" style="445" customWidth="1"/>
    <col min="11024" max="11024" width="12.44140625" style="445" customWidth="1"/>
    <col min="11025" max="11026" width="1" style="445" customWidth="1"/>
    <col min="11027" max="11027" width="9.44140625" style="445" bestFit="1" customWidth="1"/>
    <col min="11028" max="11029" width="1" style="445" customWidth="1"/>
    <col min="11030" max="11030" width="9.5546875" style="445" customWidth="1"/>
    <col min="11031" max="11031" width="1" style="445" customWidth="1"/>
    <col min="11032" max="11032" width="11.44140625" style="445" customWidth="1"/>
    <col min="11033" max="11033" width="1.44140625" style="445" customWidth="1"/>
    <col min="11034" max="11034" width="12.44140625" style="445" bestFit="1" customWidth="1"/>
    <col min="11035" max="11037" width="11.44140625" style="445" bestFit="1" customWidth="1"/>
    <col min="11038" max="11039" width="12.44140625" style="445" bestFit="1" customWidth="1"/>
    <col min="11040" max="11040" width="11.44140625" style="445" bestFit="1" customWidth="1"/>
    <col min="11041" max="11041" width="8.5546875" style="445" bestFit="1" customWidth="1"/>
    <col min="11042" max="11042" width="11.44140625" style="445" bestFit="1" customWidth="1"/>
    <col min="11043" max="11043" width="13.5546875" style="445" bestFit="1" customWidth="1"/>
    <col min="11044" max="11044" width="11.44140625" style="445" bestFit="1" customWidth="1"/>
    <col min="11045" max="11045" width="12.44140625" style="445" bestFit="1" customWidth="1"/>
    <col min="11046" max="11046" width="13.5546875" style="445" bestFit="1" customWidth="1"/>
    <col min="11047" max="11262" width="9.44140625" style="445"/>
    <col min="11263" max="11263" width="46" style="445" customWidth="1"/>
    <col min="11264" max="11264" width="11.44140625" style="445" customWidth="1"/>
    <col min="11265" max="11265" width="1.5546875" style="445" customWidth="1"/>
    <col min="11266" max="11266" width="11.5546875" style="445" customWidth="1"/>
    <col min="11267" max="11267" width="1" style="445" customWidth="1"/>
    <col min="11268" max="11268" width="11.21875" style="445" customWidth="1"/>
    <col min="11269" max="11269" width="1" style="445" customWidth="1"/>
    <col min="11270" max="11270" width="11.44140625" style="445" customWidth="1"/>
    <col min="11271" max="11271" width="1" style="445" customWidth="1"/>
    <col min="11272" max="11272" width="11.5546875" style="445" customWidth="1"/>
    <col min="11273" max="11274" width="1" style="445" customWidth="1"/>
    <col min="11275" max="11275" width="12.5546875" style="445" customWidth="1"/>
    <col min="11276" max="11277" width="1" style="445" customWidth="1"/>
    <col min="11278" max="11278" width="11.5546875" style="445" customWidth="1"/>
    <col min="11279" max="11279" width="1" style="445" customWidth="1"/>
    <col min="11280" max="11280" width="12.44140625" style="445" customWidth="1"/>
    <col min="11281" max="11282" width="1" style="445" customWidth="1"/>
    <col min="11283" max="11283" width="9.44140625" style="445" bestFit="1" customWidth="1"/>
    <col min="11284" max="11285" width="1" style="445" customWidth="1"/>
    <col min="11286" max="11286" width="9.5546875" style="445" customWidth="1"/>
    <col min="11287" max="11287" width="1" style="445" customWidth="1"/>
    <col min="11288" max="11288" width="11.44140625" style="445" customWidth="1"/>
    <col min="11289" max="11289" width="1.44140625" style="445" customWidth="1"/>
    <col min="11290" max="11290" width="12.44140625" style="445" bestFit="1" customWidth="1"/>
    <col min="11291" max="11293" width="11.44140625" style="445" bestFit="1" customWidth="1"/>
    <col min="11294" max="11295" width="12.44140625" style="445" bestFit="1" customWidth="1"/>
    <col min="11296" max="11296" width="11.44140625" style="445" bestFit="1" customWidth="1"/>
    <col min="11297" max="11297" width="8.5546875" style="445" bestFit="1" customWidth="1"/>
    <col min="11298" max="11298" width="11.44140625" style="445" bestFit="1" customWidth="1"/>
    <col min="11299" max="11299" width="13.5546875" style="445" bestFit="1" customWidth="1"/>
    <col min="11300" max="11300" width="11.44140625" style="445" bestFit="1" customWidth="1"/>
    <col min="11301" max="11301" width="12.44140625" style="445" bestFit="1" customWidth="1"/>
    <col min="11302" max="11302" width="13.5546875" style="445" bestFit="1" customWidth="1"/>
    <col min="11303" max="11518" width="9.44140625" style="445"/>
    <col min="11519" max="11519" width="46" style="445" customWidth="1"/>
    <col min="11520" max="11520" width="11.44140625" style="445" customWidth="1"/>
    <col min="11521" max="11521" width="1.5546875" style="445" customWidth="1"/>
    <col min="11522" max="11522" width="11.5546875" style="445" customWidth="1"/>
    <col min="11523" max="11523" width="1" style="445" customWidth="1"/>
    <col min="11524" max="11524" width="11.21875" style="445" customWidth="1"/>
    <col min="11525" max="11525" width="1" style="445" customWidth="1"/>
    <col min="11526" max="11526" width="11.44140625" style="445" customWidth="1"/>
    <col min="11527" max="11527" width="1" style="445" customWidth="1"/>
    <col min="11528" max="11528" width="11.5546875" style="445" customWidth="1"/>
    <col min="11529" max="11530" width="1" style="445" customWidth="1"/>
    <col min="11531" max="11531" width="12.5546875" style="445" customWidth="1"/>
    <col min="11532" max="11533" width="1" style="445" customWidth="1"/>
    <col min="11534" max="11534" width="11.5546875" style="445" customWidth="1"/>
    <col min="11535" max="11535" width="1" style="445" customWidth="1"/>
    <col min="11536" max="11536" width="12.44140625" style="445" customWidth="1"/>
    <col min="11537" max="11538" width="1" style="445" customWidth="1"/>
    <col min="11539" max="11539" width="9.44140625" style="445" bestFit="1" customWidth="1"/>
    <col min="11540" max="11541" width="1" style="445" customWidth="1"/>
    <col min="11542" max="11542" width="9.5546875" style="445" customWidth="1"/>
    <col min="11543" max="11543" width="1" style="445" customWidth="1"/>
    <col min="11544" max="11544" width="11.44140625" style="445" customWidth="1"/>
    <col min="11545" max="11545" width="1.44140625" style="445" customWidth="1"/>
    <col min="11546" max="11546" width="12.44140625" style="445" bestFit="1" customWidth="1"/>
    <col min="11547" max="11549" width="11.44140625" style="445" bestFit="1" customWidth="1"/>
    <col min="11550" max="11551" width="12.44140625" style="445" bestFit="1" customWidth="1"/>
    <col min="11552" max="11552" width="11.44140625" style="445" bestFit="1" customWidth="1"/>
    <col min="11553" max="11553" width="8.5546875" style="445" bestFit="1" customWidth="1"/>
    <col min="11554" max="11554" width="11.44140625" style="445" bestFit="1" customWidth="1"/>
    <col min="11555" max="11555" width="13.5546875" style="445" bestFit="1" customWidth="1"/>
    <col min="11556" max="11556" width="11.44140625" style="445" bestFit="1" customWidth="1"/>
    <col min="11557" max="11557" width="12.44140625" style="445" bestFit="1" customWidth="1"/>
    <col min="11558" max="11558" width="13.5546875" style="445" bestFit="1" customWidth="1"/>
    <col min="11559" max="11774" width="9.44140625" style="445"/>
    <col min="11775" max="11775" width="46" style="445" customWidth="1"/>
    <col min="11776" max="11776" width="11.44140625" style="445" customWidth="1"/>
    <col min="11777" max="11777" width="1.5546875" style="445" customWidth="1"/>
    <col min="11778" max="11778" width="11.5546875" style="445" customWidth="1"/>
    <col min="11779" max="11779" width="1" style="445" customWidth="1"/>
    <col min="11780" max="11780" width="11.21875" style="445" customWidth="1"/>
    <col min="11781" max="11781" width="1" style="445" customWidth="1"/>
    <col min="11782" max="11782" width="11.44140625" style="445" customWidth="1"/>
    <col min="11783" max="11783" width="1" style="445" customWidth="1"/>
    <col min="11784" max="11784" width="11.5546875" style="445" customWidth="1"/>
    <col min="11785" max="11786" width="1" style="445" customWidth="1"/>
    <col min="11787" max="11787" width="12.5546875" style="445" customWidth="1"/>
    <col min="11788" max="11789" width="1" style="445" customWidth="1"/>
    <col min="11790" max="11790" width="11.5546875" style="445" customWidth="1"/>
    <col min="11791" max="11791" width="1" style="445" customWidth="1"/>
    <col min="11792" max="11792" width="12.44140625" style="445" customWidth="1"/>
    <col min="11793" max="11794" width="1" style="445" customWidth="1"/>
    <col min="11795" max="11795" width="9.44140625" style="445" bestFit="1" customWidth="1"/>
    <col min="11796" max="11797" width="1" style="445" customWidth="1"/>
    <col min="11798" max="11798" width="9.5546875" style="445" customWidth="1"/>
    <col min="11799" max="11799" width="1" style="445" customWidth="1"/>
    <col min="11800" max="11800" width="11.44140625" style="445" customWidth="1"/>
    <col min="11801" max="11801" width="1.44140625" style="445" customWidth="1"/>
    <col min="11802" max="11802" width="12.44140625" style="445" bestFit="1" customWidth="1"/>
    <col min="11803" max="11805" width="11.44140625" style="445" bestFit="1" customWidth="1"/>
    <col min="11806" max="11807" width="12.44140625" style="445" bestFit="1" customWidth="1"/>
    <col min="11808" max="11808" width="11.44140625" style="445" bestFit="1" customWidth="1"/>
    <col min="11809" max="11809" width="8.5546875" style="445" bestFit="1" customWidth="1"/>
    <col min="11810" max="11810" width="11.44140625" style="445" bestFit="1" customWidth="1"/>
    <col min="11811" max="11811" width="13.5546875" style="445" bestFit="1" customWidth="1"/>
    <col min="11812" max="11812" width="11.44140625" style="445" bestFit="1" customWidth="1"/>
    <col min="11813" max="11813" width="12.44140625" style="445" bestFit="1" customWidth="1"/>
    <col min="11814" max="11814" width="13.5546875" style="445" bestFit="1" customWidth="1"/>
    <col min="11815" max="12030" width="9.44140625" style="445"/>
    <col min="12031" max="12031" width="46" style="445" customWidth="1"/>
    <col min="12032" max="12032" width="11.44140625" style="445" customWidth="1"/>
    <col min="12033" max="12033" width="1.5546875" style="445" customWidth="1"/>
    <col min="12034" max="12034" width="11.5546875" style="445" customWidth="1"/>
    <col min="12035" max="12035" width="1" style="445" customWidth="1"/>
    <col min="12036" max="12036" width="11.21875" style="445" customWidth="1"/>
    <col min="12037" max="12037" width="1" style="445" customWidth="1"/>
    <col min="12038" max="12038" width="11.44140625" style="445" customWidth="1"/>
    <col min="12039" max="12039" width="1" style="445" customWidth="1"/>
    <col min="12040" max="12040" width="11.5546875" style="445" customWidth="1"/>
    <col min="12041" max="12042" width="1" style="445" customWidth="1"/>
    <col min="12043" max="12043" width="12.5546875" style="445" customWidth="1"/>
    <col min="12044" max="12045" width="1" style="445" customWidth="1"/>
    <col min="12046" max="12046" width="11.5546875" style="445" customWidth="1"/>
    <col min="12047" max="12047" width="1" style="445" customWidth="1"/>
    <col min="12048" max="12048" width="12.44140625" style="445" customWidth="1"/>
    <col min="12049" max="12050" width="1" style="445" customWidth="1"/>
    <col min="12051" max="12051" width="9.44140625" style="445" bestFit="1" customWidth="1"/>
    <col min="12052" max="12053" width="1" style="445" customWidth="1"/>
    <col min="12054" max="12054" width="9.5546875" style="445" customWidth="1"/>
    <col min="12055" max="12055" width="1" style="445" customWidth="1"/>
    <col min="12056" max="12056" width="11.44140625" style="445" customWidth="1"/>
    <col min="12057" max="12057" width="1.44140625" style="445" customWidth="1"/>
    <col min="12058" max="12058" width="12.44140625" style="445" bestFit="1" customWidth="1"/>
    <col min="12059" max="12061" width="11.44140625" style="445" bestFit="1" customWidth="1"/>
    <col min="12062" max="12063" width="12.44140625" style="445" bestFit="1" customWidth="1"/>
    <col min="12064" max="12064" width="11.44140625" style="445" bestFit="1" customWidth="1"/>
    <col min="12065" max="12065" width="8.5546875" style="445" bestFit="1" customWidth="1"/>
    <col min="12066" max="12066" width="11.44140625" style="445" bestFit="1" customWidth="1"/>
    <col min="12067" max="12067" width="13.5546875" style="445" bestFit="1" customWidth="1"/>
    <col min="12068" max="12068" width="11.44140625" style="445" bestFit="1" customWidth="1"/>
    <col min="12069" max="12069" width="12.44140625" style="445" bestFit="1" customWidth="1"/>
    <col min="12070" max="12070" width="13.5546875" style="445" bestFit="1" customWidth="1"/>
    <col min="12071" max="12286" width="9.44140625" style="445"/>
    <col min="12287" max="12287" width="46" style="445" customWidth="1"/>
    <col min="12288" max="12288" width="11.44140625" style="445" customWidth="1"/>
    <col min="12289" max="12289" width="1.5546875" style="445" customWidth="1"/>
    <col min="12290" max="12290" width="11.5546875" style="445" customWidth="1"/>
    <col min="12291" max="12291" width="1" style="445" customWidth="1"/>
    <col min="12292" max="12292" width="11.21875" style="445" customWidth="1"/>
    <col min="12293" max="12293" width="1" style="445" customWidth="1"/>
    <col min="12294" max="12294" width="11.44140625" style="445" customWidth="1"/>
    <col min="12295" max="12295" width="1" style="445" customWidth="1"/>
    <col min="12296" max="12296" width="11.5546875" style="445" customWidth="1"/>
    <col min="12297" max="12298" width="1" style="445" customWidth="1"/>
    <col min="12299" max="12299" width="12.5546875" style="445" customWidth="1"/>
    <col min="12300" max="12301" width="1" style="445" customWidth="1"/>
    <col min="12302" max="12302" width="11.5546875" style="445" customWidth="1"/>
    <col min="12303" max="12303" width="1" style="445" customWidth="1"/>
    <col min="12304" max="12304" width="12.44140625" style="445" customWidth="1"/>
    <col min="12305" max="12306" width="1" style="445" customWidth="1"/>
    <col min="12307" max="12307" width="9.44140625" style="445" bestFit="1" customWidth="1"/>
    <col min="12308" max="12309" width="1" style="445" customWidth="1"/>
    <col min="12310" max="12310" width="9.5546875" style="445" customWidth="1"/>
    <col min="12311" max="12311" width="1" style="445" customWidth="1"/>
    <col min="12312" max="12312" width="11.44140625" style="445" customWidth="1"/>
    <col min="12313" max="12313" width="1.44140625" style="445" customWidth="1"/>
    <col min="12314" max="12314" width="12.44140625" style="445" bestFit="1" customWidth="1"/>
    <col min="12315" max="12317" width="11.44140625" style="445" bestFit="1" customWidth="1"/>
    <col min="12318" max="12319" width="12.44140625" style="445" bestFit="1" customWidth="1"/>
    <col min="12320" max="12320" width="11.44140625" style="445" bestFit="1" customWidth="1"/>
    <col min="12321" max="12321" width="8.5546875" style="445" bestFit="1" customWidth="1"/>
    <col min="12322" max="12322" width="11.44140625" style="445" bestFit="1" customWidth="1"/>
    <col min="12323" max="12323" width="13.5546875" style="445" bestFit="1" customWidth="1"/>
    <col min="12324" max="12324" width="11.44140625" style="445" bestFit="1" customWidth="1"/>
    <col min="12325" max="12325" width="12.44140625" style="445" bestFit="1" customWidth="1"/>
    <col min="12326" max="12326" width="13.5546875" style="445" bestFit="1" customWidth="1"/>
    <col min="12327" max="12542" width="9.44140625" style="445"/>
    <col min="12543" max="12543" width="46" style="445" customWidth="1"/>
    <col min="12544" max="12544" width="11.44140625" style="445" customWidth="1"/>
    <col min="12545" max="12545" width="1.5546875" style="445" customWidth="1"/>
    <col min="12546" max="12546" width="11.5546875" style="445" customWidth="1"/>
    <col min="12547" max="12547" width="1" style="445" customWidth="1"/>
    <col min="12548" max="12548" width="11.21875" style="445" customWidth="1"/>
    <col min="12549" max="12549" width="1" style="445" customWidth="1"/>
    <col min="12550" max="12550" width="11.44140625" style="445" customWidth="1"/>
    <col min="12551" max="12551" width="1" style="445" customWidth="1"/>
    <col min="12552" max="12552" width="11.5546875" style="445" customWidth="1"/>
    <col min="12553" max="12554" width="1" style="445" customWidth="1"/>
    <col min="12555" max="12555" width="12.5546875" style="445" customWidth="1"/>
    <col min="12556" max="12557" width="1" style="445" customWidth="1"/>
    <col min="12558" max="12558" width="11.5546875" style="445" customWidth="1"/>
    <col min="12559" max="12559" width="1" style="445" customWidth="1"/>
    <col min="12560" max="12560" width="12.44140625" style="445" customWidth="1"/>
    <col min="12561" max="12562" width="1" style="445" customWidth="1"/>
    <col min="12563" max="12563" width="9.44140625" style="445" bestFit="1" customWidth="1"/>
    <col min="12564" max="12565" width="1" style="445" customWidth="1"/>
    <col min="12566" max="12566" width="9.5546875" style="445" customWidth="1"/>
    <col min="12567" max="12567" width="1" style="445" customWidth="1"/>
    <col min="12568" max="12568" width="11.44140625" style="445" customWidth="1"/>
    <col min="12569" max="12569" width="1.44140625" style="445" customWidth="1"/>
    <col min="12570" max="12570" width="12.44140625" style="445" bestFit="1" customWidth="1"/>
    <col min="12571" max="12573" width="11.44140625" style="445" bestFit="1" customWidth="1"/>
    <col min="12574" max="12575" width="12.44140625" style="445" bestFit="1" customWidth="1"/>
    <col min="12576" max="12576" width="11.44140625" style="445" bestFit="1" customWidth="1"/>
    <col min="12577" max="12577" width="8.5546875" style="445" bestFit="1" customWidth="1"/>
    <col min="12578" max="12578" width="11.44140625" style="445" bestFit="1" customWidth="1"/>
    <col min="12579" max="12579" width="13.5546875" style="445" bestFit="1" customWidth="1"/>
    <col min="12580" max="12580" width="11.44140625" style="445" bestFit="1" customWidth="1"/>
    <col min="12581" max="12581" width="12.44140625" style="445" bestFit="1" customWidth="1"/>
    <col min="12582" max="12582" width="13.5546875" style="445" bestFit="1" customWidth="1"/>
    <col min="12583" max="12798" width="9.44140625" style="445"/>
    <col min="12799" max="12799" width="46" style="445" customWidth="1"/>
    <col min="12800" max="12800" width="11.44140625" style="445" customWidth="1"/>
    <col min="12801" max="12801" width="1.5546875" style="445" customWidth="1"/>
    <col min="12802" max="12802" width="11.5546875" style="445" customWidth="1"/>
    <col min="12803" max="12803" width="1" style="445" customWidth="1"/>
    <col min="12804" max="12804" width="11.21875" style="445" customWidth="1"/>
    <col min="12805" max="12805" width="1" style="445" customWidth="1"/>
    <col min="12806" max="12806" width="11.44140625" style="445" customWidth="1"/>
    <col min="12807" max="12807" width="1" style="445" customWidth="1"/>
    <col min="12808" max="12808" width="11.5546875" style="445" customWidth="1"/>
    <col min="12809" max="12810" width="1" style="445" customWidth="1"/>
    <col min="12811" max="12811" width="12.5546875" style="445" customWidth="1"/>
    <col min="12812" max="12813" width="1" style="445" customWidth="1"/>
    <col min="12814" max="12814" width="11.5546875" style="445" customWidth="1"/>
    <col min="12815" max="12815" width="1" style="445" customWidth="1"/>
    <col min="12816" max="12816" width="12.44140625" style="445" customWidth="1"/>
    <col min="12817" max="12818" width="1" style="445" customWidth="1"/>
    <col min="12819" max="12819" width="9.44140625" style="445" bestFit="1" customWidth="1"/>
    <col min="12820" max="12821" width="1" style="445" customWidth="1"/>
    <col min="12822" max="12822" width="9.5546875" style="445" customWidth="1"/>
    <col min="12823" max="12823" width="1" style="445" customWidth="1"/>
    <col min="12824" max="12824" width="11.44140625" style="445" customWidth="1"/>
    <col min="12825" max="12825" width="1.44140625" style="445" customWidth="1"/>
    <col min="12826" max="12826" width="12.44140625" style="445" bestFit="1" customWidth="1"/>
    <col min="12827" max="12829" width="11.44140625" style="445" bestFit="1" customWidth="1"/>
    <col min="12830" max="12831" width="12.44140625" style="445" bestFit="1" customWidth="1"/>
    <col min="12832" max="12832" width="11.44140625" style="445" bestFit="1" customWidth="1"/>
    <col min="12833" max="12833" width="8.5546875" style="445" bestFit="1" customWidth="1"/>
    <col min="12834" max="12834" width="11.44140625" style="445" bestFit="1" customWidth="1"/>
    <col min="12835" max="12835" width="13.5546875" style="445" bestFit="1" customWidth="1"/>
    <col min="12836" max="12836" width="11.44140625" style="445" bestFit="1" customWidth="1"/>
    <col min="12837" max="12837" width="12.44140625" style="445" bestFit="1" customWidth="1"/>
    <col min="12838" max="12838" width="13.5546875" style="445" bestFit="1" customWidth="1"/>
    <col min="12839" max="13054" width="9.44140625" style="445"/>
    <col min="13055" max="13055" width="46" style="445" customWidth="1"/>
    <col min="13056" max="13056" width="11.44140625" style="445" customWidth="1"/>
    <col min="13057" max="13057" width="1.5546875" style="445" customWidth="1"/>
    <col min="13058" max="13058" width="11.5546875" style="445" customWidth="1"/>
    <col min="13059" max="13059" width="1" style="445" customWidth="1"/>
    <col min="13060" max="13060" width="11.21875" style="445" customWidth="1"/>
    <col min="13061" max="13061" width="1" style="445" customWidth="1"/>
    <col min="13062" max="13062" width="11.44140625" style="445" customWidth="1"/>
    <col min="13063" max="13063" width="1" style="445" customWidth="1"/>
    <col min="13064" max="13064" width="11.5546875" style="445" customWidth="1"/>
    <col min="13065" max="13066" width="1" style="445" customWidth="1"/>
    <col min="13067" max="13067" width="12.5546875" style="445" customWidth="1"/>
    <col min="13068" max="13069" width="1" style="445" customWidth="1"/>
    <col min="13070" max="13070" width="11.5546875" style="445" customWidth="1"/>
    <col min="13071" max="13071" width="1" style="445" customWidth="1"/>
    <col min="13072" max="13072" width="12.44140625" style="445" customWidth="1"/>
    <col min="13073" max="13074" width="1" style="445" customWidth="1"/>
    <col min="13075" max="13075" width="9.44140625" style="445" bestFit="1" customWidth="1"/>
    <col min="13076" max="13077" width="1" style="445" customWidth="1"/>
    <col min="13078" max="13078" width="9.5546875" style="445" customWidth="1"/>
    <col min="13079" max="13079" width="1" style="445" customWidth="1"/>
    <col min="13080" max="13080" width="11.44140625" style="445" customWidth="1"/>
    <col min="13081" max="13081" width="1.44140625" style="445" customWidth="1"/>
    <col min="13082" max="13082" width="12.44140625" style="445" bestFit="1" customWidth="1"/>
    <col min="13083" max="13085" width="11.44140625" style="445" bestFit="1" customWidth="1"/>
    <col min="13086" max="13087" width="12.44140625" style="445" bestFit="1" customWidth="1"/>
    <col min="13088" max="13088" width="11.44140625" style="445" bestFit="1" customWidth="1"/>
    <col min="13089" max="13089" width="8.5546875" style="445" bestFit="1" customWidth="1"/>
    <col min="13090" max="13090" width="11.44140625" style="445" bestFit="1" customWidth="1"/>
    <col min="13091" max="13091" width="13.5546875" style="445" bestFit="1" customWidth="1"/>
    <col min="13092" max="13092" width="11.44140625" style="445" bestFit="1" customWidth="1"/>
    <col min="13093" max="13093" width="12.44140625" style="445" bestFit="1" customWidth="1"/>
    <col min="13094" max="13094" width="13.5546875" style="445" bestFit="1" customWidth="1"/>
    <col min="13095" max="13310" width="9.44140625" style="445"/>
    <col min="13311" max="13311" width="46" style="445" customWidth="1"/>
    <col min="13312" max="13312" width="11.44140625" style="445" customWidth="1"/>
    <col min="13313" max="13313" width="1.5546875" style="445" customWidth="1"/>
    <col min="13314" max="13314" width="11.5546875" style="445" customWidth="1"/>
    <col min="13315" max="13315" width="1" style="445" customWidth="1"/>
    <col min="13316" max="13316" width="11.21875" style="445" customWidth="1"/>
    <col min="13317" max="13317" width="1" style="445" customWidth="1"/>
    <col min="13318" max="13318" width="11.44140625" style="445" customWidth="1"/>
    <col min="13319" max="13319" width="1" style="445" customWidth="1"/>
    <col min="13320" max="13320" width="11.5546875" style="445" customWidth="1"/>
    <col min="13321" max="13322" width="1" style="445" customWidth="1"/>
    <col min="13323" max="13323" width="12.5546875" style="445" customWidth="1"/>
    <col min="13324" max="13325" width="1" style="445" customWidth="1"/>
    <col min="13326" max="13326" width="11.5546875" style="445" customWidth="1"/>
    <col min="13327" max="13327" width="1" style="445" customWidth="1"/>
    <col min="13328" max="13328" width="12.44140625" style="445" customWidth="1"/>
    <col min="13329" max="13330" width="1" style="445" customWidth="1"/>
    <col min="13331" max="13331" width="9.44140625" style="445" bestFit="1" customWidth="1"/>
    <col min="13332" max="13333" width="1" style="445" customWidth="1"/>
    <col min="13334" max="13334" width="9.5546875" style="445" customWidth="1"/>
    <col min="13335" max="13335" width="1" style="445" customWidth="1"/>
    <col min="13336" max="13336" width="11.44140625" style="445" customWidth="1"/>
    <col min="13337" max="13337" width="1.44140625" style="445" customWidth="1"/>
    <col min="13338" max="13338" width="12.44140625" style="445" bestFit="1" customWidth="1"/>
    <col min="13339" max="13341" width="11.44140625" style="445" bestFit="1" customWidth="1"/>
    <col min="13342" max="13343" width="12.44140625" style="445" bestFit="1" customWidth="1"/>
    <col min="13344" max="13344" width="11.44140625" style="445" bestFit="1" customWidth="1"/>
    <col min="13345" max="13345" width="8.5546875" style="445" bestFit="1" customWidth="1"/>
    <col min="13346" max="13346" width="11.44140625" style="445" bestFit="1" customWidth="1"/>
    <col min="13347" max="13347" width="13.5546875" style="445" bestFit="1" customWidth="1"/>
    <col min="13348" max="13348" width="11.44140625" style="445" bestFit="1" customWidth="1"/>
    <col min="13349" max="13349" width="12.44140625" style="445" bestFit="1" customWidth="1"/>
    <col min="13350" max="13350" width="13.5546875" style="445" bestFit="1" customWidth="1"/>
    <col min="13351" max="13566" width="9.44140625" style="445"/>
    <col min="13567" max="13567" width="46" style="445" customWidth="1"/>
    <col min="13568" max="13568" width="11.44140625" style="445" customWidth="1"/>
    <col min="13569" max="13569" width="1.5546875" style="445" customWidth="1"/>
    <col min="13570" max="13570" width="11.5546875" style="445" customWidth="1"/>
    <col min="13571" max="13571" width="1" style="445" customWidth="1"/>
    <col min="13572" max="13572" width="11.21875" style="445" customWidth="1"/>
    <col min="13573" max="13573" width="1" style="445" customWidth="1"/>
    <col min="13574" max="13574" width="11.44140625" style="445" customWidth="1"/>
    <col min="13575" max="13575" width="1" style="445" customWidth="1"/>
    <col min="13576" max="13576" width="11.5546875" style="445" customWidth="1"/>
    <col min="13577" max="13578" width="1" style="445" customWidth="1"/>
    <col min="13579" max="13579" width="12.5546875" style="445" customWidth="1"/>
    <col min="13580" max="13581" width="1" style="445" customWidth="1"/>
    <col min="13582" max="13582" width="11.5546875" style="445" customWidth="1"/>
    <col min="13583" max="13583" width="1" style="445" customWidth="1"/>
    <col min="13584" max="13584" width="12.44140625" style="445" customWidth="1"/>
    <col min="13585" max="13586" width="1" style="445" customWidth="1"/>
    <col min="13587" max="13587" width="9.44140625" style="445" bestFit="1" customWidth="1"/>
    <col min="13588" max="13589" width="1" style="445" customWidth="1"/>
    <col min="13590" max="13590" width="9.5546875" style="445" customWidth="1"/>
    <col min="13591" max="13591" width="1" style="445" customWidth="1"/>
    <col min="13592" max="13592" width="11.44140625" style="445" customWidth="1"/>
    <col min="13593" max="13593" width="1.44140625" style="445" customWidth="1"/>
    <col min="13594" max="13594" width="12.44140625" style="445" bestFit="1" customWidth="1"/>
    <col min="13595" max="13597" width="11.44140625" style="445" bestFit="1" customWidth="1"/>
    <col min="13598" max="13599" width="12.44140625" style="445" bestFit="1" customWidth="1"/>
    <col min="13600" max="13600" width="11.44140625" style="445" bestFit="1" customWidth="1"/>
    <col min="13601" max="13601" width="8.5546875" style="445" bestFit="1" customWidth="1"/>
    <col min="13602" max="13602" width="11.44140625" style="445" bestFit="1" customWidth="1"/>
    <col min="13603" max="13603" width="13.5546875" style="445" bestFit="1" customWidth="1"/>
    <col min="13604" max="13604" width="11.44140625" style="445" bestFit="1" customWidth="1"/>
    <col min="13605" max="13605" width="12.44140625" style="445" bestFit="1" customWidth="1"/>
    <col min="13606" max="13606" width="13.5546875" style="445" bestFit="1" customWidth="1"/>
    <col min="13607" max="13822" width="9.44140625" style="445"/>
    <col min="13823" max="13823" width="46" style="445" customWidth="1"/>
    <col min="13824" max="13824" width="11.44140625" style="445" customWidth="1"/>
    <col min="13825" max="13825" width="1.5546875" style="445" customWidth="1"/>
    <col min="13826" max="13826" width="11.5546875" style="445" customWidth="1"/>
    <col min="13827" max="13827" width="1" style="445" customWidth="1"/>
    <col min="13828" max="13828" width="11.21875" style="445" customWidth="1"/>
    <col min="13829" max="13829" width="1" style="445" customWidth="1"/>
    <col min="13830" max="13830" width="11.44140625" style="445" customWidth="1"/>
    <col min="13831" max="13831" width="1" style="445" customWidth="1"/>
    <col min="13832" max="13832" width="11.5546875" style="445" customWidth="1"/>
    <col min="13833" max="13834" width="1" style="445" customWidth="1"/>
    <col min="13835" max="13835" width="12.5546875" style="445" customWidth="1"/>
    <col min="13836" max="13837" width="1" style="445" customWidth="1"/>
    <col min="13838" max="13838" width="11.5546875" style="445" customWidth="1"/>
    <col min="13839" max="13839" width="1" style="445" customWidth="1"/>
    <col min="13840" max="13840" width="12.44140625" style="445" customWidth="1"/>
    <col min="13841" max="13842" width="1" style="445" customWidth="1"/>
    <col min="13843" max="13843" width="9.44140625" style="445" bestFit="1" customWidth="1"/>
    <col min="13844" max="13845" width="1" style="445" customWidth="1"/>
    <col min="13846" max="13846" width="9.5546875" style="445" customWidth="1"/>
    <col min="13847" max="13847" width="1" style="445" customWidth="1"/>
    <col min="13848" max="13848" width="11.44140625" style="445" customWidth="1"/>
    <col min="13849" max="13849" width="1.44140625" style="445" customWidth="1"/>
    <col min="13850" max="13850" width="12.44140625" style="445" bestFit="1" customWidth="1"/>
    <col min="13851" max="13853" width="11.44140625" style="445" bestFit="1" customWidth="1"/>
    <col min="13854" max="13855" width="12.44140625" style="445" bestFit="1" customWidth="1"/>
    <col min="13856" max="13856" width="11.44140625" style="445" bestFit="1" customWidth="1"/>
    <col min="13857" max="13857" width="8.5546875" style="445" bestFit="1" customWidth="1"/>
    <col min="13858" max="13858" width="11.44140625" style="445" bestFit="1" customWidth="1"/>
    <col min="13859" max="13859" width="13.5546875" style="445" bestFit="1" customWidth="1"/>
    <col min="13860" max="13860" width="11.44140625" style="445" bestFit="1" customWidth="1"/>
    <col min="13861" max="13861" width="12.44140625" style="445" bestFit="1" customWidth="1"/>
    <col min="13862" max="13862" width="13.5546875" style="445" bestFit="1" customWidth="1"/>
    <col min="13863" max="14078" width="9.44140625" style="445"/>
    <col min="14079" max="14079" width="46" style="445" customWidth="1"/>
    <col min="14080" max="14080" width="11.44140625" style="445" customWidth="1"/>
    <col min="14081" max="14081" width="1.5546875" style="445" customWidth="1"/>
    <col min="14082" max="14082" width="11.5546875" style="445" customWidth="1"/>
    <col min="14083" max="14083" width="1" style="445" customWidth="1"/>
    <col min="14084" max="14084" width="11.21875" style="445" customWidth="1"/>
    <col min="14085" max="14085" width="1" style="445" customWidth="1"/>
    <col min="14086" max="14086" width="11.44140625" style="445" customWidth="1"/>
    <col min="14087" max="14087" width="1" style="445" customWidth="1"/>
    <col min="14088" max="14088" width="11.5546875" style="445" customWidth="1"/>
    <col min="14089" max="14090" width="1" style="445" customWidth="1"/>
    <col min="14091" max="14091" width="12.5546875" style="445" customWidth="1"/>
    <col min="14092" max="14093" width="1" style="445" customWidth="1"/>
    <col min="14094" max="14094" width="11.5546875" style="445" customWidth="1"/>
    <col min="14095" max="14095" width="1" style="445" customWidth="1"/>
    <col min="14096" max="14096" width="12.44140625" style="445" customWidth="1"/>
    <col min="14097" max="14098" width="1" style="445" customWidth="1"/>
    <col min="14099" max="14099" width="9.44140625" style="445" bestFit="1" customWidth="1"/>
    <col min="14100" max="14101" width="1" style="445" customWidth="1"/>
    <col min="14102" max="14102" width="9.5546875" style="445" customWidth="1"/>
    <col min="14103" max="14103" width="1" style="445" customWidth="1"/>
    <col min="14104" max="14104" width="11.44140625" style="445" customWidth="1"/>
    <col min="14105" max="14105" width="1.44140625" style="445" customWidth="1"/>
    <col min="14106" max="14106" width="12.44140625" style="445" bestFit="1" customWidth="1"/>
    <col min="14107" max="14109" width="11.44140625" style="445" bestFit="1" customWidth="1"/>
    <col min="14110" max="14111" width="12.44140625" style="445" bestFit="1" customWidth="1"/>
    <col min="14112" max="14112" width="11.44140625" style="445" bestFit="1" customWidth="1"/>
    <col min="14113" max="14113" width="8.5546875" style="445" bestFit="1" customWidth="1"/>
    <col min="14114" max="14114" width="11.44140625" style="445" bestFit="1" customWidth="1"/>
    <col min="14115" max="14115" width="13.5546875" style="445" bestFit="1" customWidth="1"/>
    <col min="14116" max="14116" width="11.44140625" style="445" bestFit="1" customWidth="1"/>
    <col min="14117" max="14117" width="12.44140625" style="445" bestFit="1" customWidth="1"/>
    <col min="14118" max="14118" width="13.5546875" style="445" bestFit="1" customWidth="1"/>
    <col min="14119" max="14334" width="9.44140625" style="445"/>
    <col min="14335" max="14335" width="46" style="445" customWidth="1"/>
    <col min="14336" max="14336" width="11.44140625" style="445" customWidth="1"/>
    <col min="14337" max="14337" width="1.5546875" style="445" customWidth="1"/>
    <col min="14338" max="14338" width="11.5546875" style="445" customWidth="1"/>
    <col min="14339" max="14339" width="1" style="445" customWidth="1"/>
    <col min="14340" max="14340" width="11.21875" style="445" customWidth="1"/>
    <col min="14341" max="14341" width="1" style="445" customWidth="1"/>
    <col min="14342" max="14342" width="11.44140625" style="445" customWidth="1"/>
    <col min="14343" max="14343" width="1" style="445" customWidth="1"/>
    <col min="14344" max="14344" width="11.5546875" style="445" customWidth="1"/>
    <col min="14345" max="14346" width="1" style="445" customWidth="1"/>
    <col min="14347" max="14347" width="12.5546875" style="445" customWidth="1"/>
    <col min="14348" max="14349" width="1" style="445" customWidth="1"/>
    <col min="14350" max="14350" width="11.5546875" style="445" customWidth="1"/>
    <col min="14351" max="14351" width="1" style="445" customWidth="1"/>
    <col min="14352" max="14352" width="12.44140625" style="445" customWidth="1"/>
    <col min="14353" max="14354" width="1" style="445" customWidth="1"/>
    <col min="14355" max="14355" width="9.44140625" style="445" bestFit="1" customWidth="1"/>
    <col min="14356" max="14357" width="1" style="445" customWidth="1"/>
    <col min="14358" max="14358" width="9.5546875" style="445" customWidth="1"/>
    <col min="14359" max="14359" width="1" style="445" customWidth="1"/>
    <col min="14360" max="14360" width="11.44140625" style="445" customWidth="1"/>
    <col min="14361" max="14361" width="1.44140625" style="445" customWidth="1"/>
    <col min="14362" max="14362" width="12.44140625" style="445" bestFit="1" customWidth="1"/>
    <col min="14363" max="14365" width="11.44140625" style="445" bestFit="1" customWidth="1"/>
    <col min="14366" max="14367" width="12.44140625" style="445" bestFit="1" customWidth="1"/>
    <col min="14368" max="14368" width="11.44140625" style="445" bestFit="1" customWidth="1"/>
    <col min="14369" max="14369" width="8.5546875" style="445" bestFit="1" customWidth="1"/>
    <col min="14370" max="14370" width="11.44140625" style="445" bestFit="1" customWidth="1"/>
    <col min="14371" max="14371" width="13.5546875" style="445" bestFit="1" customWidth="1"/>
    <col min="14372" max="14372" width="11.44140625" style="445" bestFit="1" customWidth="1"/>
    <col min="14373" max="14373" width="12.44140625" style="445" bestFit="1" customWidth="1"/>
    <col min="14374" max="14374" width="13.5546875" style="445" bestFit="1" customWidth="1"/>
    <col min="14375" max="14590" width="9.44140625" style="445"/>
    <col min="14591" max="14591" width="46" style="445" customWidth="1"/>
    <col min="14592" max="14592" width="11.44140625" style="445" customWidth="1"/>
    <col min="14593" max="14593" width="1.5546875" style="445" customWidth="1"/>
    <col min="14594" max="14594" width="11.5546875" style="445" customWidth="1"/>
    <col min="14595" max="14595" width="1" style="445" customWidth="1"/>
    <col min="14596" max="14596" width="11.21875" style="445" customWidth="1"/>
    <col min="14597" max="14597" width="1" style="445" customWidth="1"/>
    <col min="14598" max="14598" width="11.44140625" style="445" customWidth="1"/>
    <col min="14599" max="14599" width="1" style="445" customWidth="1"/>
    <col min="14600" max="14600" width="11.5546875" style="445" customWidth="1"/>
    <col min="14601" max="14602" width="1" style="445" customWidth="1"/>
    <col min="14603" max="14603" width="12.5546875" style="445" customWidth="1"/>
    <col min="14604" max="14605" width="1" style="445" customWidth="1"/>
    <col min="14606" max="14606" width="11.5546875" style="445" customWidth="1"/>
    <col min="14607" max="14607" width="1" style="445" customWidth="1"/>
    <col min="14608" max="14608" width="12.44140625" style="445" customWidth="1"/>
    <col min="14609" max="14610" width="1" style="445" customWidth="1"/>
    <col min="14611" max="14611" width="9.44140625" style="445" bestFit="1" customWidth="1"/>
    <col min="14612" max="14613" width="1" style="445" customWidth="1"/>
    <col min="14614" max="14614" width="9.5546875" style="445" customWidth="1"/>
    <col min="14615" max="14615" width="1" style="445" customWidth="1"/>
    <col min="14616" max="14616" width="11.44140625" style="445" customWidth="1"/>
    <col min="14617" max="14617" width="1.44140625" style="445" customWidth="1"/>
    <col min="14618" max="14618" width="12.44140625" style="445" bestFit="1" customWidth="1"/>
    <col min="14619" max="14621" width="11.44140625" style="445" bestFit="1" customWidth="1"/>
    <col min="14622" max="14623" width="12.44140625" style="445" bestFit="1" customWidth="1"/>
    <col min="14624" max="14624" width="11.44140625" style="445" bestFit="1" customWidth="1"/>
    <col min="14625" max="14625" width="8.5546875" style="445" bestFit="1" customWidth="1"/>
    <col min="14626" max="14626" width="11.44140625" style="445" bestFit="1" customWidth="1"/>
    <col min="14627" max="14627" width="13.5546875" style="445" bestFit="1" customWidth="1"/>
    <col min="14628" max="14628" width="11.44140625" style="445" bestFit="1" customWidth="1"/>
    <col min="14629" max="14629" width="12.44140625" style="445" bestFit="1" customWidth="1"/>
    <col min="14630" max="14630" width="13.5546875" style="445" bestFit="1" customWidth="1"/>
    <col min="14631" max="14846" width="9.44140625" style="445"/>
    <col min="14847" max="14847" width="46" style="445" customWidth="1"/>
    <col min="14848" max="14848" width="11.44140625" style="445" customWidth="1"/>
    <col min="14849" max="14849" width="1.5546875" style="445" customWidth="1"/>
    <col min="14850" max="14850" width="11.5546875" style="445" customWidth="1"/>
    <col min="14851" max="14851" width="1" style="445" customWidth="1"/>
    <col min="14852" max="14852" width="11.21875" style="445" customWidth="1"/>
    <col min="14853" max="14853" width="1" style="445" customWidth="1"/>
    <col min="14854" max="14854" width="11.44140625" style="445" customWidth="1"/>
    <col min="14855" max="14855" width="1" style="445" customWidth="1"/>
    <col min="14856" max="14856" width="11.5546875" style="445" customWidth="1"/>
    <col min="14857" max="14858" width="1" style="445" customWidth="1"/>
    <col min="14859" max="14859" width="12.5546875" style="445" customWidth="1"/>
    <col min="14860" max="14861" width="1" style="445" customWidth="1"/>
    <col min="14862" max="14862" width="11.5546875" style="445" customWidth="1"/>
    <col min="14863" max="14863" width="1" style="445" customWidth="1"/>
    <col min="14864" max="14864" width="12.44140625" style="445" customWidth="1"/>
    <col min="14865" max="14866" width="1" style="445" customWidth="1"/>
    <col min="14867" max="14867" width="9.44140625" style="445" bestFit="1" customWidth="1"/>
    <col min="14868" max="14869" width="1" style="445" customWidth="1"/>
    <col min="14870" max="14870" width="9.5546875" style="445" customWidth="1"/>
    <col min="14871" max="14871" width="1" style="445" customWidth="1"/>
    <col min="14872" max="14872" width="11.44140625" style="445" customWidth="1"/>
    <col min="14873" max="14873" width="1.44140625" style="445" customWidth="1"/>
    <col min="14874" max="14874" width="12.44140625" style="445" bestFit="1" customWidth="1"/>
    <col min="14875" max="14877" width="11.44140625" style="445" bestFit="1" customWidth="1"/>
    <col min="14878" max="14879" width="12.44140625" style="445" bestFit="1" customWidth="1"/>
    <col min="14880" max="14880" width="11.44140625" style="445" bestFit="1" customWidth="1"/>
    <col min="14881" max="14881" width="8.5546875" style="445" bestFit="1" customWidth="1"/>
    <col min="14882" max="14882" width="11.44140625" style="445" bestFit="1" customWidth="1"/>
    <col min="14883" max="14883" width="13.5546875" style="445" bestFit="1" customWidth="1"/>
    <col min="14884" max="14884" width="11.44140625" style="445" bestFit="1" customWidth="1"/>
    <col min="14885" max="14885" width="12.44140625" style="445" bestFit="1" customWidth="1"/>
    <col min="14886" max="14886" width="13.5546875" style="445" bestFit="1" customWidth="1"/>
    <col min="14887" max="15102" width="9.44140625" style="445"/>
    <col min="15103" max="15103" width="46" style="445" customWidth="1"/>
    <col min="15104" max="15104" width="11.44140625" style="445" customWidth="1"/>
    <col min="15105" max="15105" width="1.5546875" style="445" customWidth="1"/>
    <col min="15106" max="15106" width="11.5546875" style="445" customWidth="1"/>
    <col min="15107" max="15107" width="1" style="445" customWidth="1"/>
    <col min="15108" max="15108" width="11.21875" style="445" customWidth="1"/>
    <col min="15109" max="15109" width="1" style="445" customWidth="1"/>
    <col min="15110" max="15110" width="11.44140625" style="445" customWidth="1"/>
    <col min="15111" max="15111" width="1" style="445" customWidth="1"/>
    <col min="15112" max="15112" width="11.5546875" style="445" customWidth="1"/>
    <col min="15113" max="15114" width="1" style="445" customWidth="1"/>
    <col min="15115" max="15115" width="12.5546875" style="445" customWidth="1"/>
    <col min="15116" max="15117" width="1" style="445" customWidth="1"/>
    <col min="15118" max="15118" width="11.5546875" style="445" customWidth="1"/>
    <col min="15119" max="15119" width="1" style="445" customWidth="1"/>
    <col min="15120" max="15120" width="12.44140625" style="445" customWidth="1"/>
    <col min="15121" max="15122" width="1" style="445" customWidth="1"/>
    <col min="15123" max="15123" width="9.44140625" style="445" bestFit="1" customWidth="1"/>
    <col min="15124" max="15125" width="1" style="445" customWidth="1"/>
    <col min="15126" max="15126" width="9.5546875" style="445" customWidth="1"/>
    <col min="15127" max="15127" width="1" style="445" customWidth="1"/>
    <col min="15128" max="15128" width="11.44140625" style="445" customWidth="1"/>
    <col min="15129" max="15129" width="1.44140625" style="445" customWidth="1"/>
    <col min="15130" max="15130" width="12.44140625" style="445" bestFit="1" customWidth="1"/>
    <col min="15131" max="15133" width="11.44140625" style="445" bestFit="1" customWidth="1"/>
    <col min="15134" max="15135" width="12.44140625" style="445" bestFit="1" customWidth="1"/>
    <col min="15136" max="15136" width="11.44140625" style="445" bestFit="1" customWidth="1"/>
    <col min="15137" max="15137" width="8.5546875" style="445" bestFit="1" customWidth="1"/>
    <col min="15138" max="15138" width="11.44140625" style="445" bestFit="1" customWidth="1"/>
    <col min="15139" max="15139" width="13.5546875" style="445" bestFit="1" customWidth="1"/>
    <col min="15140" max="15140" width="11.44140625" style="445" bestFit="1" customWidth="1"/>
    <col min="15141" max="15141" width="12.44140625" style="445" bestFit="1" customWidth="1"/>
    <col min="15142" max="15142" width="13.5546875" style="445" bestFit="1" customWidth="1"/>
    <col min="15143" max="15358" width="9.44140625" style="445"/>
    <col min="15359" max="15359" width="46" style="445" customWidth="1"/>
    <col min="15360" max="15360" width="11.44140625" style="445" customWidth="1"/>
    <col min="15361" max="15361" width="1.5546875" style="445" customWidth="1"/>
    <col min="15362" max="15362" width="11.5546875" style="445" customWidth="1"/>
    <col min="15363" max="15363" width="1" style="445" customWidth="1"/>
    <col min="15364" max="15364" width="11.21875" style="445" customWidth="1"/>
    <col min="15365" max="15365" width="1" style="445" customWidth="1"/>
    <col min="15366" max="15366" width="11.44140625" style="445" customWidth="1"/>
    <col min="15367" max="15367" width="1" style="445" customWidth="1"/>
    <col min="15368" max="15368" width="11.5546875" style="445" customWidth="1"/>
    <col min="15369" max="15370" width="1" style="445" customWidth="1"/>
    <col min="15371" max="15371" width="12.5546875" style="445" customWidth="1"/>
    <col min="15372" max="15373" width="1" style="445" customWidth="1"/>
    <col min="15374" max="15374" width="11.5546875" style="445" customWidth="1"/>
    <col min="15375" max="15375" width="1" style="445" customWidth="1"/>
    <col min="15376" max="15376" width="12.44140625" style="445" customWidth="1"/>
    <col min="15377" max="15378" width="1" style="445" customWidth="1"/>
    <col min="15379" max="15379" width="9.44140625" style="445" bestFit="1" customWidth="1"/>
    <col min="15380" max="15381" width="1" style="445" customWidth="1"/>
    <col min="15382" max="15382" width="9.5546875" style="445" customWidth="1"/>
    <col min="15383" max="15383" width="1" style="445" customWidth="1"/>
    <col min="15384" max="15384" width="11.44140625" style="445" customWidth="1"/>
    <col min="15385" max="15385" width="1.44140625" style="445" customWidth="1"/>
    <col min="15386" max="15386" width="12.44140625" style="445" bestFit="1" customWidth="1"/>
    <col min="15387" max="15389" width="11.44140625" style="445" bestFit="1" customWidth="1"/>
    <col min="15390" max="15391" width="12.44140625" style="445" bestFit="1" customWidth="1"/>
    <col min="15392" max="15392" width="11.44140625" style="445" bestFit="1" customWidth="1"/>
    <col min="15393" max="15393" width="8.5546875" style="445" bestFit="1" customWidth="1"/>
    <col min="15394" max="15394" width="11.44140625" style="445" bestFit="1" customWidth="1"/>
    <col min="15395" max="15395" width="13.5546875" style="445" bestFit="1" customWidth="1"/>
    <col min="15396" max="15396" width="11.44140625" style="445" bestFit="1" customWidth="1"/>
    <col min="15397" max="15397" width="12.44140625" style="445" bestFit="1" customWidth="1"/>
    <col min="15398" max="15398" width="13.5546875" style="445" bestFit="1" customWidth="1"/>
    <col min="15399" max="15614" width="9.44140625" style="445"/>
    <col min="15615" max="15615" width="46" style="445" customWidth="1"/>
    <col min="15616" max="15616" width="11.44140625" style="445" customWidth="1"/>
    <col min="15617" max="15617" width="1.5546875" style="445" customWidth="1"/>
    <col min="15618" max="15618" width="11.5546875" style="445" customWidth="1"/>
    <col min="15619" max="15619" width="1" style="445" customWidth="1"/>
    <col min="15620" max="15620" width="11.21875" style="445" customWidth="1"/>
    <col min="15621" max="15621" width="1" style="445" customWidth="1"/>
    <col min="15622" max="15622" width="11.44140625" style="445" customWidth="1"/>
    <col min="15623" max="15623" width="1" style="445" customWidth="1"/>
    <col min="15624" max="15624" width="11.5546875" style="445" customWidth="1"/>
    <col min="15625" max="15626" width="1" style="445" customWidth="1"/>
    <col min="15627" max="15627" width="12.5546875" style="445" customWidth="1"/>
    <col min="15628" max="15629" width="1" style="445" customWidth="1"/>
    <col min="15630" max="15630" width="11.5546875" style="445" customWidth="1"/>
    <col min="15631" max="15631" width="1" style="445" customWidth="1"/>
    <col min="15632" max="15632" width="12.44140625" style="445" customWidth="1"/>
    <col min="15633" max="15634" width="1" style="445" customWidth="1"/>
    <col min="15635" max="15635" width="9.44140625" style="445" bestFit="1" customWidth="1"/>
    <col min="15636" max="15637" width="1" style="445" customWidth="1"/>
    <col min="15638" max="15638" width="9.5546875" style="445" customWidth="1"/>
    <col min="15639" max="15639" width="1" style="445" customWidth="1"/>
    <col min="15640" max="15640" width="11.44140625" style="445" customWidth="1"/>
    <col min="15641" max="15641" width="1.44140625" style="445" customWidth="1"/>
    <col min="15642" max="15642" width="12.44140625" style="445" bestFit="1" customWidth="1"/>
    <col min="15643" max="15645" width="11.44140625" style="445" bestFit="1" customWidth="1"/>
    <col min="15646" max="15647" width="12.44140625" style="445" bestFit="1" customWidth="1"/>
    <col min="15648" max="15648" width="11.44140625" style="445" bestFit="1" customWidth="1"/>
    <col min="15649" max="15649" width="8.5546875" style="445" bestFit="1" customWidth="1"/>
    <col min="15650" max="15650" width="11.44140625" style="445" bestFit="1" customWidth="1"/>
    <col min="15651" max="15651" width="13.5546875" style="445" bestFit="1" customWidth="1"/>
    <col min="15652" max="15652" width="11.44140625" style="445" bestFit="1" customWidth="1"/>
    <col min="15653" max="15653" width="12.44140625" style="445" bestFit="1" customWidth="1"/>
    <col min="15654" max="15654" width="13.5546875" style="445" bestFit="1" customWidth="1"/>
    <col min="15655" max="15870" width="9.44140625" style="445"/>
    <col min="15871" max="15871" width="46" style="445" customWidth="1"/>
    <col min="15872" max="15872" width="11.44140625" style="445" customWidth="1"/>
    <col min="15873" max="15873" width="1.5546875" style="445" customWidth="1"/>
    <col min="15874" max="15874" width="11.5546875" style="445" customWidth="1"/>
    <col min="15875" max="15875" width="1" style="445" customWidth="1"/>
    <col min="15876" max="15876" width="11.21875" style="445" customWidth="1"/>
    <col min="15877" max="15877" width="1" style="445" customWidth="1"/>
    <col min="15878" max="15878" width="11.44140625" style="445" customWidth="1"/>
    <col min="15879" max="15879" width="1" style="445" customWidth="1"/>
    <col min="15880" max="15880" width="11.5546875" style="445" customWidth="1"/>
    <col min="15881" max="15882" width="1" style="445" customWidth="1"/>
    <col min="15883" max="15883" width="12.5546875" style="445" customWidth="1"/>
    <col min="15884" max="15885" width="1" style="445" customWidth="1"/>
    <col min="15886" max="15886" width="11.5546875" style="445" customWidth="1"/>
    <col min="15887" max="15887" width="1" style="445" customWidth="1"/>
    <col min="15888" max="15888" width="12.44140625" style="445" customWidth="1"/>
    <col min="15889" max="15890" width="1" style="445" customWidth="1"/>
    <col min="15891" max="15891" width="9.44140625" style="445" bestFit="1" customWidth="1"/>
    <col min="15892" max="15893" width="1" style="445" customWidth="1"/>
    <col min="15894" max="15894" width="9.5546875" style="445" customWidth="1"/>
    <col min="15895" max="15895" width="1" style="445" customWidth="1"/>
    <col min="15896" max="15896" width="11.44140625" style="445" customWidth="1"/>
    <col min="15897" max="15897" width="1.44140625" style="445" customWidth="1"/>
    <col min="15898" max="15898" width="12.44140625" style="445" bestFit="1" customWidth="1"/>
    <col min="15899" max="15901" width="11.44140625" style="445" bestFit="1" customWidth="1"/>
    <col min="15902" max="15903" width="12.44140625" style="445" bestFit="1" customWidth="1"/>
    <col min="15904" max="15904" width="11.44140625" style="445" bestFit="1" customWidth="1"/>
    <col min="15905" max="15905" width="8.5546875" style="445" bestFit="1" customWidth="1"/>
    <col min="15906" max="15906" width="11.44140625" style="445" bestFit="1" customWidth="1"/>
    <col min="15907" max="15907" width="13.5546875" style="445" bestFit="1" customWidth="1"/>
    <col min="15908" max="15908" width="11.44140625" style="445" bestFit="1" customWidth="1"/>
    <col min="15909" max="15909" width="12.44140625" style="445" bestFit="1" customWidth="1"/>
    <col min="15910" max="15910" width="13.5546875" style="445" bestFit="1" customWidth="1"/>
    <col min="15911" max="16126" width="9.44140625" style="445"/>
    <col min="16127" max="16127" width="46" style="445" customWidth="1"/>
    <col min="16128" max="16128" width="11.44140625" style="445" customWidth="1"/>
    <col min="16129" max="16129" width="1.5546875" style="445" customWidth="1"/>
    <col min="16130" max="16130" width="11.5546875" style="445" customWidth="1"/>
    <col min="16131" max="16131" width="1" style="445" customWidth="1"/>
    <col min="16132" max="16132" width="11.21875" style="445" customWidth="1"/>
    <col min="16133" max="16133" width="1" style="445" customWidth="1"/>
    <col min="16134" max="16134" width="11.44140625" style="445" customWidth="1"/>
    <col min="16135" max="16135" width="1" style="445" customWidth="1"/>
    <col min="16136" max="16136" width="11.5546875" style="445" customWidth="1"/>
    <col min="16137" max="16138" width="1" style="445" customWidth="1"/>
    <col min="16139" max="16139" width="12.5546875" style="445" customWidth="1"/>
    <col min="16140" max="16141" width="1" style="445" customWidth="1"/>
    <col min="16142" max="16142" width="11.5546875" style="445" customWidth="1"/>
    <col min="16143" max="16143" width="1" style="445" customWidth="1"/>
    <col min="16144" max="16144" width="12.44140625" style="445" customWidth="1"/>
    <col min="16145" max="16146" width="1" style="445" customWidth="1"/>
    <col min="16147" max="16147" width="9.44140625" style="445" bestFit="1" customWidth="1"/>
    <col min="16148" max="16149" width="1" style="445" customWidth="1"/>
    <col min="16150" max="16150" width="9.5546875" style="445" customWidth="1"/>
    <col min="16151" max="16151" width="1" style="445" customWidth="1"/>
    <col min="16152" max="16152" width="11.44140625" style="445" customWidth="1"/>
    <col min="16153" max="16153" width="1.44140625" style="445" customWidth="1"/>
    <col min="16154" max="16154" width="12.44140625" style="445" bestFit="1" customWidth="1"/>
    <col min="16155" max="16157" width="11.44140625" style="445" bestFit="1" customWidth="1"/>
    <col min="16158" max="16159" width="12.44140625" style="445" bestFit="1" customWidth="1"/>
    <col min="16160" max="16160" width="11.44140625" style="445" bestFit="1" customWidth="1"/>
    <col min="16161" max="16161" width="8.5546875" style="445" bestFit="1" customWidth="1"/>
    <col min="16162" max="16162" width="11.44140625" style="445" bestFit="1" customWidth="1"/>
    <col min="16163" max="16163" width="13.5546875" style="445" bestFit="1" customWidth="1"/>
    <col min="16164" max="16164" width="11.44140625" style="445" bestFit="1" customWidth="1"/>
    <col min="16165" max="16165" width="12.44140625" style="445" bestFit="1" customWidth="1"/>
    <col min="16166" max="16166" width="13.5546875" style="445" bestFit="1" customWidth="1"/>
    <col min="16167" max="16384" width="9.44140625" style="445"/>
  </cols>
  <sheetData>
    <row r="1" spans="1:40" ht="25.35" customHeight="1">
      <c r="A1" s="536" t="s">
        <v>0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6"/>
      <c r="X1" s="536"/>
      <c r="Y1" s="536"/>
    </row>
    <row r="2" spans="1:40" ht="25.35" customHeight="1">
      <c r="A2" s="536" t="s">
        <v>120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6"/>
      <c r="V2" s="536"/>
      <c r="W2" s="536"/>
      <c r="X2" s="536"/>
      <c r="Y2" s="536"/>
    </row>
    <row r="3" spans="1:40" ht="25.35" customHeight="1">
      <c r="A3" s="537" t="s">
        <v>83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  <c r="Q3" s="536"/>
      <c r="R3" s="536"/>
      <c r="S3" s="536"/>
      <c r="T3" s="536"/>
      <c r="U3" s="536"/>
      <c r="V3" s="536"/>
      <c r="W3" s="536"/>
      <c r="X3" s="536"/>
      <c r="Y3" s="536"/>
    </row>
    <row r="4" spans="1:40" ht="25.35" customHeight="1">
      <c r="A4" s="538" t="s">
        <v>63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8"/>
      <c r="S4" s="538"/>
      <c r="T4" s="538"/>
      <c r="U4" s="538"/>
      <c r="V4" s="538"/>
      <c r="W4" s="538"/>
      <c r="X4" s="538"/>
      <c r="Y4" s="538"/>
    </row>
    <row r="5" spans="1:40" s="412" customFormat="1" ht="9" customHeight="1">
      <c r="A5" s="413"/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</row>
    <row r="6" spans="1:40" s="503" customFormat="1" ht="24" customHeight="1">
      <c r="B6" s="504" t="s">
        <v>3</v>
      </c>
      <c r="C6" s="547" t="s">
        <v>4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</row>
    <row r="7" spans="1:40" s="503" customFormat="1" ht="24" customHeight="1">
      <c r="B7" s="505"/>
      <c r="C7" s="504" t="s">
        <v>121</v>
      </c>
      <c r="D7" s="505"/>
      <c r="E7" s="504" t="s">
        <v>122</v>
      </c>
      <c r="F7" s="505"/>
      <c r="G7" s="546" t="s">
        <v>906</v>
      </c>
      <c r="H7" s="546"/>
      <c r="I7" s="546"/>
      <c r="J7" s="505"/>
      <c r="K7" s="546" t="s">
        <v>77</v>
      </c>
      <c r="L7" s="546"/>
      <c r="M7" s="546"/>
      <c r="N7" s="546"/>
      <c r="O7" s="546"/>
      <c r="P7" s="546"/>
      <c r="Q7" s="546"/>
      <c r="R7" s="546"/>
      <c r="S7" s="546"/>
      <c r="T7" s="506"/>
      <c r="U7" s="507" t="s">
        <v>123</v>
      </c>
      <c r="V7" s="508"/>
      <c r="W7" s="509" t="s">
        <v>124</v>
      </c>
      <c r="X7" s="505"/>
      <c r="Y7" s="509" t="s">
        <v>125</v>
      </c>
    </row>
    <row r="8" spans="1:40" s="503" customFormat="1" ht="24" customHeight="1">
      <c r="B8" s="505"/>
      <c r="C8" s="504" t="s">
        <v>126</v>
      </c>
      <c r="D8" s="505"/>
      <c r="E8" s="504" t="s">
        <v>127</v>
      </c>
      <c r="F8" s="505"/>
      <c r="G8" s="510" t="s">
        <v>128</v>
      </c>
      <c r="H8" s="507"/>
      <c r="I8" s="507" t="s">
        <v>76</v>
      </c>
      <c r="J8" s="505"/>
      <c r="K8" s="545" t="s">
        <v>129</v>
      </c>
      <c r="L8" s="545"/>
      <c r="M8" s="545"/>
      <c r="N8" s="545"/>
      <c r="O8" s="545"/>
      <c r="P8" s="545"/>
      <c r="Q8" s="545"/>
      <c r="R8" s="511"/>
      <c r="S8" s="509" t="s">
        <v>130</v>
      </c>
      <c r="T8" s="506"/>
      <c r="U8" s="512" t="s">
        <v>131</v>
      </c>
      <c r="V8" s="513"/>
      <c r="W8" s="509" t="s">
        <v>132</v>
      </c>
      <c r="X8" s="505"/>
      <c r="Y8" s="509" t="s">
        <v>65</v>
      </c>
    </row>
    <row r="9" spans="1:40" s="503" customFormat="1" ht="24" customHeight="1">
      <c r="B9" s="505"/>
      <c r="F9" s="505"/>
      <c r="G9" s="504" t="s">
        <v>133</v>
      </c>
      <c r="H9" s="504"/>
      <c r="I9" s="504" t="s">
        <v>907</v>
      </c>
      <c r="J9" s="505"/>
      <c r="K9" s="504" t="s">
        <v>134</v>
      </c>
      <c r="L9" s="441"/>
      <c r="M9" s="441"/>
      <c r="N9" s="504" t="s">
        <v>135</v>
      </c>
      <c r="O9" s="441"/>
      <c r="P9" s="441"/>
      <c r="Q9" s="504" t="s">
        <v>136</v>
      </c>
      <c r="R9" s="511"/>
      <c r="S9" s="509" t="s">
        <v>137</v>
      </c>
      <c r="T9" s="506"/>
      <c r="U9" s="505"/>
      <c r="V9" s="505"/>
      <c r="W9" s="509" t="s">
        <v>138</v>
      </c>
      <c r="X9" s="505"/>
      <c r="Y9" s="514"/>
    </row>
    <row r="10" spans="1:40" s="503" customFormat="1" ht="24" customHeight="1">
      <c r="B10" s="505"/>
      <c r="D10" s="505"/>
      <c r="E10" s="505"/>
      <c r="F10" s="511"/>
      <c r="G10" s="504" t="s">
        <v>139</v>
      </c>
      <c r="H10" s="504"/>
      <c r="I10" s="504"/>
      <c r="J10" s="505"/>
      <c r="K10" s="504" t="s">
        <v>140</v>
      </c>
      <c r="L10" s="504"/>
      <c r="N10" s="504" t="s">
        <v>141</v>
      </c>
      <c r="O10" s="504"/>
      <c r="Q10" s="504" t="s">
        <v>142</v>
      </c>
      <c r="R10" s="511"/>
      <c r="S10" s="505"/>
      <c r="T10" s="511"/>
      <c r="U10" s="511"/>
      <c r="V10" s="505"/>
      <c r="W10" s="505"/>
      <c r="X10" s="505"/>
      <c r="Y10" s="505"/>
    </row>
    <row r="11" spans="1:40" s="515" customFormat="1" ht="24" customHeight="1">
      <c r="B11" s="511"/>
      <c r="C11" s="511"/>
      <c r="D11" s="511"/>
      <c r="E11" s="511"/>
      <c r="F11" s="511"/>
      <c r="J11" s="511"/>
      <c r="K11" s="504" t="s">
        <v>143</v>
      </c>
      <c r="L11" s="504"/>
      <c r="N11" s="504" t="s">
        <v>144</v>
      </c>
      <c r="O11" s="504"/>
      <c r="Q11" s="504" t="s">
        <v>8</v>
      </c>
      <c r="R11" s="511"/>
      <c r="S11" s="511"/>
      <c r="T11" s="511"/>
      <c r="U11" s="511"/>
      <c r="V11" s="511"/>
      <c r="W11" s="511"/>
      <c r="X11" s="511"/>
      <c r="Y11" s="511"/>
    </row>
    <row r="12" spans="1:40" s="515" customFormat="1" ht="24" customHeight="1">
      <c r="B12" s="511"/>
      <c r="C12" s="511"/>
      <c r="D12" s="511"/>
      <c r="E12" s="511"/>
      <c r="F12" s="511"/>
      <c r="J12" s="511"/>
      <c r="K12" s="504"/>
      <c r="L12" s="504"/>
      <c r="N12" s="504"/>
      <c r="O12" s="504"/>
      <c r="Q12" s="504"/>
      <c r="R12" s="511"/>
      <c r="S12" s="511"/>
      <c r="T12" s="511"/>
      <c r="U12" s="511"/>
      <c r="V12" s="511"/>
      <c r="W12" s="511"/>
      <c r="X12" s="511"/>
      <c r="Y12" s="511"/>
    </row>
    <row r="13" spans="1:40" s="521" customFormat="1" ht="24" customHeight="1">
      <c r="A13" s="516" t="s">
        <v>891</v>
      </c>
      <c r="B13" s="517"/>
      <c r="C13" s="518">
        <v>1066595865</v>
      </c>
      <c r="D13" s="518"/>
      <c r="E13" s="518">
        <v>98130021</v>
      </c>
      <c r="F13" s="518"/>
      <c r="G13" s="518">
        <v>55443961</v>
      </c>
      <c r="H13" s="518"/>
      <c r="I13" s="518">
        <v>356330005</v>
      </c>
      <c r="J13" s="518"/>
      <c r="K13" s="518">
        <v>22390288</v>
      </c>
      <c r="L13" s="518"/>
      <c r="M13" s="518"/>
      <c r="N13" s="518">
        <v>-130761575</v>
      </c>
      <c r="O13" s="518"/>
      <c r="P13" s="518"/>
      <c r="Q13" s="519">
        <v>0</v>
      </c>
      <c r="R13" s="518"/>
      <c r="S13" s="518">
        <v>-108371287</v>
      </c>
      <c r="T13" s="518"/>
      <c r="U13" s="518">
        <v>1468128565</v>
      </c>
      <c r="V13" s="518"/>
      <c r="W13" s="518">
        <v>934007510</v>
      </c>
      <c r="X13" s="518">
        <v>0</v>
      </c>
      <c r="Y13" s="518">
        <v>2402136075</v>
      </c>
      <c r="Z13" s="520"/>
      <c r="AA13" s="520"/>
      <c r="AB13" s="520"/>
      <c r="AC13" s="520"/>
      <c r="AD13" s="520"/>
      <c r="AE13" s="520"/>
      <c r="AF13" s="520"/>
      <c r="AG13" s="520"/>
      <c r="AH13" s="520"/>
      <c r="AI13" s="520"/>
      <c r="AJ13" s="520"/>
      <c r="AK13" s="520"/>
      <c r="AL13" s="520"/>
      <c r="AM13" s="520"/>
      <c r="AN13" s="520"/>
    </row>
    <row r="14" spans="1:40" s="521" customFormat="1" ht="24" customHeight="1">
      <c r="A14" s="443" t="s">
        <v>105</v>
      </c>
      <c r="B14" s="517"/>
      <c r="C14" s="522">
        <v>0</v>
      </c>
      <c r="D14" s="518"/>
      <c r="E14" s="522">
        <v>0</v>
      </c>
      <c r="F14" s="518"/>
      <c r="G14" s="522">
        <v>0</v>
      </c>
      <c r="H14" s="518"/>
      <c r="I14" s="523">
        <v>-199774418</v>
      </c>
      <c r="J14" s="518"/>
      <c r="K14" s="522">
        <v>0</v>
      </c>
      <c r="L14" s="518"/>
      <c r="M14" s="518"/>
      <c r="N14" s="522">
        <v>0</v>
      </c>
      <c r="O14" s="518"/>
      <c r="P14" s="518"/>
      <c r="Q14" s="522">
        <v>0</v>
      </c>
      <c r="R14" s="518"/>
      <c r="S14" s="522">
        <v>0</v>
      </c>
      <c r="T14" s="518"/>
      <c r="U14" s="524">
        <v>-199774418</v>
      </c>
      <c r="V14" s="518"/>
      <c r="W14" s="523">
        <v>-56580279</v>
      </c>
      <c r="X14" s="443"/>
      <c r="Y14" s="523">
        <f>W14+U14</f>
        <v>-256354697</v>
      </c>
      <c r="Z14" s="520"/>
      <c r="AA14" s="520"/>
      <c r="AB14" s="520"/>
      <c r="AC14" s="520"/>
      <c r="AD14" s="520"/>
      <c r="AE14" s="520"/>
      <c r="AF14" s="520"/>
      <c r="AG14" s="520"/>
      <c r="AH14" s="520"/>
      <c r="AI14" s="520"/>
      <c r="AJ14" s="520"/>
      <c r="AK14" s="520"/>
      <c r="AL14" s="520"/>
      <c r="AM14" s="520"/>
      <c r="AN14" s="520"/>
    </row>
    <row r="15" spans="1:40" s="521" customFormat="1" ht="24" customHeight="1">
      <c r="A15" s="443" t="s">
        <v>897</v>
      </c>
      <c r="B15" s="517"/>
      <c r="C15" s="525">
        <v>0</v>
      </c>
      <c r="D15" s="518"/>
      <c r="E15" s="525">
        <v>0</v>
      </c>
      <c r="F15" s="518"/>
      <c r="G15" s="525">
        <v>0</v>
      </c>
      <c r="H15" s="518"/>
      <c r="I15" s="526">
        <v>-747872</v>
      </c>
      <c r="J15" s="518"/>
      <c r="K15" s="525">
        <v>0</v>
      </c>
      <c r="L15" s="442"/>
      <c r="M15" s="442"/>
      <c r="N15" s="526">
        <v>24867643</v>
      </c>
      <c r="O15" s="442"/>
      <c r="P15" s="442"/>
      <c r="Q15" s="526">
        <v>645653762</v>
      </c>
      <c r="R15" s="442"/>
      <c r="S15" s="527">
        <v>670521405</v>
      </c>
      <c r="T15" s="518"/>
      <c r="U15" s="527">
        <v>669773533</v>
      </c>
      <c r="V15" s="518"/>
      <c r="W15" s="526">
        <v>205036141</v>
      </c>
      <c r="X15" s="518"/>
      <c r="Y15" s="526">
        <f>W15+U15</f>
        <v>874809674</v>
      </c>
      <c r="Z15" s="520"/>
      <c r="AA15" s="520"/>
      <c r="AB15" s="520"/>
      <c r="AC15" s="520"/>
      <c r="AD15" s="520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</row>
    <row r="16" spans="1:40" s="521" customFormat="1" ht="24" customHeight="1">
      <c r="A16" s="443" t="s">
        <v>898</v>
      </c>
      <c r="B16" s="517"/>
      <c r="C16" s="519">
        <v>0</v>
      </c>
      <c r="D16" s="519"/>
      <c r="E16" s="519">
        <v>0</v>
      </c>
      <c r="F16" s="518"/>
      <c r="G16" s="519">
        <v>0</v>
      </c>
      <c r="H16" s="518"/>
      <c r="I16" s="518">
        <v>-200522290</v>
      </c>
      <c r="J16" s="518"/>
      <c r="K16" s="519">
        <v>0</v>
      </c>
      <c r="L16" s="518"/>
      <c r="M16" s="518"/>
      <c r="N16" s="518">
        <v>24867643</v>
      </c>
      <c r="O16" s="518"/>
      <c r="P16" s="518"/>
      <c r="Q16" s="518">
        <v>645653762</v>
      </c>
      <c r="R16" s="518"/>
      <c r="S16" s="518">
        <v>670521405</v>
      </c>
      <c r="T16" s="518"/>
      <c r="U16" s="518">
        <v>469999115</v>
      </c>
      <c r="V16" s="518"/>
      <c r="W16" s="518">
        <v>148455862</v>
      </c>
      <c r="X16" s="518"/>
      <c r="Y16" s="518">
        <f>SUM(Y14:Y15)</f>
        <v>618454977</v>
      </c>
      <c r="Z16" s="520"/>
      <c r="AA16" s="520"/>
      <c r="AB16" s="520"/>
      <c r="AC16" s="520"/>
      <c r="AD16" s="520"/>
      <c r="AE16" s="520"/>
      <c r="AF16" s="520"/>
      <c r="AG16" s="520"/>
      <c r="AH16" s="520"/>
      <c r="AI16" s="520"/>
      <c r="AJ16" s="520"/>
      <c r="AK16" s="520"/>
      <c r="AL16" s="520"/>
      <c r="AM16" s="520"/>
      <c r="AN16" s="520"/>
    </row>
    <row r="17" spans="1:40" s="521" customFormat="1" ht="24" customHeight="1">
      <c r="A17" s="443" t="s">
        <v>146</v>
      </c>
      <c r="B17" s="517">
        <v>12</v>
      </c>
      <c r="C17" s="528">
        <v>0</v>
      </c>
      <c r="D17" s="518"/>
      <c r="E17" s="528">
        <v>0</v>
      </c>
      <c r="F17" s="518"/>
      <c r="G17" s="528">
        <v>0</v>
      </c>
      <c r="H17" s="518"/>
      <c r="I17" s="528">
        <v>0</v>
      </c>
      <c r="J17" s="518"/>
      <c r="K17" s="528">
        <v>0</v>
      </c>
      <c r="L17" s="518"/>
      <c r="M17" s="518"/>
      <c r="N17" s="528">
        <v>0</v>
      </c>
      <c r="O17" s="518"/>
      <c r="P17" s="518"/>
      <c r="Q17" s="528">
        <v>0</v>
      </c>
      <c r="R17" s="518"/>
      <c r="S17" s="528">
        <v>0</v>
      </c>
      <c r="T17" s="518"/>
      <c r="U17" s="528">
        <v>0</v>
      </c>
      <c r="V17" s="518"/>
      <c r="W17" s="529">
        <v>20</v>
      </c>
      <c r="X17" s="518"/>
      <c r="Y17" s="518">
        <v>20</v>
      </c>
      <c r="Z17" s="520"/>
      <c r="AA17" s="520"/>
      <c r="AB17" s="520"/>
      <c r="AC17" s="520"/>
      <c r="AD17" s="520"/>
      <c r="AE17" s="520"/>
      <c r="AF17" s="520"/>
      <c r="AG17" s="520"/>
      <c r="AH17" s="520"/>
      <c r="AI17" s="520"/>
      <c r="AJ17" s="520"/>
      <c r="AK17" s="520"/>
      <c r="AL17" s="520"/>
      <c r="AM17" s="520"/>
      <c r="AN17" s="520"/>
    </row>
    <row r="18" spans="1:40" s="521" customFormat="1" ht="24" customHeight="1" thickBot="1">
      <c r="A18" s="516" t="s">
        <v>147</v>
      </c>
      <c r="B18" s="505"/>
      <c r="C18" s="530">
        <f>SUM(C16:C17,C13:C13)</f>
        <v>1066595865</v>
      </c>
      <c r="D18" s="518"/>
      <c r="E18" s="530">
        <f>SUM(E16:E17,E13:E13)</f>
        <v>98130021</v>
      </c>
      <c r="F18" s="518"/>
      <c r="G18" s="530">
        <f>SUM(G16:G17,G13:G13)</f>
        <v>55443961</v>
      </c>
      <c r="H18" s="518"/>
      <c r="I18" s="530">
        <f>SUM(I16:I17,I13:I13)</f>
        <v>155807715</v>
      </c>
      <c r="J18" s="518"/>
      <c r="K18" s="530">
        <f>SUM(K16:K17,K13:K13)</f>
        <v>22390288</v>
      </c>
      <c r="L18" s="518"/>
      <c r="M18" s="518"/>
      <c r="N18" s="530">
        <f>SUM(N16:N17,N13:N13)</f>
        <v>-105893932</v>
      </c>
      <c r="O18" s="518"/>
      <c r="P18" s="518"/>
      <c r="Q18" s="530">
        <v>645653762</v>
      </c>
      <c r="R18" s="518"/>
      <c r="S18" s="530">
        <f>SUM(S16:S17,S13:S13)</f>
        <v>562150118</v>
      </c>
      <c r="T18" s="518"/>
      <c r="U18" s="530">
        <f>SUM(U16:U17,U13:U13)</f>
        <v>1938127680</v>
      </c>
      <c r="V18" s="518"/>
      <c r="W18" s="530">
        <f>SUM(W16:W17,W13:W13)</f>
        <v>1082463392</v>
      </c>
      <c r="X18" s="518"/>
      <c r="Y18" s="530">
        <f>SUM(Y16:Y17,Y13:Y13)</f>
        <v>3020591072</v>
      </c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</row>
    <row r="19" spans="1:40" s="521" customFormat="1" ht="9" customHeight="1" thickTop="1">
      <c r="A19" s="531"/>
      <c r="B19" s="505"/>
      <c r="C19" s="518"/>
      <c r="D19" s="518"/>
      <c r="E19" s="518"/>
      <c r="F19" s="518"/>
      <c r="G19" s="518"/>
      <c r="H19" s="518"/>
      <c r="I19" s="518"/>
      <c r="J19" s="518"/>
      <c r="K19" s="518"/>
      <c r="L19" s="518"/>
      <c r="M19" s="518"/>
      <c r="N19" s="442"/>
      <c r="O19" s="518"/>
      <c r="P19" s="518"/>
      <c r="Q19" s="442"/>
      <c r="R19" s="518"/>
      <c r="S19" s="518"/>
      <c r="T19" s="518"/>
      <c r="U19" s="518"/>
      <c r="V19" s="518"/>
      <c r="W19" s="518"/>
      <c r="X19" s="518"/>
      <c r="Y19" s="518"/>
      <c r="Z19" s="520"/>
      <c r="AA19" s="520"/>
      <c r="AB19" s="520"/>
      <c r="AC19" s="520"/>
      <c r="AD19" s="520"/>
      <c r="AE19" s="520"/>
      <c r="AF19" s="520"/>
      <c r="AG19" s="520"/>
      <c r="AH19" s="520"/>
      <c r="AI19" s="520"/>
      <c r="AJ19" s="520"/>
      <c r="AK19" s="520"/>
      <c r="AL19" s="520"/>
      <c r="AM19" s="520"/>
      <c r="AN19" s="520"/>
    </row>
    <row r="20" spans="1:40" s="521" customFormat="1" ht="24" customHeight="1">
      <c r="A20" s="516" t="s">
        <v>892</v>
      </c>
      <c r="B20" s="517"/>
      <c r="C20" s="518">
        <v>1066595865</v>
      </c>
      <c r="D20" s="518"/>
      <c r="E20" s="518">
        <v>98130021</v>
      </c>
      <c r="F20" s="518"/>
      <c r="G20" s="518">
        <v>55443961</v>
      </c>
      <c r="H20" s="518"/>
      <c r="I20" s="518">
        <v>155807715</v>
      </c>
      <c r="J20" s="518"/>
      <c r="K20" s="518">
        <v>22390288</v>
      </c>
      <c r="L20" s="518"/>
      <c r="M20" s="518"/>
      <c r="N20" s="518">
        <v>-105893932</v>
      </c>
      <c r="O20" s="518"/>
      <c r="P20" s="518"/>
      <c r="Q20" s="518">
        <v>645653762</v>
      </c>
      <c r="R20" s="518"/>
      <c r="S20" s="518">
        <f>SUM(K20:R20)</f>
        <v>562150118</v>
      </c>
      <c r="T20" s="518"/>
      <c r="U20" s="518">
        <f>SUM(C20:I20,S20)</f>
        <v>1938127680</v>
      </c>
      <c r="V20" s="518"/>
      <c r="W20" s="518">
        <v>1082463392</v>
      </c>
      <c r="X20" s="518"/>
      <c r="Y20" s="518">
        <f>SUM(U20:W20)</f>
        <v>3020591072</v>
      </c>
      <c r="Z20" s="520"/>
      <c r="AA20" s="520"/>
      <c r="AB20" s="520"/>
      <c r="AC20" s="520"/>
      <c r="AD20" s="520"/>
      <c r="AE20" s="520"/>
      <c r="AF20" s="520"/>
      <c r="AG20" s="520"/>
      <c r="AH20" s="520"/>
      <c r="AI20" s="520"/>
      <c r="AJ20" s="520"/>
      <c r="AK20" s="520"/>
      <c r="AL20" s="520"/>
      <c r="AM20" s="520"/>
      <c r="AN20" s="520"/>
    </row>
    <row r="21" spans="1:40" s="521" customFormat="1" ht="24" customHeight="1">
      <c r="A21" s="443" t="s">
        <v>105</v>
      </c>
      <c r="B21" s="517"/>
      <c r="C21" s="522">
        <v>0</v>
      </c>
      <c r="D21" s="518"/>
      <c r="E21" s="522">
        <v>0</v>
      </c>
      <c r="F21" s="518"/>
      <c r="G21" s="522">
        <v>0</v>
      </c>
      <c r="H21" s="518"/>
      <c r="I21" s="523">
        <v>-221598186</v>
      </c>
      <c r="J21" s="518"/>
      <c r="K21" s="522">
        <v>0</v>
      </c>
      <c r="L21" s="518"/>
      <c r="M21" s="518"/>
      <c r="N21" s="522">
        <v>0</v>
      </c>
      <c r="O21" s="518"/>
      <c r="P21" s="518"/>
      <c r="Q21" s="522">
        <v>0</v>
      </c>
      <c r="R21" s="518"/>
      <c r="S21" s="522">
        <f t="shared" ref="S21:S22" si="0">SUM(K21:R21)</f>
        <v>0</v>
      </c>
      <c r="T21" s="518"/>
      <c r="U21" s="524">
        <f>SUM(C21:I21,S21)</f>
        <v>-221598186</v>
      </c>
      <c r="V21" s="518"/>
      <c r="W21" s="523">
        <f>+PL!D61</f>
        <v>-84609902</v>
      </c>
      <c r="X21" s="518"/>
      <c r="Y21" s="523">
        <f>W21+U21</f>
        <v>-306208088</v>
      </c>
      <c r="Z21" s="520"/>
      <c r="AA21" s="520"/>
      <c r="AB21" s="520"/>
      <c r="AC21" s="520"/>
      <c r="AD21" s="520"/>
      <c r="AE21" s="520"/>
      <c r="AF21" s="520"/>
      <c r="AG21" s="520"/>
      <c r="AH21" s="520"/>
      <c r="AI21" s="520"/>
      <c r="AJ21" s="520"/>
      <c r="AK21" s="520"/>
      <c r="AL21" s="520"/>
      <c r="AM21" s="520"/>
      <c r="AN21" s="520"/>
    </row>
    <row r="22" spans="1:40" s="521" customFormat="1" ht="24" customHeight="1">
      <c r="A22" s="443" t="s">
        <v>148</v>
      </c>
      <c r="B22" s="517"/>
      <c r="C22" s="525">
        <v>0</v>
      </c>
      <c r="D22" s="518"/>
      <c r="E22" s="525">
        <v>0</v>
      </c>
      <c r="F22" s="518"/>
      <c r="G22" s="525">
        <v>0</v>
      </c>
      <c r="H22" s="518"/>
      <c r="I22" s="526">
        <v>-3870492</v>
      </c>
      <c r="J22" s="518"/>
      <c r="K22" s="525">
        <v>0</v>
      </c>
      <c r="L22" s="442"/>
      <c r="M22" s="442"/>
      <c r="N22" s="526">
        <v>-116304988</v>
      </c>
      <c r="O22" s="442"/>
      <c r="P22" s="442"/>
      <c r="Q22" s="525">
        <v>0</v>
      </c>
      <c r="R22" s="442"/>
      <c r="S22" s="527">
        <f t="shared" si="0"/>
        <v>-116304988</v>
      </c>
      <c r="T22" s="518"/>
      <c r="U22" s="527">
        <f>SUM(C22:I22,S22)</f>
        <v>-120175480</v>
      </c>
      <c r="V22" s="518"/>
      <c r="W22" s="526">
        <v>-18516573</v>
      </c>
      <c r="X22" s="443"/>
      <c r="Y22" s="526">
        <f>W22+U22</f>
        <v>-138692053</v>
      </c>
      <c r="Z22" s="520"/>
      <c r="AA22" s="520"/>
      <c r="AB22" s="520"/>
      <c r="AC22" s="520"/>
      <c r="AD22" s="520"/>
      <c r="AE22" s="520"/>
      <c r="AF22" s="520"/>
      <c r="AG22" s="520"/>
      <c r="AH22" s="520"/>
      <c r="AI22" s="520"/>
      <c r="AJ22" s="520"/>
      <c r="AK22" s="520"/>
      <c r="AL22" s="520"/>
      <c r="AM22" s="520"/>
      <c r="AN22" s="520"/>
    </row>
    <row r="23" spans="1:40" s="521" customFormat="1" ht="24" customHeight="1">
      <c r="A23" s="443" t="s">
        <v>149</v>
      </c>
      <c r="B23" s="517"/>
      <c r="C23" s="519">
        <f>SUM(C21:C22)</f>
        <v>0</v>
      </c>
      <c r="D23" s="519"/>
      <c r="E23" s="519">
        <f>SUM(E21:E22)</f>
        <v>0</v>
      </c>
      <c r="F23" s="518"/>
      <c r="G23" s="519">
        <f>SUM(G21:G22)</f>
        <v>0</v>
      </c>
      <c r="H23" s="518"/>
      <c r="I23" s="518">
        <f>SUM(I21:I22)</f>
        <v>-225468678</v>
      </c>
      <c r="J23" s="518"/>
      <c r="K23" s="519">
        <f>SUM(K21:K22)</f>
        <v>0</v>
      </c>
      <c r="L23" s="518"/>
      <c r="M23" s="518"/>
      <c r="N23" s="518">
        <f>SUM(N21:N22)</f>
        <v>-116304988</v>
      </c>
      <c r="O23" s="518"/>
      <c r="P23" s="518"/>
      <c r="Q23" s="519">
        <f>SUM(Q21:Q22)</f>
        <v>0</v>
      </c>
      <c r="R23" s="518"/>
      <c r="S23" s="518">
        <f>SUM(S21:S22)</f>
        <v>-116304988</v>
      </c>
      <c r="T23" s="518"/>
      <c r="U23" s="518">
        <f>SUM(U21:U22)</f>
        <v>-341773666</v>
      </c>
      <c r="V23" s="518"/>
      <c r="W23" s="518">
        <f>SUM(W21:W22)</f>
        <v>-103126475</v>
      </c>
      <c r="X23" s="518"/>
      <c r="Y23" s="518">
        <f>SUM(Y21:Y22)</f>
        <v>-444900141</v>
      </c>
      <c r="Z23" s="520"/>
      <c r="AA23" s="520"/>
      <c r="AB23" s="520"/>
      <c r="AC23" s="520"/>
      <c r="AD23" s="520"/>
      <c r="AE23" s="520"/>
      <c r="AF23" s="520"/>
      <c r="AG23" s="520"/>
      <c r="AH23" s="520"/>
      <c r="AI23" s="520"/>
      <c r="AJ23" s="520"/>
      <c r="AK23" s="520"/>
      <c r="AL23" s="520"/>
      <c r="AM23" s="520"/>
      <c r="AN23" s="520"/>
    </row>
    <row r="24" spans="1:40" s="521" customFormat="1" ht="24" customHeight="1">
      <c r="A24" s="443" t="s">
        <v>146</v>
      </c>
      <c r="B24" s="517">
        <v>12</v>
      </c>
      <c r="C24" s="528">
        <v>0</v>
      </c>
      <c r="D24" s="518"/>
      <c r="E24" s="528">
        <v>0</v>
      </c>
      <c r="F24" s="518"/>
      <c r="G24" s="528">
        <v>0</v>
      </c>
      <c r="H24" s="518"/>
      <c r="I24" s="528">
        <v>0</v>
      </c>
      <c r="J24" s="518"/>
      <c r="K24" s="528">
        <v>0</v>
      </c>
      <c r="L24" s="518"/>
      <c r="M24" s="518"/>
      <c r="N24" s="528">
        <v>0</v>
      </c>
      <c r="O24" s="518"/>
      <c r="P24" s="518"/>
      <c r="Q24" s="528">
        <v>0</v>
      </c>
      <c r="R24" s="518"/>
      <c r="S24" s="528">
        <f>SUM(K24:R24)</f>
        <v>0</v>
      </c>
      <c r="T24" s="518"/>
      <c r="U24" s="528">
        <f>SUM(C24:I24,S24)</f>
        <v>0</v>
      </c>
      <c r="V24" s="518"/>
      <c r="W24" s="529">
        <v>40000200</v>
      </c>
      <c r="X24" s="518"/>
      <c r="Y24" s="518">
        <f>W24+U24</f>
        <v>40000200</v>
      </c>
      <c r="Z24" s="520"/>
      <c r="AA24" s="520"/>
      <c r="AB24" s="520"/>
      <c r="AC24" s="520"/>
      <c r="AD24" s="520"/>
      <c r="AE24" s="520"/>
      <c r="AF24" s="520"/>
      <c r="AG24" s="520"/>
      <c r="AH24" s="520"/>
      <c r="AI24" s="520"/>
      <c r="AJ24" s="520"/>
      <c r="AK24" s="520"/>
      <c r="AL24" s="520"/>
      <c r="AM24" s="520"/>
      <c r="AN24" s="520"/>
    </row>
    <row r="25" spans="1:40" s="521" customFormat="1" ht="24" customHeight="1" thickBot="1">
      <c r="A25" s="516" t="s">
        <v>150</v>
      </c>
      <c r="B25" s="505"/>
      <c r="C25" s="530">
        <f>SUM(C23:C24,C20:C20)</f>
        <v>1066595865</v>
      </c>
      <c r="D25" s="518"/>
      <c r="E25" s="530">
        <f>SUM(E23:E24,E20:E20)</f>
        <v>98130021</v>
      </c>
      <c r="F25" s="518"/>
      <c r="G25" s="530">
        <f>SUM(G23:G24,G20:G20)</f>
        <v>55443961</v>
      </c>
      <c r="H25" s="518"/>
      <c r="I25" s="530">
        <f>SUM(I23:I24,I20:I20)</f>
        <v>-69660963</v>
      </c>
      <c r="J25" s="518"/>
      <c r="K25" s="530">
        <f>SUM(K23:K24,K20:K20)</f>
        <v>22390288</v>
      </c>
      <c r="L25" s="518"/>
      <c r="M25" s="518"/>
      <c r="N25" s="530">
        <f>SUM(N23:N24,N20:N20)</f>
        <v>-222198920</v>
      </c>
      <c r="O25" s="518"/>
      <c r="P25" s="518"/>
      <c r="Q25" s="530">
        <f>SUM(Q23:Q24,Q20:Q20)</f>
        <v>645653762</v>
      </c>
      <c r="R25" s="518"/>
      <c r="S25" s="530">
        <f>SUM(S23:S24,S20:S20)</f>
        <v>445845130</v>
      </c>
      <c r="T25" s="518"/>
      <c r="U25" s="530">
        <f>SUM(U23:U24,U20:U20)</f>
        <v>1596354014</v>
      </c>
      <c r="V25" s="518"/>
      <c r="W25" s="530">
        <f>SUM(W23:W24,W20:W20)</f>
        <v>1019337117</v>
      </c>
      <c r="X25" s="518"/>
      <c r="Y25" s="530">
        <f>SUM(Y23:Y24,Y20:Y20)</f>
        <v>2615691131</v>
      </c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</row>
    <row r="26" spans="1:40" s="451" customFormat="1" ht="21" thickTop="1">
      <c r="A26" s="446"/>
      <c r="B26" s="447"/>
      <c r="C26" s="16"/>
      <c r="D26" s="448"/>
      <c r="E26" s="448"/>
      <c r="F26" s="448"/>
      <c r="G26" s="448"/>
      <c r="H26" s="448"/>
      <c r="I26" s="448"/>
      <c r="J26" s="448"/>
      <c r="K26" s="448"/>
      <c r="L26" s="448"/>
      <c r="M26" s="448"/>
      <c r="N26" s="449"/>
      <c r="O26" s="448"/>
      <c r="P26" s="448"/>
      <c r="Q26" s="449"/>
      <c r="R26" s="448"/>
      <c r="S26" s="448"/>
      <c r="T26" s="448"/>
      <c r="U26" s="448"/>
      <c r="V26" s="448"/>
      <c r="W26" s="448"/>
      <c r="X26" s="448"/>
      <c r="Y26" s="448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</row>
    <row r="27" spans="1:40" s="451" customFormat="1" ht="20.399999999999999">
      <c r="A27" s="446"/>
      <c r="B27" s="447"/>
      <c r="C27" s="16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9"/>
      <c r="O27" s="448"/>
      <c r="P27" s="448"/>
      <c r="Q27" s="449"/>
      <c r="R27" s="448"/>
      <c r="S27" s="448"/>
      <c r="T27" s="448"/>
      <c r="U27" s="448"/>
      <c r="V27" s="448"/>
      <c r="W27" s="448"/>
      <c r="X27" s="448"/>
      <c r="Y27" s="448"/>
      <c r="Z27" s="450"/>
      <c r="AA27" s="450"/>
      <c r="AB27" s="450"/>
      <c r="AC27" s="450"/>
      <c r="AD27" s="450"/>
      <c r="AE27" s="450"/>
      <c r="AF27" s="450"/>
      <c r="AG27" s="450"/>
      <c r="AH27" s="450"/>
      <c r="AI27" s="450"/>
      <c r="AJ27" s="450"/>
      <c r="AK27" s="450"/>
      <c r="AL27" s="450"/>
      <c r="AM27" s="450"/>
      <c r="AN27" s="450"/>
    </row>
    <row r="28" spans="1:40" s="451" customFormat="1" ht="24" customHeight="1">
      <c r="A28" s="445" t="s">
        <v>31</v>
      </c>
      <c r="B28" s="447"/>
      <c r="C28" s="16"/>
      <c r="D28" s="448"/>
      <c r="E28" s="448"/>
      <c r="F28" s="448"/>
      <c r="G28" s="448"/>
      <c r="H28" s="448"/>
      <c r="I28" s="448"/>
      <c r="J28" s="448"/>
      <c r="K28" s="448"/>
      <c r="L28" s="448"/>
      <c r="M28" s="448"/>
      <c r="N28" s="449"/>
      <c r="O28" s="448"/>
      <c r="P28" s="448"/>
      <c r="Q28" s="449"/>
      <c r="R28" s="448"/>
      <c r="S28" s="448"/>
      <c r="T28" s="448"/>
      <c r="U28" s="448"/>
      <c r="V28" s="448"/>
      <c r="W28" s="448"/>
      <c r="X28" s="448"/>
      <c r="Y28" s="448"/>
      <c r="Z28" s="450"/>
      <c r="AA28" s="450"/>
      <c r="AB28" s="450"/>
      <c r="AC28" s="450"/>
      <c r="AD28" s="450"/>
      <c r="AE28" s="450"/>
      <c r="AF28" s="450"/>
      <c r="AG28" s="450"/>
      <c r="AH28" s="450"/>
      <c r="AI28" s="450"/>
      <c r="AJ28" s="450"/>
      <c r="AK28" s="450"/>
      <c r="AL28" s="450"/>
      <c r="AM28" s="450"/>
      <c r="AN28" s="450"/>
    </row>
    <row r="29" spans="1:40" s="451" customFormat="1" ht="24" customHeight="1">
      <c r="A29" s="445"/>
      <c r="B29" s="447"/>
      <c r="C29" s="16"/>
      <c r="D29" s="448"/>
      <c r="E29" s="448"/>
      <c r="F29" s="448"/>
      <c r="G29" s="448"/>
      <c r="H29" s="448"/>
      <c r="I29" s="448"/>
      <c r="J29" s="448"/>
      <c r="K29" s="448"/>
      <c r="L29" s="448"/>
      <c r="M29" s="448"/>
      <c r="N29" s="449"/>
      <c r="O29" s="448"/>
      <c r="P29" s="448"/>
      <c r="Q29" s="449"/>
      <c r="R29" s="448"/>
      <c r="S29" s="448"/>
      <c r="T29" s="448"/>
      <c r="U29" s="448"/>
      <c r="V29" s="448"/>
      <c r="W29" s="448"/>
      <c r="X29" s="448"/>
      <c r="Y29" s="448"/>
      <c r="Z29" s="450"/>
      <c r="AA29" s="450"/>
      <c r="AB29" s="450"/>
      <c r="AC29" s="450"/>
      <c r="AD29" s="450"/>
      <c r="AE29" s="450"/>
      <c r="AF29" s="450"/>
      <c r="AG29" s="450"/>
      <c r="AH29" s="450"/>
      <c r="AI29" s="450"/>
      <c r="AJ29" s="450"/>
      <c r="AK29" s="450"/>
      <c r="AL29" s="450"/>
      <c r="AM29" s="450"/>
      <c r="AN29" s="450"/>
    </row>
    <row r="30" spans="1:40" ht="23.4">
      <c r="E30" s="392"/>
      <c r="G30" s="392"/>
      <c r="H30" s="392"/>
      <c r="I30" s="392"/>
      <c r="J30" s="392"/>
      <c r="K30" s="452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392"/>
    </row>
    <row r="31" spans="1:40" ht="24" customHeight="1">
      <c r="E31" s="392"/>
      <c r="G31" s="392"/>
      <c r="H31" s="392"/>
      <c r="I31" s="392"/>
      <c r="J31" s="392"/>
      <c r="K31" s="452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392"/>
    </row>
    <row r="32" spans="1:40" ht="24" customHeight="1"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Y32" s="392"/>
      <c r="Z32" s="392"/>
    </row>
    <row r="33" spans="9:25" ht="24" customHeight="1">
      <c r="I33" s="392"/>
      <c r="W33" s="392"/>
      <c r="Y33" s="392"/>
    </row>
  </sheetData>
  <mergeCells count="8">
    <mergeCell ref="K8:Q8"/>
    <mergeCell ref="G7:I7"/>
    <mergeCell ref="A1:Y1"/>
    <mergeCell ref="A2:Y2"/>
    <mergeCell ref="A3:Y3"/>
    <mergeCell ref="A4:Y4"/>
    <mergeCell ref="C6:Y6"/>
    <mergeCell ref="K7:S7"/>
  </mergeCells>
  <pageMargins left="0.8" right="0.4" top="1" bottom="0.5" header="0.6" footer="0.2"/>
  <pageSetup paperSize="9" scale="65" fitToWidth="0" fitToHeight="0" orientation="landscape" r:id="rId1"/>
  <ignoredErrors>
    <ignoredError sqref="C23:J23 K23:R23" formulaRange="1"/>
    <ignoredError sqref="S23:T23 X23:Y23 U23:V23" formula="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27"/>
  <sheetViews>
    <sheetView topLeftCell="B17" zoomScale="70" zoomScaleNormal="70" zoomScaleSheetLayoutView="70" workbookViewId="0">
      <selection activeCell="V7" sqref="V7"/>
    </sheetView>
  </sheetViews>
  <sheetFormatPr defaultColWidth="9.44140625" defaultRowHeight="24" customHeight="1"/>
  <cols>
    <col min="1" max="1" width="79" style="412" customWidth="1"/>
    <col min="2" max="2" width="7" style="412" bestFit="1" customWidth="1"/>
    <col min="3" max="3" width="1.5546875" style="412" customWidth="1"/>
    <col min="4" max="4" width="14.5546875" style="412" customWidth="1"/>
    <col min="5" max="5" width="1.44140625" style="412" customWidth="1"/>
    <col min="6" max="6" width="14.5546875" style="412" customWidth="1"/>
    <col min="7" max="7" width="1.44140625" style="412" customWidth="1"/>
    <col min="8" max="8" width="14.5546875" style="412" customWidth="1"/>
    <col min="9" max="9" width="1.44140625" style="412" customWidth="1"/>
    <col min="10" max="10" width="14.5546875" style="444" customWidth="1"/>
    <col min="11" max="11" width="0.5546875" style="412" customWidth="1"/>
    <col min="12" max="12" width="20.21875" style="412" bestFit="1" customWidth="1"/>
    <col min="13" max="13" width="1.44140625" style="412" customWidth="1"/>
    <col min="14" max="14" width="16.5546875" style="412" bestFit="1" customWidth="1"/>
    <col min="15" max="15" width="1.44140625" style="412" customWidth="1"/>
    <col min="16" max="16" width="14.5546875" style="412" customWidth="1"/>
    <col min="17" max="17" width="1.44140625" style="412" customWidth="1"/>
    <col min="18" max="255" width="9.44140625" style="412"/>
    <col min="256" max="256" width="63" style="412" customWidth="1"/>
    <col min="257" max="257" width="12.44140625" style="412" customWidth="1"/>
    <col min="258" max="258" width="1.5546875" style="412" customWidth="1"/>
    <col min="259" max="259" width="13.44140625" style="412" bestFit="1" customWidth="1"/>
    <col min="260" max="260" width="0.5546875" style="412" customWidth="1"/>
    <col min="261" max="261" width="12.44140625" style="412" customWidth="1"/>
    <col min="262" max="262" width="0.5546875" style="412" customWidth="1"/>
    <col min="263" max="263" width="12.5546875" style="412" customWidth="1"/>
    <col min="264" max="264" width="0.5546875" style="412" customWidth="1"/>
    <col min="265" max="265" width="12.44140625" style="412" customWidth="1"/>
    <col min="266" max="266" width="0.5546875" style="412" customWidth="1"/>
    <col min="267" max="267" width="18.44140625" style="412" customWidth="1"/>
    <col min="268" max="269" width="0.44140625" style="412" customWidth="1"/>
    <col min="270" max="270" width="15.44140625" style="412" customWidth="1"/>
    <col min="271" max="271" width="0.5546875" style="412" customWidth="1"/>
    <col min="272" max="272" width="14.77734375" style="412" customWidth="1"/>
    <col min="273" max="273" width="1.44140625" style="412" customWidth="1"/>
    <col min="274" max="511" width="9.44140625" style="412"/>
    <col min="512" max="512" width="63" style="412" customWidth="1"/>
    <col min="513" max="513" width="12.44140625" style="412" customWidth="1"/>
    <col min="514" max="514" width="1.5546875" style="412" customWidth="1"/>
    <col min="515" max="515" width="13.44140625" style="412" bestFit="1" customWidth="1"/>
    <col min="516" max="516" width="0.5546875" style="412" customWidth="1"/>
    <col min="517" max="517" width="12.44140625" style="412" customWidth="1"/>
    <col min="518" max="518" width="0.5546875" style="412" customWidth="1"/>
    <col min="519" max="519" width="12.5546875" style="412" customWidth="1"/>
    <col min="520" max="520" width="0.5546875" style="412" customWidth="1"/>
    <col min="521" max="521" width="12.44140625" style="412" customWidth="1"/>
    <col min="522" max="522" width="0.5546875" style="412" customWidth="1"/>
    <col min="523" max="523" width="18.44140625" style="412" customWidth="1"/>
    <col min="524" max="525" width="0.44140625" style="412" customWidth="1"/>
    <col min="526" max="526" width="15.44140625" style="412" customWidth="1"/>
    <col min="527" max="527" width="0.5546875" style="412" customWidth="1"/>
    <col min="528" max="528" width="14.77734375" style="412" customWidth="1"/>
    <col min="529" max="529" width="1.44140625" style="412" customWidth="1"/>
    <col min="530" max="767" width="9.44140625" style="412"/>
    <col min="768" max="768" width="63" style="412" customWidth="1"/>
    <col min="769" max="769" width="12.44140625" style="412" customWidth="1"/>
    <col min="770" max="770" width="1.5546875" style="412" customWidth="1"/>
    <col min="771" max="771" width="13.44140625" style="412" bestFit="1" customWidth="1"/>
    <col min="772" max="772" width="0.5546875" style="412" customWidth="1"/>
    <col min="773" max="773" width="12.44140625" style="412" customWidth="1"/>
    <col min="774" max="774" width="0.5546875" style="412" customWidth="1"/>
    <col min="775" max="775" width="12.5546875" style="412" customWidth="1"/>
    <col min="776" max="776" width="0.5546875" style="412" customWidth="1"/>
    <col min="777" max="777" width="12.44140625" style="412" customWidth="1"/>
    <col min="778" max="778" width="0.5546875" style="412" customWidth="1"/>
    <col min="779" max="779" width="18.44140625" style="412" customWidth="1"/>
    <col min="780" max="781" width="0.44140625" style="412" customWidth="1"/>
    <col min="782" max="782" width="15.44140625" style="412" customWidth="1"/>
    <col min="783" max="783" width="0.5546875" style="412" customWidth="1"/>
    <col min="784" max="784" width="14.77734375" style="412" customWidth="1"/>
    <col min="785" max="785" width="1.44140625" style="412" customWidth="1"/>
    <col min="786" max="1023" width="9.44140625" style="412"/>
    <col min="1024" max="1024" width="63" style="412" customWidth="1"/>
    <col min="1025" max="1025" width="12.44140625" style="412" customWidth="1"/>
    <col min="1026" max="1026" width="1.5546875" style="412" customWidth="1"/>
    <col min="1027" max="1027" width="13.44140625" style="412" bestFit="1" customWidth="1"/>
    <col min="1028" max="1028" width="0.5546875" style="412" customWidth="1"/>
    <col min="1029" max="1029" width="12.44140625" style="412" customWidth="1"/>
    <col min="1030" max="1030" width="0.5546875" style="412" customWidth="1"/>
    <col min="1031" max="1031" width="12.5546875" style="412" customWidth="1"/>
    <col min="1032" max="1032" width="0.5546875" style="412" customWidth="1"/>
    <col min="1033" max="1033" width="12.44140625" style="412" customWidth="1"/>
    <col min="1034" max="1034" width="0.5546875" style="412" customWidth="1"/>
    <col min="1035" max="1035" width="18.44140625" style="412" customWidth="1"/>
    <col min="1036" max="1037" width="0.44140625" style="412" customWidth="1"/>
    <col min="1038" max="1038" width="15.44140625" style="412" customWidth="1"/>
    <col min="1039" max="1039" width="0.5546875" style="412" customWidth="1"/>
    <col min="1040" max="1040" width="14.77734375" style="412" customWidth="1"/>
    <col min="1041" max="1041" width="1.44140625" style="412" customWidth="1"/>
    <col min="1042" max="1279" width="9.44140625" style="412"/>
    <col min="1280" max="1280" width="63" style="412" customWidth="1"/>
    <col min="1281" max="1281" width="12.44140625" style="412" customWidth="1"/>
    <col min="1282" max="1282" width="1.5546875" style="412" customWidth="1"/>
    <col min="1283" max="1283" width="13.44140625" style="412" bestFit="1" customWidth="1"/>
    <col min="1284" max="1284" width="0.5546875" style="412" customWidth="1"/>
    <col min="1285" max="1285" width="12.44140625" style="412" customWidth="1"/>
    <col min="1286" max="1286" width="0.5546875" style="412" customWidth="1"/>
    <col min="1287" max="1287" width="12.5546875" style="412" customWidth="1"/>
    <col min="1288" max="1288" width="0.5546875" style="412" customWidth="1"/>
    <col min="1289" max="1289" width="12.44140625" style="412" customWidth="1"/>
    <col min="1290" max="1290" width="0.5546875" style="412" customWidth="1"/>
    <col min="1291" max="1291" width="18.44140625" style="412" customWidth="1"/>
    <col min="1292" max="1293" width="0.44140625" style="412" customWidth="1"/>
    <col min="1294" max="1294" width="15.44140625" style="412" customWidth="1"/>
    <col min="1295" max="1295" width="0.5546875" style="412" customWidth="1"/>
    <col min="1296" max="1296" width="14.77734375" style="412" customWidth="1"/>
    <col min="1297" max="1297" width="1.44140625" style="412" customWidth="1"/>
    <col min="1298" max="1535" width="9.44140625" style="412"/>
    <col min="1536" max="1536" width="63" style="412" customWidth="1"/>
    <col min="1537" max="1537" width="12.44140625" style="412" customWidth="1"/>
    <col min="1538" max="1538" width="1.5546875" style="412" customWidth="1"/>
    <col min="1539" max="1539" width="13.44140625" style="412" bestFit="1" customWidth="1"/>
    <col min="1540" max="1540" width="0.5546875" style="412" customWidth="1"/>
    <col min="1541" max="1541" width="12.44140625" style="412" customWidth="1"/>
    <col min="1542" max="1542" width="0.5546875" style="412" customWidth="1"/>
    <col min="1543" max="1543" width="12.5546875" style="412" customWidth="1"/>
    <col min="1544" max="1544" width="0.5546875" style="412" customWidth="1"/>
    <col min="1545" max="1545" width="12.44140625" style="412" customWidth="1"/>
    <col min="1546" max="1546" width="0.5546875" style="412" customWidth="1"/>
    <col min="1547" max="1547" width="18.44140625" style="412" customWidth="1"/>
    <col min="1548" max="1549" width="0.44140625" style="412" customWidth="1"/>
    <col min="1550" max="1550" width="15.44140625" style="412" customWidth="1"/>
    <col min="1551" max="1551" width="0.5546875" style="412" customWidth="1"/>
    <col min="1552" max="1552" width="14.77734375" style="412" customWidth="1"/>
    <col min="1553" max="1553" width="1.44140625" style="412" customWidth="1"/>
    <col min="1554" max="1791" width="9.44140625" style="412"/>
    <col min="1792" max="1792" width="63" style="412" customWidth="1"/>
    <col min="1793" max="1793" width="12.44140625" style="412" customWidth="1"/>
    <col min="1794" max="1794" width="1.5546875" style="412" customWidth="1"/>
    <col min="1795" max="1795" width="13.44140625" style="412" bestFit="1" customWidth="1"/>
    <col min="1796" max="1796" width="0.5546875" style="412" customWidth="1"/>
    <col min="1797" max="1797" width="12.44140625" style="412" customWidth="1"/>
    <col min="1798" max="1798" width="0.5546875" style="412" customWidth="1"/>
    <col min="1799" max="1799" width="12.5546875" style="412" customWidth="1"/>
    <col min="1800" max="1800" width="0.5546875" style="412" customWidth="1"/>
    <col min="1801" max="1801" width="12.44140625" style="412" customWidth="1"/>
    <col min="1802" max="1802" width="0.5546875" style="412" customWidth="1"/>
    <col min="1803" max="1803" width="18.44140625" style="412" customWidth="1"/>
    <col min="1804" max="1805" width="0.44140625" style="412" customWidth="1"/>
    <col min="1806" max="1806" width="15.44140625" style="412" customWidth="1"/>
    <col min="1807" max="1807" width="0.5546875" style="412" customWidth="1"/>
    <col min="1808" max="1808" width="14.77734375" style="412" customWidth="1"/>
    <col min="1809" max="1809" width="1.44140625" style="412" customWidth="1"/>
    <col min="1810" max="2047" width="9.44140625" style="412"/>
    <col min="2048" max="2048" width="63" style="412" customWidth="1"/>
    <col min="2049" max="2049" width="12.44140625" style="412" customWidth="1"/>
    <col min="2050" max="2050" width="1.5546875" style="412" customWidth="1"/>
    <col min="2051" max="2051" width="13.44140625" style="412" bestFit="1" customWidth="1"/>
    <col min="2052" max="2052" width="0.5546875" style="412" customWidth="1"/>
    <col min="2053" max="2053" width="12.44140625" style="412" customWidth="1"/>
    <col min="2054" max="2054" width="0.5546875" style="412" customWidth="1"/>
    <col min="2055" max="2055" width="12.5546875" style="412" customWidth="1"/>
    <col min="2056" max="2056" width="0.5546875" style="412" customWidth="1"/>
    <col min="2057" max="2057" width="12.44140625" style="412" customWidth="1"/>
    <col min="2058" max="2058" width="0.5546875" style="412" customWidth="1"/>
    <col min="2059" max="2059" width="18.44140625" style="412" customWidth="1"/>
    <col min="2060" max="2061" width="0.44140625" style="412" customWidth="1"/>
    <col min="2062" max="2062" width="15.44140625" style="412" customWidth="1"/>
    <col min="2063" max="2063" width="0.5546875" style="412" customWidth="1"/>
    <col min="2064" max="2064" width="14.77734375" style="412" customWidth="1"/>
    <col min="2065" max="2065" width="1.44140625" style="412" customWidth="1"/>
    <col min="2066" max="2303" width="9.44140625" style="412"/>
    <col min="2304" max="2304" width="63" style="412" customWidth="1"/>
    <col min="2305" max="2305" width="12.44140625" style="412" customWidth="1"/>
    <col min="2306" max="2306" width="1.5546875" style="412" customWidth="1"/>
    <col min="2307" max="2307" width="13.44140625" style="412" bestFit="1" customWidth="1"/>
    <col min="2308" max="2308" width="0.5546875" style="412" customWidth="1"/>
    <col min="2309" max="2309" width="12.44140625" style="412" customWidth="1"/>
    <col min="2310" max="2310" width="0.5546875" style="412" customWidth="1"/>
    <col min="2311" max="2311" width="12.5546875" style="412" customWidth="1"/>
    <col min="2312" max="2312" width="0.5546875" style="412" customWidth="1"/>
    <col min="2313" max="2313" width="12.44140625" style="412" customWidth="1"/>
    <col min="2314" max="2314" width="0.5546875" style="412" customWidth="1"/>
    <col min="2315" max="2315" width="18.44140625" style="412" customWidth="1"/>
    <col min="2316" max="2317" width="0.44140625" style="412" customWidth="1"/>
    <col min="2318" max="2318" width="15.44140625" style="412" customWidth="1"/>
    <col min="2319" max="2319" width="0.5546875" style="412" customWidth="1"/>
    <col min="2320" max="2320" width="14.77734375" style="412" customWidth="1"/>
    <col min="2321" max="2321" width="1.44140625" style="412" customWidth="1"/>
    <col min="2322" max="2559" width="9.44140625" style="412"/>
    <col min="2560" max="2560" width="63" style="412" customWidth="1"/>
    <col min="2561" max="2561" width="12.44140625" style="412" customWidth="1"/>
    <col min="2562" max="2562" width="1.5546875" style="412" customWidth="1"/>
    <col min="2563" max="2563" width="13.44140625" style="412" bestFit="1" customWidth="1"/>
    <col min="2564" max="2564" width="0.5546875" style="412" customWidth="1"/>
    <col min="2565" max="2565" width="12.44140625" style="412" customWidth="1"/>
    <col min="2566" max="2566" width="0.5546875" style="412" customWidth="1"/>
    <col min="2567" max="2567" width="12.5546875" style="412" customWidth="1"/>
    <col min="2568" max="2568" width="0.5546875" style="412" customWidth="1"/>
    <col min="2569" max="2569" width="12.44140625" style="412" customWidth="1"/>
    <col min="2570" max="2570" width="0.5546875" style="412" customWidth="1"/>
    <col min="2571" max="2571" width="18.44140625" style="412" customWidth="1"/>
    <col min="2572" max="2573" width="0.44140625" style="412" customWidth="1"/>
    <col min="2574" max="2574" width="15.44140625" style="412" customWidth="1"/>
    <col min="2575" max="2575" width="0.5546875" style="412" customWidth="1"/>
    <col min="2576" max="2576" width="14.77734375" style="412" customWidth="1"/>
    <col min="2577" max="2577" width="1.44140625" style="412" customWidth="1"/>
    <col min="2578" max="2815" width="9.44140625" style="412"/>
    <col min="2816" max="2816" width="63" style="412" customWidth="1"/>
    <col min="2817" max="2817" width="12.44140625" style="412" customWidth="1"/>
    <col min="2818" max="2818" width="1.5546875" style="412" customWidth="1"/>
    <col min="2819" max="2819" width="13.44140625" style="412" bestFit="1" customWidth="1"/>
    <col min="2820" max="2820" width="0.5546875" style="412" customWidth="1"/>
    <col min="2821" max="2821" width="12.44140625" style="412" customWidth="1"/>
    <col min="2822" max="2822" width="0.5546875" style="412" customWidth="1"/>
    <col min="2823" max="2823" width="12.5546875" style="412" customWidth="1"/>
    <col min="2824" max="2824" width="0.5546875" style="412" customWidth="1"/>
    <col min="2825" max="2825" width="12.44140625" style="412" customWidth="1"/>
    <col min="2826" max="2826" width="0.5546875" style="412" customWidth="1"/>
    <col min="2827" max="2827" width="18.44140625" style="412" customWidth="1"/>
    <col min="2828" max="2829" width="0.44140625" style="412" customWidth="1"/>
    <col min="2830" max="2830" width="15.44140625" style="412" customWidth="1"/>
    <col min="2831" max="2831" width="0.5546875" style="412" customWidth="1"/>
    <col min="2832" max="2832" width="14.77734375" style="412" customWidth="1"/>
    <col min="2833" max="2833" width="1.44140625" style="412" customWidth="1"/>
    <col min="2834" max="3071" width="9.44140625" style="412"/>
    <col min="3072" max="3072" width="63" style="412" customWidth="1"/>
    <col min="3073" max="3073" width="12.44140625" style="412" customWidth="1"/>
    <col min="3074" max="3074" width="1.5546875" style="412" customWidth="1"/>
    <col min="3075" max="3075" width="13.44140625" style="412" bestFit="1" customWidth="1"/>
    <col min="3076" max="3076" width="0.5546875" style="412" customWidth="1"/>
    <col min="3077" max="3077" width="12.44140625" style="412" customWidth="1"/>
    <col min="3078" max="3078" width="0.5546875" style="412" customWidth="1"/>
    <col min="3079" max="3079" width="12.5546875" style="412" customWidth="1"/>
    <col min="3080" max="3080" width="0.5546875" style="412" customWidth="1"/>
    <col min="3081" max="3081" width="12.44140625" style="412" customWidth="1"/>
    <col min="3082" max="3082" width="0.5546875" style="412" customWidth="1"/>
    <col min="3083" max="3083" width="18.44140625" style="412" customWidth="1"/>
    <col min="3084" max="3085" width="0.44140625" style="412" customWidth="1"/>
    <col min="3086" max="3086" width="15.44140625" style="412" customWidth="1"/>
    <col min="3087" max="3087" width="0.5546875" style="412" customWidth="1"/>
    <col min="3088" max="3088" width="14.77734375" style="412" customWidth="1"/>
    <col min="3089" max="3089" width="1.44140625" style="412" customWidth="1"/>
    <col min="3090" max="3327" width="9.44140625" style="412"/>
    <col min="3328" max="3328" width="63" style="412" customWidth="1"/>
    <col min="3329" max="3329" width="12.44140625" style="412" customWidth="1"/>
    <col min="3330" max="3330" width="1.5546875" style="412" customWidth="1"/>
    <col min="3331" max="3331" width="13.44140625" style="412" bestFit="1" customWidth="1"/>
    <col min="3332" max="3332" width="0.5546875" style="412" customWidth="1"/>
    <col min="3333" max="3333" width="12.44140625" style="412" customWidth="1"/>
    <col min="3334" max="3334" width="0.5546875" style="412" customWidth="1"/>
    <col min="3335" max="3335" width="12.5546875" style="412" customWidth="1"/>
    <col min="3336" max="3336" width="0.5546875" style="412" customWidth="1"/>
    <col min="3337" max="3337" width="12.44140625" style="412" customWidth="1"/>
    <col min="3338" max="3338" width="0.5546875" style="412" customWidth="1"/>
    <col min="3339" max="3339" width="18.44140625" style="412" customWidth="1"/>
    <col min="3340" max="3341" width="0.44140625" style="412" customWidth="1"/>
    <col min="3342" max="3342" width="15.44140625" style="412" customWidth="1"/>
    <col min="3343" max="3343" width="0.5546875" style="412" customWidth="1"/>
    <col min="3344" max="3344" width="14.77734375" style="412" customWidth="1"/>
    <col min="3345" max="3345" width="1.44140625" style="412" customWidth="1"/>
    <col min="3346" max="3583" width="9.44140625" style="412"/>
    <col min="3584" max="3584" width="63" style="412" customWidth="1"/>
    <col min="3585" max="3585" width="12.44140625" style="412" customWidth="1"/>
    <col min="3586" max="3586" width="1.5546875" style="412" customWidth="1"/>
    <col min="3587" max="3587" width="13.44140625" style="412" bestFit="1" customWidth="1"/>
    <col min="3588" max="3588" width="0.5546875" style="412" customWidth="1"/>
    <col min="3589" max="3589" width="12.44140625" style="412" customWidth="1"/>
    <col min="3590" max="3590" width="0.5546875" style="412" customWidth="1"/>
    <col min="3591" max="3591" width="12.5546875" style="412" customWidth="1"/>
    <col min="3592" max="3592" width="0.5546875" style="412" customWidth="1"/>
    <col min="3593" max="3593" width="12.44140625" style="412" customWidth="1"/>
    <col min="3594" max="3594" width="0.5546875" style="412" customWidth="1"/>
    <col min="3595" max="3595" width="18.44140625" style="412" customWidth="1"/>
    <col min="3596" max="3597" width="0.44140625" style="412" customWidth="1"/>
    <col min="3598" max="3598" width="15.44140625" style="412" customWidth="1"/>
    <col min="3599" max="3599" width="0.5546875" style="412" customWidth="1"/>
    <col min="3600" max="3600" width="14.77734375" style="412" customWidth="1"/>
    <col min="3601" max="3601" width="1.44140625" style="412" customWidth="1"/>
    <col min="3602" max="3839" width="9.44140625" style="412"/>
    <col min="3840" max="3840" width="63" style="412" customWidth="1"/>
    <col min="3841" max="3841" width="12.44140625" style="412" customWidth="1"/>
    <col min="3842" max="3842" width="1.5546875" style="412" customWidth="1"/>
    <col min="3843" max="3843" width="13.44140625" style="412" bestFit="1" customWidth="1"/>
    <col min="3844" max="3844" width="0.5546875" style="412" customWidth="1"/>
    <col min="3845" max="3845" width="12.44140625" style="412" customWidth="1"/>
    <col min="3846" max="3846" width="0.5546875" style="412" customWidth="1"/>
    <col min="3847" max="3847" width="12.5546875" style="412" customWidth="1"/>
    <col min="3848" max="3848" width="0.5546875" style="412" customWidth="1"/>
    <col min="3849" max="3849" width="12.44140625" style="412" customWidth="1"/>
    <col min="3850" max="3850" width="0.5546875" style="412" customWidth="1"/>
    <col min="3851" max="3851" width="18.44140625" style="412" customWidth="1"/>
    <col min="3852" max="3853" width="0.44140625" style="412" customWidth="1"/>
    <col min="3854" max="3854" width="15.44140625" style="412" customWidth="1"/>
    <col min="3855" max="3855" width="0.5546875" style="412" customWidth="1"/>
    <col min="3856" max="3856" width="14.77734375" style="412" customWidth="1"/>
    <col min="3857" max="3857" width="1.44140625" style="412" customWidth="1"/>
    <col min="3858" max="4095" width="9.44140625" style="412"/>
    <col min="4096" max="4096" width="63" style="412" customWidth="1"/>
    <col min="4097" max="4097" width="12.44140625" style="412" customWidth="1"/>
    <col min="4098" max="4098" width="1.5546875" style="412" customWidth="1"/>
    <col min="4099" max="4099" width="13.44140625" style="412" bestFit="1" customWidth="1"/>
    <col min="4100" max="4100" width="0.5546875" style="412" customWidth="1"/>
    <col min="4101" max="4101" width="12.44140625" style="412" customWidth="1"/>
    <col min="4102" max="4102" width="0.5546875" style="412" customWidth="1"/>
    <col min="4103" max="4103" width="12.5546875" style="412" customWidth="1"/>
    <col min="4104" max="4104" width="0.5546875" style="412" customWidth="1"/>
    <col min="4105" max="4105" width="12.44140625" style="412" customWidth="1"/>
    <col min="4106" max="4106" width="0.5546875" style="412" customWidth="1"/>
    <col min="4107" max="4107" width="18.44140625" style="412" customWidth="1"/>
    <col min="4108" max="4109" width="0.44140625" style="412" customWidth="1"/>
    <col min="4110" max="4110" width="15.44140625" style="412" customWidth="1"/>
    <col min="4111" max="4111" width="0.5546875" style="412" customWidth="1"/>
    <col min="4112" max="4112" width="14.77734375" style="412" customWidth="1"/>
    <col min="4113" max="4113" width="1.44140625" style="412" customWidth="1"/>
    <col min="4114" max="4351" width="9.44140625" style="412"/>
    <col min="4352" max="4352" width="63" style="412" customWidth="1"/>
    <col min="4353" max="4353" width="12.44140625" style="412" customWidth="1"/>
    <col min="4354" max="4354" width="1.5546875" style="412" customWidth="1"/>
    <col min="4355" max="4355" width="13.44140625" style="412" bestFit="1" customWidth="1"/>
    <col min="4356" max="4356" width="0.5546875" style="412" customWidth="1"/>
    <col min="4357" max="4357" width="12.44140625" style="412" customWidth="1"/>
    <col min="4358" max="4358" width="0.5546875" style="412" customWidth="1"/>
    <col min="4359" max="4359" width="12.5546875" style="412" customWidth="1"/>
    <col min="4360" max="4360" width="0.5546875" style="412" customWidth="1"/>
    <col min="4361" max="4361" width="12.44140625" style="412" customWidth="1"/>
    <col min="4362" max="4362" width="0.5546875" style="412" customWidth="1"/>
    <col min="4363" max="4363" width="18.44140625" style="412" customWidth="1"/>
    <col min="4364" max="4365" width="0.44140625" style="412" customWidth="1"/>
    <col min="4366" max="4366" width="15.44140625" style="412" customWidth="1"/>
    <col min="4367" max="4367" width="0.5546875" style="412" customWidth="1"/>
    <col min="4368" max="4368" width="14.77734375" style="412" customWidth="1"/>
    <col min="4369" max="4369" width="1.44140625" style="412" customWidth="1"/>
    <col min="4370" max="4607" width="9.44140625" style="412"/>
    <col min="4608" max="4608" width="63" style="412" customWidth="1"/>
    <col min="4609" max="4609" width="12.44140625" style="412" customWidth="1"/>
    <col min="4610" max="4610" width="1.5546875" style="412" customWidth="1"/>
    <col min="4611" max="4611" width="13.44140625" style="412" bestFit="1" customWidth="1"/>
    <col min="4612" max="4612" width="0.5546875" style="412" customWidth="1"/>
    <col min="4613" max="4613" width="12.44140625" style="412" customWidth="1"/>
    <col min="4614" max="4614" width="0.5546875" style="412" customWidth="1"/>
    <col min="4615" max="4615" width="12.5546875" style="412" customWidth="1"/>
    <col min="4616" max="4616" width="0.5546875" style="412" customWidth="1"/>
    <col min="4617" max="4617" width="12.44140625" style="412" customWidth="1"/>
    <col min="4618" max="4618" width="0.5546875" style="412" customWidth="1"/>
    <col min="4619" max="4619" width="18.44140625" style="412" customWidth="1"/>
    <col min="4620" max="4621" width="0.44140625" style="412" customWidth="1"/>
    <col min="4622" max="4622" width="15.44140625" style="412" customWidth="1"/>
    <col min="4623" max="4623" width="0.5546875" style="412" customWidth="1"/>
    <col min="4624" max="4624" width="14.77734375" style="412" customWidth="1"/>
    <col min="4625" max="4625" width="1.44140625" style="412" customWidth="1"/>
    <col min="4626" max="4863" width="9.44140625" style="412"/>
    <col min="4864" max="4864" width="63" style="412" customWidth="1"/>
    <col min="4865" max="4865" width="12.44140625" style="412" customWidth="1"/>
    <col min="4866" max="4866" width="1.5546875" style="412" customWidth="1"/>
    <col min="4867" max="4867" width="13.44140625" style="412" bestFit="1" customWidth="1"/>
    <col min="4868" max="4868" width="0.5546875" style="412" customWidth="1"/>
    <col min="4869" max="4869" width="12.44140625" style="412" customWidth="1"/>
    <col min="4870" max="4870" width="0.5546875" style="412" customWidth="1"/>
    <col min="4871" max="4871" width="12.5546875" style="412" customWidth="1"/>
    <col min="4872" max="4872" width="0.5546875" style="412" customWidth="1"/>
    <col min="4873" max="4873" width="12.44140625" style="412" customWidth="1"/>
    <col min="4874" max="4874" width="0.5546875" style="412" customWidth="1"/>
    <col min="4875" max="4875" width="18.44140625" style="412" customWidth="1"/>
    <col min="4876" max="4877" width="0.44140625" style="412" customWidth="1"/>
    <col min="4878" max="4878" width="15.44140625" style="412" customWidth="1"/>
    <col min="4879" max="4879" width="0.5546875" style="412" customWidth="1"/>
    <col min="4880" max="4880" width="14.77734375" style="412" customWidth="1"/>
    <col min="4881" max="4881" width="1.44140625" style="412" customWidth="1"/>
    <col min="4882" max="5119" width="9.44140625" style="412"/>
    <col min="5120" max="5120" width="63" style="412" customWidth="1"/>
    <col min="5121" max="5121" width="12.44140625" style="412" customWidth="1"/>
    <col min="5122" max="5122" width="1.5546875" style="412" customWidth="1"/>
    <col min="5123" max="5123" width="13.44140625" style="412" bestFit="1" customWidth="1"/>
    <col min="5124" max="5124" width="0.5546875" style="412" customWidth="1"/>
    <col min="5125" max="5125" width="12.44140625" style="412" customWidth="1"/>
    <col min="5126" max="5126" width="0.5546875" style="412" customWidth="1"/>
    <col min="5127" max="5127" width="12.5546875" style="412" customWidth="1"/>
    <col min="5128" max="5128" width="0.5546875" style="412" customWidth="1"/>
    <col min="5129" max="5129" width="12.44140625" style="412" customWidth="1"/>
    <col min="5130" max="5130" width="0.5546875" style="412" customWidth="1"/>
    <col min="5131" max="5131" width="18.44140625" style="412" customWidth="1"/>
    <col min="5132" max="5133" width="0.44140625" style="412" customWidth="1"/>
    <col min="5134" max="5134" width="15.44140625" style="412" customWidth="1"/>
    <col min="5135" max="5135" width="0.5546875" style="412" customWidth="1"/>
    <col min="5136" max="5136" width="14.77734375" style="412" customWidth="1"/>
    <col min="5137" max="5137" width="1.44140625" style="412" customWidth="1"/>
    <col min="5138" max="5375" width="9.44140625" style="412"/>
    <col min="5376" max="5376" width="63" style="412" customWidth="1"/>
    <col min="5377" max="5377" width="12.44140625" style="412" customWidth="1"/>
    <col min="5378" max="5378" width="1.5546875" style="412" customWidth="1"/>
    <col min="5379" max="5379" width="13.44140625" style="412" bestFit="1" customWidth="1"/>
    <col min="5380" max="5380" width="0.5546875" style="412" customWidth="1"/>
    <col min="5381" max="5381" width="12.44140625" style="412" customWidth="1"/>
    <col min="5382" max="5382" width="0.5546875" style="412" customWidth="1"/>
    <col min="5383" max="5383" width="12.5546875" style="412" customWidth="1"/>
    <col min="5384" max="5384" width="0.5546875" style="412" customWidth="1"/>
    <col min="5385" max="5385" width="12.44140625" style="412" customWidth="1"/>
    <col min="5386" max="5386" width="0.5546875" style="412" customWidth="1"/>
    <col min="5387" max="5387" width="18.44140625" style="412" customWidth="1"/>
    <col min="5388" max="5389" width="0.44140625" style="412" customWidth="1"/>
    <col min="5390" max="5390" width="15.44140625" style="412" customWidth="1"/>
    <col min="5391" max="5391" width="0.5546875" style="412" customWidth="1"/>
    <col min="5392" max="5392" width="14.77734375" style="412" customWidth="1"/>
    <col min="5393" max="5393" width="1.44140625" style="412" customWidth="1"/>
    <col min="5394" max="5631" width="9.44140625" style="412"/>
    <col min="5632" max="5632" width="63" style="412" customWidth="1"/>
    <col min="5633" max="5633" width="12.44140625" style="412" customWidth="1"/>
    <col min="5634" max="5634" width="1.5546875" style="412" customWidth="1"/>
    <col min="5635" max="5635" width="13.44140625" style="412" bestFit="1" customWidth="1"/>
    <col min="5636" max="5636" width="0.5546875" style="412" customWidth="1"/>
    <col min="5637" max="5637" width="12.44140625" style="412" customWidth="1"/>
    <col min="5638" max="5638" width="0.5546875" style="412" customWidth="1"/>
    <col min="5639" max="5639" width="12.5546875" style="412" customWidth="1"/>
    <col min="5640" max="5640" width="0.5546875" style="412" customWidth="1"/>
    <col min="5641" max="5641" width="12.44140625" style="412" customWidth="1"/>
    <col min="5642" max="5642" width="0.5546875" style="412" customWidth="1"/>
    <col min="5643" max="5643" width="18.44140625" style="412" customWidth="1"/>
    <col min="5644" max="5645" width="0.44140625" style="412" customWidth="1"/>
    <col min="5646" max="5646" width="15.44140625" style="412" customWidth="1"/>
    <col min="5647" max="5647" width="0.5546875" style="412" customWidth="1"/>
    <col min="5648" max="5648" width="14.77734375" style="412" customWidth="1"/>
    <col min="5649" max="5649" width="1.44140625" style="412" customWidth="1"/>
    <col min="5650" max="5887" width="9.44140625" style="412"/>
    <col min="5888" max="5888" width="63" style="412" customWidth="1"/>
    <col min="5889" max="5889" width="12.44140625" style="412" customWidth="1"/>
    <col min="5890" max="5890" width="1.5546875" style="412" customWidth="1"/>
    <col min="5891" max="5891" width="13.44140625" style="412" bestFit="1" customWidth="1"/>
    <col min="5892" max="5892" width="0.5546875" style="412" customWidth="1"/>
    <col min="5893" max="5893" width="12.44140625" style="412" customWidth="1"/>
    <col min="5894" max="5894" width="0.5546875" style="412" customWidth="1"/>
    <col min="5895" max="5895" width="12.5546875" style="412" customWidth="1"/>
    <col min="5896" max="5896" width="0.5546875" style="412" customWidth="1"/>
    <col min="5897" max="5897" width="12.44140625" style="412" customWidth="1"/>
    <col min="5898" max="5898" width="0.5546875" style="412" customWidth="1"/>
    <col min="5899" max="5899" width="18.44140625" style="412" customWidth="1"/>
    <col min="5900" max="5901" width="0.44140625" style="412" customWidth="1"/>
    <col min="5902" max="5902" width="15.44140625" style="412" customWidth="1"/>
    <col min="5903" max="5903" width="0.5546875" style="412" customWidth="1"/>
    <col min="5904" max="5904" width="14.77734375" style="412" customWidth="1"/>
    <col min="5905" max="5905" width="1.44140625" style="412" customWidth="1"/>
    <col min="5906" max="6143" width="9.44140625" style="412"/>
    <col min="6144" max="6144" width="63" style="412" customWidth="1"/>
    <col min="6145" max="6145" width="12.44140625" style="412" customWidth="1"/>
    <col min="6146" max="6146" width="1.5546875" style="412" customWidth="1"/>
    <col min="6147" max="6147" width="13.44140625" style="412" bestFit="1" customWidth="1"/>
    <col min="6148" max="6148" width="0.5546875" style="412" customWidth="1"/>
    <col min="6149" max="6149" width="12.44140625" style="412" customWidth="1"/>
    <col min="6150" max="6150" width="0.5546875" style="412" customWidth="1"/>
    <col min="6151" max="6151" width="12.5546875" style="412" customWidth="1"/>
    <col min="6152" max="6152" width="0.5546875" style="412" customWidth="1"/>
    <col min="6153" max="6153" width="12.44140625" style="412" customWidth="1"/>
    <col min="6154" max="6154" width="0.5546875" style="412" customWidth="1"/>
    <col min="6155" max="6155" width="18.44140625" style="412" customWidth="1"/>
    <col min="6156" max="6157" width="0.44140625" style="412" customWidth="1"/>
    <col min="6158" max="6158" width="15.44140625" style="412" customWidth="1"/>
    <col min="6159" max="6159" width="0.5546875" style="412" customWidth="1"/>
    <col min="6160" max="6160" width="14.77734375" style="412" customWidth="1"/>
    <col min="6161" max="6161" width="1.44140625" style="412" customWidth="1"/>
    <col min="6162" max="6399" width="9.44140625" style="412"/>
    <col min="6400" max="6400" width="63" style="412" customWidth="1"/>
    <col min="6401" max="6401" width="12.44140625" style="412" customWidth="1"/>
    <col min="6402" max="6402" width="1.5546875" style="412" customWidth="1"/>
    <col min="6403" max="6403" width="13.44140625" style="412" bestFit="1" customWidth="1"/>
    <col min="6404" max="6404" width="0.5546875" style="412" customWidth="1"/>
    <col min="6405" max="6405" width="12.44140625" style="412" customWidth="1"/>
    <col min="6406" max="6406" width="0.5546875" style="412" customWidth="1"/>
    <col min="6407" max="6407" width="12.5546875" style="412" customWidth="1"/>
    <col min="6408" max="6408" width="0.5546875" style="412" customWidth="1"/>
    <col min="6409" max="6409" width="12.44140625" style="412" customWidth="1"/>
    <col min="6410" max="6410" width="0.5546875" style="412" customWidth="1"/>
    <col min="6411" max="6411" width="18.44140625" style="412" customWidth="1"/>
    <col min="6412" max="6413" width="0.44140625" style="412" customWidth="1"/>
    <col min="6414" max="6414" width="15.44140625" style="412" customWidth="1"/>
    <col min="6415" max="6415" width="0.5546875" style="412" customWidth="1"/>
    <col min="6416" max="6416" width="14.77734375" style="412" customWidth="1"/>
    <col min="6417" max="6417" width="1.44140625" style="412" customWidth="1"/>
    <col min="6418" max="6655" width="9.44140625" style="412"/>
    <col min="6656" max="6656" width="63" style="412" customWidth="1"/>
    <col min="6657" max="6657" width="12.44140625" style="412" customWidth="1"/>
    <col min="6658" max="6658" width="1.5546875" style="412" customWidth="1"/>
    <col min="6659" max="6659" width="13.44140625" style="412" bestFit="1" customWidth="1"/>
    <col min="6660" max="6660" width="0.5546875" style="412" customWidth="1"/>
    <col min="6661" max="6661" width="12.44140625" style="412" customWidth="1"/>
    <col min="6662" max="6662" width="0.5546875" style="412" customWidth="1"/>
    <col min="6663" max="6663" width="12.5546875" style="412" customWidth="1"/>
    <col min="6664" max="6664" width="0.5546875" style="412" customWidth="1"/>
    <col min="6665" max="6665" width="12.44140625" style="412" customWidth="1"/>
    <col min="6666" max="6666" width="0.5546875" style="412" customWidth="1"/>
    <col min="6667" max="6667" width="18.44140625" style="412" customWidth="1"/>
    <col min="6668" max="6669" width="0.44140625" style="412" customWidth="1"/>
    <col min="6670" max="6670" width="15.44140625" style="412" customWidth="1"/>
    <col min="6671" max="6671" width="0.5546875" style="412" customWidth="1"/>
    <col min="6672" max="6672" width="14.77734375" style="412" customWidth="1"/>
    <col min="6673" max="6673" width="1.44140625" style="412" customWidth="1"/>
    <col min="6674" max="6911" width="9.44140625" style="412"/>
    <col min="6912" max="6912" width="63" style="412" customWidth="1"/>
    <col min="6913" max="6913" width="12.44140625" style="412" customWidth="1"/>
    <col min="6914" max="6914" width="1.5546875" style="412" customWidth="1"/>
    <col min="6915" max="6915" width="13.44140625" style="412" bestFit="1" customWidth="1"/>
    <col min="6916" max="6916" width="0.5546875" style="412" customWidth="1"/>
    <col min="6917" max="6917" width="12.44140625" style="412" customWidth="1"/>
    <col min="6918" max="6918" width="0.5546875" style="412" customWidth="1"/>
    <col min="6919" max="6919" width="12.5546875" style="412" customWidth="1"/>
    <col min="6920" max="6920" width="0.5546875" style="412" customWidth="1"/>
    <col min="6921" max="6921" width="12.44140625" style="412" customWidth="1"/>
    <col min="6922" max="6922" width="0.5546875" style="412" customWidth="1"/>
    <col min="6923" max="6923" width="18.44140625" style="412" customWidth="1"/>
    <col min="6924" max="6925" width="0.44140625" style="412" customWidth="1"/>
    <col min="6926" max="6926" width="15.44140625" style="412" customWidth="1"/>
    <col min="6927" max="6927" width="0.5546875" style="412" customWidth="1"/>
    <col min="6928" max="6928" width="14.77734375" style="412" customWidth="1"/>
    <col min="6929" max="6929" width="1.44140625" style="412" customWidth="1"/>
    <col min="6930" max="7167" width="9.44140625" style="412"/>
    <col min="7168" max="7168" width="63" style="412" customWidth="1"/>
    <col min="7169" max="7169" width="12.44140625" style="412" customWidth="1"/>
    <col min="7170" max="7170" width="1.5546875" style="412" customWidth="1"/>
    <col min="7171" max="7171" width="13.44140625" style="412" bestFit="1" customWidth="1"/>
    <col min="7172" max="7172" width="0.5546875" style="412" customWidth="1"/>
    <col min="7173" max="7173" width="12.44140625" style="412" customWidth="1"/>
    <col min="7174" max="7174" width="0.5546875" style="412" customWidth="1"/>
    <col min="7175" max="7175" width="12.5546875" style="412" customWidth="1"/>
    <col min="7176" max="7176" width="0.5546875" style="412" customWidth="1"/>
    <col min="7177" max="7177" width="12.44140625" style="412" customWidth="1"/>
    <col min="7178" max="7178" width="0.5546875" style="412" customWidth="1"/>
    <col min="7179" max="7179" width="18.44140625" style="412" customWidth="1"/>
    <col min="7180" max="7181" width="0.44140625" style="412" customWidth="1"/>
    <col min="7182" max="7182" width="15.44140625" style="412" customWidth="1"/>
    <col min="7183" max="7183" width="0.5546875" style="412" customWidth="1"/>
    <col min="7184" max="7184" width="14.77734375" style="412" customWidth="1"/>
    <col min="7185" max="7185" width="1.44140625" style="412" customWidth="1"/>
    <col min="7186" max="7423" width="9.44140625" style="412"/>
    <col min="7424" max="7424" width="63" style="412" customWidth="1"/>
    <col min="7425" max="7425" width="12.44140625" style="412" customWidth="1"/>
    <col min="7426" max="7426" width="1.5546875" style="412" customWidth="1"/>
    <col min="7427" max="7427" width="13.44140625" style="412" bestFit="1" customWidth="1"/>
    <col min="7428" max="7428" width="0.5546875" style="412" customWidth="1"/>
    <col min="7429" max="7429" width="12.44140625" style="412" customWidth="1"/>
    <col min="7430" max="7430" width="0.5546875" style="412" customWidth="1"/>
    <col min="7431" max="7431" width="12.5546875" style="412" customWidth="1"/>
    <col min="7432" max="7432" width="0.5546875" style="412" customWidth="1"/>
    <col min="7433" max="7433" width="12.44140625" style="412" customWidth="1"/>
    <col min="7434" max="7434" width="0.5546875" style="412" customWidth="1"/>
    <col min="7435" max="7435" width="18.44140625" style="412" customWidth="1"/>
    <col min="7436" max="7437" width="0.44140625" style="412" customWidth="1"/>
    <col min="7438" max="7438" width="15.44140625" style="412" customWidth="1"/>
    <col min="7439" max="7439" width="0.5546875" style="412" customWidth="1"/>
    <col min="7440" max="7440" width="14.77734375" style="412" customWidth="1"/>
    <col min="7441" max="7441" width="1.44140625" style="412" customWidth="1"/>
    <col min="7442" max="7679" width="9.44140625" style="412"/>
    <col min="7680" max="7680" width="63" style="412" customWidth="1"/>
    <col min="7681" max="7681" width="12.44140625" style="412" customWidth="1"/>
    <col min="7682" max="7682" width="1.5546875" style="412" customWidth="1"/>
    <col min="7683" max="7683" width="13.44140625" style="412" bestFit="1" customWidth="1"/>
    <col min="7684" max="7684" width="0.5546875" style="412" customWidth="1"/>
    <col min="7685" max="7685" width="12.44140625" style="412" customWidth="1"/>
    <col min="7686" max="7686" width="0.5546875" style="412" customWidth="1"/>
    <col min="7687" max="7687" width="12.5546875" style="412" customWidth="1"/>
    <col min="7688" max="7688" width="0.5546875" style="412" customWidth="1"/>
    <col min="7689" max="7689" width="12.44140625" style="412" customWidth="1"/>
    <col min="7690" max="7690" width="0.5546875" style="412" customWidth="1"/>
    <col min="7691" max="7691" width="18.44140625" style="412" customWidth="1"/>
    <col min="7692" max="7693" width="0.44140625" style="412" customWidth="1"/>
    <col min="7694" max="7694" width="15.44140625" style="412" customWidth="1"/>
    <col min="7695" max="7695" width="0.5546875" style="412" customWidth="1"/>
    <col min="7696" max="7696" width="14.77734375" style="412" customWidth="1"/>
    <col min="7697" max="7697" width="1.44140625" style="412" customWidth="1"/>
    <col min="7698" max="7935" width="9.44140625" style="412"/>
    <col min="7936" max="7936" width="63" style="412" customWidth="1"/>
    <col min="7937" max="7937" width="12.44140625" style="412" customWidth="1"/>
    <col min="7938" max="7938" width="1.5546875" style="412" customWidth="1"/>
    <col min="7939" max="7939" width="13.44140625" style="412" bestFit="1" customWidth="1"/>
    <col min="7940" max="7940" width="0.5546875" style="412" customWidth="1"/>
    <col min="7941" max="7941" width="12.44140625" style="412" customWidth="1"/>
    <col min="7942" max="7942" width="0.5546875" style="412" customWidth="1"/>
    <col min="7943" max="7943" width="12.5546875" style="412" customWidth="1"/>
    <col min="7944" max="7944" width="0.5546875" style="412" customWidth="1"/>
    <col min="7945" max="7945" width="12.44140625" style="412" customWidth="1"/>
    <col min="7946" max="7946" width="0.5546875" style="412" customWidth="1"/>
    <col min="7947" max="7947" width="18.44140625" style="412" customWidth="1"/>
    <col min="7948" max="7949" width="0.44140625" style="412" customWidth="1"/>
    <col min="7950" max="7950" width="15.44140625" style="412" customWidth="1"/>
    <col min="7951" max="7951" width="0.5546875" style="412" customWidth="1"/>
    <col min="7952" max="7952" width="14.77734375" style="412" customWidth="1"/>
    <col min="7953" max="7953" width="1.44140625" style="412" customWidth="1"/>
    <col min="7954" max="8191" width="9.44140625" style="412"/>
    <col min="8192" max="8192" width="63" style="412" customWidth="1"/>
    <col min="8193" max="8193" width="12.44140625" style="412" customWidth="1"/>
    <col min="8194" max="8194" width="1.5546875" style="412" customWidth="1"/>
    <col min="8195" max="8195" width="13.44140625" style="412" bestFit="1" customWidth="1"/>
    <col min="8196" max="8196" width="0.5546875" style="412" customWidth="1"/>
    <col min="8197" max="8197" width="12.44140625" style="412" customWidth="1"/>
    <col min="8198" max="8198" width="0.5546875" style="412" customWidth="1"/>
    <col min="8199" max="8199" width="12.5546875" style="412" customWidth="1"/>
    <col min="8200" max="8200" width="0.5546875" style="412" customWidth="1"/>
    <col min="8201" max="8201" width="12.44140625" style="412" customWidth="1"/>
    <col min="8202" max="8202" width="0.5546875" style="412" customWidth="1"/>
    <col min="8203" max="8203" width="18.44140625" style="412" customWidth="1"/>
    <col min="8204" max="8205" width="0.44140625" style="412" customWidth="1"/>
    <col min="8206" max="8206" width="15.44140625" style="412" customWidth="1"/>
    <col min="8207" max="8207" width="0.5546875" style="412" customWidth="1"/>
    <col min="8208" max="8208" width="14.77734375" style="412" customWidth="1"/>
    <col min="8209" max="8209" width="1.44140625" style="412" customWidth="1"/>
    <col min="8210" max="8447" width="9.44140625" style="412"/>
    <col min="8448" max="8448" width="63" style="412" customWidth="1"/>
    <col min="8449" max="8449" width="12.44140625" style="412" customWidth="1"/>
    <col min="8450" max="8450" width="1.5546875" style="412" customWidth="1"/>
    <col min="8451" max="8451" width="13.44140625" style="412" bestFit="1" customWidth="1"/>
    <col min="8452" max="8452" width="0.5546875" style="412" customWidth="1"/>
    <col min="8453" max="8453" width="12.44140625" style="412" customWidth="1"/>
    <col min="8454" max="8454" width="0.5546875" style="412" customWidth="1"/>
    <col min="8455" max="8455" width="12.5546875" style="412" customWidth="1"/>
    <col min="8456" max="8456" width="0.5546875" style="412" customWidth="1"/>
    <col min="8457" max="8457" width="12.44140625" style="412" customWidth="1"/>
    <col min="8458" max="8458" width="0.5546875" style="412" customWidth="1"/>
    <col min="8459" max="8459" width="18.44140625" style="412" customWidth="1"/>
    <col min="8460" max="8461" width="0.44140625" style="412" customWidth="1"/>
    <col min="8462" max="8462" width="15.44140625" style="412" customWidth="1"/>
    <col min="8463" max="8463" width="0.5546875" style="412" customWidth="1"/>
    <col min="8464" max="8464" width="14.77734375" style="412" customWidth="1"/>
    <col min="8465" max="8465" width="1.44140625" style="412" customWidth="1"/>
    <col min="8466" max="8703" width="9.44140625" style="412"/>
    <col min="8704" max="8704" width="63" style="412" customWidth="1"/>
    <col min="8705" max="8705" width="12.44140625" style="412" customWidth="1"/>
    <col min="8706" max="8706" width="1.5546875" style="412" customWidth="1"/>
    <col min="8707" max="8707" width="13.44140625" style="412" bestFit="1" customWidth="1"/>
    <col min="8708" max="8708" width="0.5546875" style="412" customWidth="1"/>
    <col min="8709" max="8709" width="12.44140625" style="412" customWidth="1"/>
    <col min="8710" max="8710" width="0.5546875" style="412" customWidth="1"/>
    <col min="8711" max="8711" width="12.5546875" style="412" customWidth="1"/>
    <col min="8712" max="8712" width="0.5546875" style="412" customWidth="1"/>
    <col min="8713" max="8713" width="12.44140625" style="412" customWidth="1"/>
    <col min="8714" max="8714" width="0.5546875" style="412" customWidth="1"/>
    <col min="8715" max="8715" width="18.44140625" style="412" customWidth="1"/>
    <col min="8716" max="8717" width="0.44140625" style="412" customWidth="1"/>
    <col min="8718" max="8718" width="15.44140625" style="412" customWidth="1"/>
    <col min="8719" max="8719" width="0.5546875" style="412" customWidth="1"/>
    <col min="8720" max="8720" width="14.77734375" style="412" customWidth="1"/>
    <col min="8721" max="8721" width="1.44140625" style="412" customWidth="1"/>
    <col min="8722" max="8959" width="9.44140625" style="412"/>
    <col min="8960" max="8960" width="63" style="412" customWidth="1"/>
    <col min="8961" max="8961" width="12.44140625" style="412" customWidth="1"/>
    <col min="8962" max="8962" width="1.5546875" style="412" customWidth="1"/>
    <col min="8963" max="8963" width="13.44140625" style="412" bestFit="1" customWidth="1"/>
    <col min="8964" max="8964" width="0.5546875" style="412" customWidth="1"/>
    <col min="8965" max="8965" width="12.44140625" style="412" customWidth="1"/>
    <col min="8966" max="8966" width="0.5546875" style="412" customWidth="1"/>
    <col min="8967" max="8967" width="12.5546875" style="412" customWidth="1"/>
    <col min="8968" max="8968" width="0.5546875" style="412" customWidth="1"/>
    <col min="8969" max="8969" width="12.44140625" style="412" customWidth="1"/>
    <col min="8970" max="8970" width="0.5546875" style="412" customWidth="1"/>
    <col min="8971" max="8971" width="18.44140625" style="412" customWidth="1"/>
    <col min="8972" max="8973" width="0.44140625" style="412" customWidth="1"/>
    <col min="8974" max="8974" width="15.44140625" style="412" customWidth="1"/>
    <col min="8975" max="8975" width="0.5546875" style="412" customWidth="1"/>
    <col min="8976" max="8976" width="14.77734375" style="412" customWidth="1"/>
    <col min="8977" max="8977" width="1.44140625" style="412" customWidth="1"/>
    <col min="8978" max="9215" width="9.44140625" style="412"/>
    <col min="9216" max="9216" width="63" style="412" customWidth="1"/>
    <col min="9217" max="9217" width="12.44140625" style="412" customWidth="1"/>
    <col min="9218" max="9218" width="1.5546875" style="412" customWidth="1"/>
    <col min="9219" max="9219" width="13.44140625" style="412" bestFit="1" customWidth="1"/>
    <col min="9220" max="9220" width="0.5546875" style="412" customWidth="1"/>
    <col min="9221" max="9221" width="12.44140625" style="412" customWidth="1"/>
    <col min="9222" max="9222" width="0.5546875" style="412" customWidth="1"/>
    <col min="9223" max="9223" width="12.5546875" style="412" customWidth="1"/>
    <col min="9224" max="9224" width="0.5546875" style="412" customWidth="1"/>
    <col min="9225" max="9225" width="12.44140625" style="412" customWidth="1"/>
    <col min="9226" max="9226" width="0.5546875" style="412" customWidth="1"/>
    <col min="9227" max="9227" width="18.44140625" style="412" customWidth="1"/>
    <col min="9228" max="9229" width="0.44140625" style="412" customWidth="1"/>
    <col min="9230" max="9230" width="15.44140625" style="412" customWidth="1"/>
    <col min="9231" max="9231" width="0.5546875" style="412" customWidth="1"/>
    <col min="9232" max="9232" width="14.77734375" style="412" customWidth="1"/>
    <col min="9233" max="9233" width="1.44140625" style="412" customWidth="1"/>
    <col min="9234" max="9471" width="9.44140625" style="412"/>
    <col min="9472" max="9472" width="63" style="412" customWidth="1"/>
    <col min="9473" max="9473" width="12.44140625" style="412" customWidth="1"/>
    <col min="9474" max="9474" width="1.5546875" style="412" customWidth="1"/>
    <col min="9475" max="9475" width="13.44140625" style="412" bestFit="1" customWidth="1"/>
    <col min="9476" max="9476" width="0.5546875" style="412" customWidth="1"/>
    <col min="9477" max="9477" width="12.44140625" style="412" customWidth="1"/>
    <col min="9478" max="9478" width="0.5546875" style="412" customWidth="1"/>
    <col min="9479" max="9479" width="12.5546875" style="412" customWidth="1"/>
    <col min="9480" max="9480" width="0.5546875" style="412" customWidth="1"/>
    <col min="9481" max="9481" width="12.44140625" style="412" customWidth="1"/>
    <col min="9482" max="9482" width="0.5546875" style="412" customWidth="1"/>
    <col min="9483" max="9483" width="18.44140625" style="412" customWidth="1"/>
    <col min="9484" max="9485" width="0.44140625" style="412" customWidth="1"/>
    <col min="9486" max="9486" width="15.44140625" style="412" customWidth="1"/>
    <col min="9487" max="9487" width="0.5546875" style="412" customWidth="1"/>
    <col min="9488" max="9488" width="14.77734375" style="412" customWidth="1"/>
    <col min="9489" max="9489" width="1.44140625" style="412" customWidth="1"/>
    <col min="9490" max="9727" width="9.44140625" style="412"/>
    <col min="9728" max="9728" width="63" style="412" customWidth="1"/>
    <col min="9729" max="9729" width="12.44140625" style="412" customWidth="1"/>
    <col min="9730" max="9730" width="1.5546875" style="412" customWidth="1"/>
    <col min="9731" max="9731" width="13.44140625" style="412" bestFit="1" customWidth="1"/>
    <col min="9732" max="9732" width="0.5546875" style="412" customWidth="1"/>
    <col min="9733" max="9733" width="12.44140625" style="412" customWidth="1"/>
    <col min="9734" max="9734" width="0.5546875" style="412" customWidth="1"/>
    <col min="9735" max="9735" width="12.5546875" style="412" customWidth="1"/>
    <col min="9736" max="9736" width="0.5546875" style="412" customWidth="1"/>
    <col min="9737" max="9737" width="12.44140625" style="412" customWidth="1"/>
    <col min="9738" max="9738" width="0.5546875" style="412" customWidth="1"/>
    <col min="9739" max="9739" width="18.44140625" style="412" customWidth="1"/>
    <col min="9740" max="9741" width="0.44140625" style="412" customWidth="1"/>
    <col min="9742" max="9742" width="15.44140625" style="412" customWidth="1"/>
    <col min="9743" max="9743" width="0.5546875" style="412" customWidth="1"/>
    <col min="9744" max="9744" width="14.77734375" style="412" customWidth="1"/>
    <col min="9745" max="9745" width="1.44140625" style="412" customWidth="1"/>
    <col min="9746" max="9983" width="9.44140625" style="412"/>
    <col min="9984" max="9984" width="63" style="412" customWidth="1"/>
    <col min="9985" max="9985" width="12.44140625" style="412" customWidth="1"/>
    <col min="9986" max="9986" width="1.5546875" style="412" customWidth="1"/>
    <col min="9987" max="9987" width="13.44140625" style="412" bestFit="1" customWidth="1"/>
    <col min="9988" max="9988" width="0.5546875" style="412" customWidth="1"/>
    <col min="9989" max="9989" width="12.44140625" style="412" customWidth="1"/>
    <col min="9990" max="9990" width="0.5546875" style="412" customWidth="1"/>
    <col min="9991" max="9991" width="12.5546875" style="412" customWidth="1"/>
    <col min="9992" max="9992" width="0.5546875" style="412" customWidth="1"/>
    <col min="9993" max="9993" width="12.44140625" style="412" customWidth="1"/>
    <col min="9994" max="9994" width="0.5546875" style="412" customWidth="1"/>
    <col min="9995" max="9995" width="18.44140625" style="412" customWidth="1"/>
    <col min="9996" max="9997" width="0.44140625" style="412" customWidth="1"/>
    <col min="9998" max="9998" width="15.44140625" style="412" customWidth="1"/>
    <col min="9999" max="9999" width="0.5546875" style="412" customWidth="1"/>
    <col min="10000" max="10000" width="14.77734375" style="412" customWidth="1"/>
    <col min="10001" max="10001" width="1.44140625" style="412" customWidth="1"/>
    <col min="10002" max="10239" width="9.44140625" style="412"/>
    <col min="10240" max="10240" width="63" style="412" customWidth="1"/>
    <col min="10241" max="10241" width="12.44140625" style="412" customWidth="1"/>
    <col min="10242" max="10242" width="1.5546875" style="412" customWidth="1"/>
    <col min="10243" max="10243" width="13.44140625" style="412" bestFit="1" customWidth="1"/>
    <col min="10244" max="10244" width="0.5546875" style="412" customWidth="1"/>
    <col min="10245" max="10245" width="12.44140625" style="412" customWidth="1"/>
    <col min="10246" max="10246" width="0.5546875" style="412" customWidth="1"/>
    <col min="10247" max="10247" width="12.5546875" style="412" customWidth="1"/>
    <col min="10248" max="10248" width="0.5546875" style="412" customWidth="1"/>
    <col min="10249" max="10249" width="12.44140625" style="412" customWidth="1"/>
    <col min="10250" max="10250" width="0.5546875" style="412" customWidth="1"/>
    <col min="10251" max="10251" width="18.44140625" style="412" customWidth="1"/>
    <col min="10252" max="10253" width="0.44140625" style="412" customWidth="1"/>
    <col min="10254" max="10254" width="15.44140625" style="412" customWidth="1"/>
    <col min="10255" max="10255" width="0.5546875" style="412" customWidth="1"/>
    <col min="10256" max="10256" width="14.77734375" style="412" customWidth="1"/>
    <col min="10257" max="10257" width="1.44140625" style="412" customWidth="1"/>
    <col min="10258" max="10495" width="9.44140625" style="412"/>
    <col min="10496" max="10496" width="63" style="412" customWidth="1"/>
    <col min="10497" max="10497" width="12.44140625" style="412" customWidth="1"/>
    <col min="10498" max="10498" width="1.5546875" style="412" customWidth="1"/>
    <col min="10499" max="10499" width="13.44140625" style="412" bestFit="1" customWidth="1"/>
    <col min="10500" max="10500" width="0.5546875" style="412" customWidth="1"/>
    <col min="10501" max="10501" width="12.44140625" style="412" customWidth="1"/>
    <col min="10502" max="10502" width="0.5546875" style="412" customWidth="1"/>
    <col min="10503" max="10503" width="12.5546875" style="412" customWidth="1"/>
    <col min="10504" max="10504" width="0.5546875" style="412" customWidth="1"/>
    <col min="10505" max="10505" width="12.44140625" style="412" customWidth="1"/>
    <col min="10506" max="10506" width="0.5546875" style="412" customWidth="1"/>
    <col min="10507" max="10507" width="18.44140625" style="412" customWidth="1"/>
    <col min="10508" max="10509" width="0.44140625" style="412" customWidth="1"/>
    <col min="10510" max="10510" width="15.44140625" style="412" customWidth="1"/>
    <col min="10511" max="10511" width="0.5546875" style="412" customWidth="1"/>
    <col min="10512" max="10512" width="14.77734375" style="412" customWidth="1"/>
    <col min="10513" max="10513" width="1.44140625" style="412" customWidth="1"/>
    <col min="10514" max="10751" width="9.44140625" style="412"/>
    <col min="10752" max="10752" width="63" style="412" customWidth="1"/>
    <col min="10753" max="10753" width="12.44140625" style="412" customWidth="1"/>
    <col min="10754" max="10754" width="1.5546875" style="412" customWidth="1"/>
    <col min="10755" max="10755" width="13.44140625" style="412" bestFit="1" customWidth="1"/>
    <col min="10756" max="10756" width="0.5546875" style="412" customWidth="1"/>
    <col min="10757" max="10757" width="12.44140625" style="412" customWidth="1"/>
    <col min="10758" max="10758" width="0.5546875" style="412" customWidth="1"/>
    <col min="10759" max="10759" width="12.5546875" style="412" customWidth="1"/>
    <col min="10760" max="10760" width="0.5546875" style="412" customWidth="1"/>
    <col min="10761" max="10761" width="12.44140625" style="412" customWidth="1"/>
    <col min="10762" max="10762" width="0.5546875" style="412" customWidth="1"/>
    <col min="10763" max="10763" width="18.44140625" style="412" customWidth="1"/>
    <col min="10764" max="10765" width="0.44140625" style="412" customWidth="1"/>
    <col min="10766" max="10766" width="15.44140625" style="412" customWidth="1"/>
    <col min="10767" max="10767" width="0.5546875" style="412" customWidth="1"/>
    <col min="10768" max="10768" width="14.77734375" style="412" customWidth="1"/>
    <col min="10769" max="10769" width="1.44140625" style="412" customWidth="1"/>
    <col min="10770" max="11007" width="9.44140625" style="412"/>
    <col min="11008" max="11008" width="63" style="412" customWidth="1"/>
    <col min="11009" max="11009" width="12.44140625" style="412" customWidth="1"/>
    <col min="11010" max="11010" width="1.5546875" style="412" customWidth="1"/>
    <col min="11011" max="11011" width="13.44140625" style="412" bestFit="1" customWidth="1"/>
    <col min="11012" max="11012" width="0.5546875" style="412" customWidth="1"/>
    <col min="11013" max="11013" width="12.44140625" style="412" customWidth="1"/>
    <col min="11014" max="11014" width="0.5546875" style="412" customWidth="1"/>
    <col min="11015" max="11015" width="12.5546875" style="412" customWidth="1"/>
    <col min="11016" max="11016" width="0.5546875" style="412" customWidth="1"/>
    <col min="11017" max="11017" width="12.44140625" style="412" customWidth="1"/>
    <col min="11018" max="11018" width="0.5546875" style="412" customWidth="1"/>
    <col min="11019" max="11019" width="18.44140625" style="412" customWidth="1"/>
    <col min="11020" max="11021" width="0.44140625" style="412" customWidth="1"/>
    <col min="11022" max="11022" width="15.44140625" style="412" customWidth="1"/>
    <col min="11023" max="11023" width="0.5546875" style="412" customWidth="1"/>
    <col min="11024" max="11024" width="14.77734375" style="412" customWidth="1"/>
    <col min="11025" max="11025" width="1.44140625" style="412" customWidth="1"/>
    <col min="11026" max="11263" width="9.44140625" style="412"/>
    <col min="11264" max="11264" width="63" style="412" customWidth="1"/>
    <col min="11265" max="11265" width="12.44140625" style="412" customWidth="1"/>
    <col min="11266" max="11266" width="1.5546875" style="412" customWidth="1"/>
    <col min="11267" max="11267" width="13.44140625" style="412" bestFit="1" customWidth="1"/>
    <col min="11268" max="11268" width="0.5546875" style="412" customWidth="1"/>
    <col min="11269" max="11269" width="12.44140625" style="412" customWidth="1"/>
    <col min="11270" max="11270" width="0.5546875" style="412" customWidth="1"/>
    <col min="11271" max="11271" width="12.5546875" style="412" customWidth="1"/>
    <col min="11272" max="11272" width="0.5546875" style="412" customWidth="1"/>
    <col min="11273" max="11273" width="12.44140625" style="412" customWidth="1"/>
    <col min="11274" max="11274" width="0.5546875" style="412" customWidth="1"/>
    <col min="11275" max="11275" width="18.44140625" style="412" customWidth="1"/>
    <col min="11276" max="11277" width="0.44140625" style="412" customWidth="1"/>
    <col min="11278" max="11278" width="15.44140625" style="412" customWidth="1"/>
    <col min="11279" max="11279" width="0.5546875" style="412" customWidth="1"/>
    <col min="11280" max="11280" width="14.77734375" style="412" customWidth="1"/>
    <col min="11281" max="11281" width="1.44140625" style="412" customWidth="1"/>
    <col min="11282" max="11519" width="9.44140625" style="412"/>
    <col min="11520" max="11520" width="63" style="412" customWidth="1"/>
    <col min="11521" max="11521" width="12.44140625" style="412" customWidth="1"/>
    <col min="11522" max="11522" width="1.5546875" style="412" customWidth="1"/>
    <col min="11523" max="11523" width="13.44140625" style="412" bestFit="1" customWidth="1"/>
    <col min="11524" max="11524" width="0.5546875" style="412" customWidth="1"/>
    <col min="11525" max="11525" width="12.44140625" style="412" customWidth="1"/>
    <col min="11526" max="11526" width="0.5546875" style="412" customWidth="1"/>
    <col min="11527" max="11527" width="12.5546875" style="412" customWidth="1"/>
    <col min="11528" max="11528" width="0.5546875" style="412" customWidth="1"/>
    <col min="11529" max="11529" width="12.44140625" style="412" customWidth="1"/>
    <col min="11530" max="11530" width="0.5546875" style="412" customWidth="1"/>
    <col min="11531" max="11531" width="18.44140625" style="412" customWidth="1"/>
    <col min="11532" max="11533" width="0.44140625" style="412" customWidth="1"/>
    <col min="11534" max="11534" width="15.44140625" style="412" customWidth="1"/>
    <col min="11535" max="11535" width="0.5546875" style="412" customWidth="1"/>
    <col min="11536" max="11536" width="14.77734375" style="412" customWidth="1"/>
    <col min="11537" max="11537" width="1.44140625" style="412" customWidth="1"/>
    <col min="11538" max="11775" width="9.44140625" style="412"/>
    <col min="11776" max="11776" width="63" style="412" customWidth="1"/>
    <col min="11777" max="11777" width="12.44140625" style="412" customWidth="1"/>
    <col min="11778" max="11778" width="1.5546875" style="412" customWidth="1"/>
    <col min="11779" max="11779" width="13.44140625" style="412" bestFit="1" customWidth="1"/>
    <col min="11780" max="11780" width="0.5546875" style="412" customWidth="1"/>
    <col min="11781" max="11781" width="12.44140625" style="412" customWidth="1"/>
    <col min="11782" max="11782" width="0.5546875" style="412" customWidth="1"/>
    <col min="11783" max="11783" width="12.5546875" style="412" customWidth="1"/>
    <col min="11784" max="11784" width="0.5546875" style="412" customWidth="1"/>
    <col min="11785" max="11785" width="12.44140625" style="412" customWidth="1"/>
    <col min="11786" max="11786" width="0.5546875" style="412" customWidth="1"/>
    <col min="11787" max="11787" width="18.44140625" style="412" customWidth="1"/>
    <col min="11788" max="11789" width="0.44140625" style="412" customWidth="1"/>
    <col min="11790" max="11790" width="15.44140625" style="412" customWidth="1"/>
    <col min="11791" max="11791" width="0.5546875" style="412" customWidth="1"/>
    <col min="11792" max="11792" width="14.77734375" style="412" customWidth="1"/>
    <col min="11793" max="11793" width="1.44140625" style="412" customWidth="1"/>
    <col min="11794" max="12031" width="9.44140625" style="412"/>
    <col min="12032" max="12032" width="63" style="412" customWidth="1"/>
    <col min="12033" max="12033" width="12.44140625" style="412" customWidth="1"/>
    <col min="12034" max="12034" width="1.5546875" style="412" customWidth="1"/>
    <col min="12035" max="12035" width="13.44140625" style="412" bestFit="1" customWidth="1"/>
    <col min="12036" max="12036" width="0.5546875" style="412" customWidth="1"/>
    <col min="12037" max="12037" width="12.44140625" style="412" customWidth="1"/>
    <col min="12038" max="12038" width="0.5546875" style="412" customWidth="1"/>
    <col min="12039" max="12039" width="12.5546875" style="412" customWidth="1"/>
    <col min="12040" max="12040" width="0.5546875" style="412" customWidth="1"/>
    <col min="12041" max="12041" width="12.44140625" style="412" customWidth="1"/>
    <col min="12042" max="12042" width="0.5546875" style="412" customWidth="1"/>
    <col min="12043" max="12043" width="18.44140625" style="412" customWidth="1"/>
    <col min="12044" max="12045" width="0.44140625" style="412" customWidth="1"/>
    <col min="12046" max="12046" width="15.44140625" style="412" customWidth="1"/>
    <col min="12047" max="12047" width="0.5546875" style="412" customWidth="1"/>
    <col min="12048" max="12048" width="14.77734375" style="412" customWidth="1"/>
    <col min="12049" max="12049" width="1.44140625" style="412" customWidth="1"/>
    <col min="12050" max="12287" width="9.44140625" style="412"/>
    <col min="12288" max="12288" width="63" style="412" customWidth="1"/>
    <col min="12289" max="12289" width="12.44140625" style="412" customWidth="1"/>
    <col min="12290" max="12290" width="1.5546875" style="412" customWidth="1"/>
    <col min="12291" max="12291" width="13.44140625" style="412" bestFit="1" customWidth="1"/>
    <col min="12292" max="12292" width="0.5546875" style="412" customWidth="1"/>
    <col min="12293" max="12293" width="12.44140625" style="412" customWidth="1"/>
    <col min="12294" max="12294" width="0.5546875" style="412" customWidth="1"/>
    <col min="12295" max="12295" width="12.5546875" style="412" customWidth="1"/>
    <col min="12296" max="12296" width="0.5546875" style="412" customWidth="1"/>
    <col min="12297" max="12297" width="12.44140625" style="412" customWidth="1"/>
    <col min="12298" max="12298" width="0.5546875" style="412" customWidth="1"/>
    <col min="12299" max="12299" width="18.44140625" style="412" customWidth="1"/>
    <col min="12300" max="12301" width="0.44140625" style="412" customWidth="1"/>
    <col min="12302" max="12302" width="15.44140625" style="412" customWidth="1"/>
    <col min="12303" max="12303" width="0.5546875" style="412" customWidth="1"/>
    <col min="12304" max="12304" width="14.77734375" style="412" customWidth="1"/>
    <col min="12305" max="12305" width="1.44140625" style="412" customWidth="1"/>
    <col min="12306" max="12543" width="9.44140625" style="412"/>
    <col min="12544" max="12544" width="63" style="412" customWidth="1"/>
    <col min="12545" max="12545" width="12.44140625" style="412" customWidth="1"/>
    <col min="12546" max="12546" width="1.5546875" style="412" customWidth="1"/>
    <col min="12547" max="12547" width="13.44140625" style="412" bestFit="1" customWidth="1"/>
    <col min="12548" max="12548" width="0.5546875" style="412" customWidth="1"/>
    <col min="12549" max="12549" width="12.44140625" style="412" customWidth="1"/>
    <col min="12550" max="12550" width="0.5546875" style="412" customWidth="1"/>
    <col min="12551" max="12551" width="12.5546875" style="412" customWidth="1"/>
    <col min="12552" max="12552" width="0.5546875" style="412" customWidth="1"/>
    <col min="12553" max="12553" width="12.44140625" style="412" customWidth="1"/>
    <col min="12554" max="12554" width="0.5546875" style="412" customWidth="1"/>
    <col min="12555" max="12555" width="18.44140625" style="412" customWidth="1"/>
    <col min="12556" max="12557" width="0.44140625" style="412" customWidth="1"/>
    <col min="12558" max="12558" width="15.44140625" style="412" customWidth="1"/>
    <col min="12559" max="12559" width="0.5546875" style="412" customWidth="1"/>
    <col min="12560" max="12560" width="14.77734375" style="412" customWidth="1"/>
    <col min="12561" max="12561" width="1.44140625" style="412" customWidth="1"/>
    <col min="12562" max="12799" width="9.44140625" style="412"/>
    <col min="12800" max="12800" width="63" style="412" customWidth="1"/>
    <col min="12801" max="12801" width="12.44140625" style="412" customWidth="1"/>
    <col min="12802" max="12802" width="1.5546875" style="412" customWidth="1"/>
    <col min="12803" max="12803" width="13.44140625" style="412" bestFit="1" customWidth="1"/>
    <col min="12804" max="12804" width="0.5546875" style="412" customWidth="1"/>
    <col min="12805" max="12805" width="12.44140625" style="412" customWidth="1"/>
    <col min="12806" max="12806" width="0.5546875" style="412" customWidth="1"/>
    <col min="12807" max="12807" width="12.5546875" style="412" customWidth="1"/>
    <col min="12808" max="12808" width="0.5546875" style="412" customWidth="1"/>
    <col min="12809" max="12809" width="12.44140625" style="412" customWidth="1"/>
    <col min="12810" max="12810" width="0.5546875" style="412" customWidth="1"/>
    <col min="12811" max="12811" width="18.44140625" style="412" customWidth="1"/>
    <col min="12812" max="12813" width="0.44140625" style="412" customWidth="1"/>
    <col min="12814" max="12814" width="15.44140625" style="412" customWidth="1"/>
    <col min="12815" max="12815" width="0.5546875" style="412" customWidth="1"/>
    <col min="12816" max="12816" width="14.77734375" style="412" customWidth="1"/>
    <col min="12817" max="12817" width="1.44140625" style="412" customWidth="1"/>
    <col min="12818" max="13055" width="9.44140625" style="412"/>
    <col min="13056" max="13056" width="63" style="412" customWidth="1"/>
    <col min="13057" max="13057" width="12.44140625" style="412" customWidth="1"/>
    <col min="13058" max="13058" width="1.5546875" style="412" customWidth="1"/>
    <col min="13059" max="13059" width="13.44140625" style="412" bestFit="1" customWidth="1"/>
    <col min="13060" max="13060" width="0.5546875" style="412" customWidth="1"/>
    <col min="13061" max="13061" width="12.44140625" style="412" customWidth="1"/>
    <col min="13062" max="13062" width="0.5546875" style="412" customWidth="1"/>
    <col min="13063" max="13063" width="12.5546875" style="412" customWidth="1"/>
    <col min="13064" max="13064" width="0.5546875" style="412" customWidth="1"/>
    <col min="13065" max="13065" width="12.44140625" style="412" customWidth="1"/>
    <col min="13066" max="13066" width="0.5546875" style="412" customWidth="1"/>
    <col min="13067" max="13067" width="18.44140625" style="412" customWidth="1"/>
    <col min="13068" max="13069" width="0.44140625" style="412" customWidth="1"/>
    <col min="13070" max="13070" width="15.44140625" style="412" customWidth="1"/>
    <col min="13071" max="13071" width="0.5546875" style="412" customWidth="1"/>
    <col min="13072" max="13072" width="14.77734375" style="412" customWidth="1"/>
    <col min="13073" max="13073" width="1.44140625" style="412" customWidth="1"/>
    <col min="13074" max="13311" width="9.44140625" style="412"/>
    <col min="13312" max="13312" width="63" style="412" customWidth="1"/>
    <col min="13313" max="13313" width="12.44140625" style="412" customWidth="1"/>
    <col min="13314" max="13314" width="1.5546875" style="412" customWidth="1"/>
    <col min="13315" max="13315" width="13.44140625" style="412" bestFit="1" customWidth="1"/>
    <col min="13316" max="13316" width="0.5546875" style="412" customWidth="1"/>
    <col min="13317" max="13317" width="12.44140625" style="412" customWidth="1"/>
    <col min="13318" max="13318" width="0.5546875" style="412" customWidth="1"/>
    <col min="13319" max="13319" width="12.5546875" style="412" customWidth="1"/>
    <col min="13320" max="13320" width="0.5546875" style="412" customWidth="1"/>
    <col min="13321" max="13321" width="12.44140625" style="412" customWidth="1"/>
    <col min="13322" max="13322" width="0.5546875" style="412" customWidth="1"/>
    <col min="13323" max="13323" width="18.44140625" style="412" customWidth="1"/>
    <col min="13324" max="13325" width="0.44140625" style="412" customWidth="1"/>
    <col min="13326" max="13326" width="15.44140625" style="412" customWidth="1"/>
    <col min="13327" max="13327" width="0.5546875" style="412" customWidth="1"/>
    <col min="13328" max="13328" width="14.77734375" style="412" customWidth="1"/>
    <col min="13329" max="13329" width="1.44140625" style="412" customWidth="1"/>
    <col min="13330" max="13567" width="9.44140625" style="412"/>
    <col min="13568" max="13568" width="63" style="412" customWidth="1"/>
    <col min="13569" max="13569" width="12.44140625" style="412" customWidth="1"/>
    <col min="13570" max="13570" width="1.5546875" style="412" customWidth="1"/>
    <col min="13571" max="13571" width="13.44140625" style="412" bestFit="1" customWidth="1"/>
    <col min="13572" max="13572" width="0.5546875" style="412" customWidth="1"/>
    <col min="13573" max="13573" width="12.44140625" style="412" customWidth="1"/>
    <col min="13574" max="13574" width="0.5546875" style="412" customWidth="1"/>
    <col min="13575" max="13575" width="12.5546875" style="412" customWidth="1"/>
    <col min="13576" max="13576" width="0.5546875" style="412" customWidth="1"/>
    <col min="13577" max="13577" width="12.44140625" style="412" customWidth="1"/>
    <col min="13578" max="13578" width="0.5546875" style="412" customWidth="1"/>
    <col min="13579" max="13579" width="18.44140625" style="412" customWidth="1"/>
    <col min="13580" max="13581" width="0.44140625" style="412" customWidth="1"/>
    <col min="13582" max="13582" width="15.44140625" style="412" customWidth="1"/>
    <col min="13583" max="13583" width="0.5546875" style="412" customWidth="1"/>
    <col min="13584" max="13584" width="14.77734375" style="412" customWidth="1"/>
    <col min="13585" max="13585" width="1.44140625" style="412" customWidth="1"/>
    <col min="13586" max="13823" width="9.44140625" style="412"/>
    <col min="13824" max="13824" width="63" style="412" customWidth="1"/>
    <col min="13825" max="13825" width="12.44140625" style="412" customWidth="1"/>
    <col min="13826" max="13826" width="1.5546875" style="412" customWidth="1"/>
    <col min="13827" max="13827" width="13.44140625" style="412" bestFit="1" customWidth="1"/>
    <col min="13828" max="13828" width="0.5546875" style="412" customWidth="1"/>
    <col min="13829" max="13829" width="12.44140625" style="412" customWidth="1"/>
    <col min="13830" max="13830" width="0.5546875" style="412" customWidth="1"/>
    <col min="13831" max="13831" width="12.5546875" style="412" customWidth="1"/>
    <col min="13832" max="13832" width="0.5546875" style="412" customWidth="1"/>
    <col min="13833" max="13833" width="12.44140625" style="412" customWidth="1"/>
    <col min="13834" max="13834" width="0.5546875" style="412" customWidth="1"/>
    <col min="13835" max="13835" width="18.44140625" style="412" customWidth="1"/>
    <col min="13836" max="13837" width="0.44140625" style="412" customWidth="1"/>
    <col min="13838" max="13838" width="15.44140625" style="412" customWidth="1"/>
    <col min="13839" max="13839" width="0.5546875" style="412" customWidth="1"/>
    <col min="13840" max="13840" width="14.77734375" style="412" customWidth="1"/>
    <col min="13841" max="13841" width="1.44140625" style="412" customWidth="1"/>
    <col min="13842" max="14079" width="9.44140625" style="412"/>
    <col min="14080" max="14080" width="63" style="412" customWidth="1"/>
    <col min="14081" max="14081" width="12.44140625" style="412" customWidth="1"/>
    <col min="14082" max="14082" width="1.5546875" style="412" customWidth="1"/>
    <col min="14083" max="14083" width="13.44140625" style="412" bestFit="1" customWidth="1"/>
    <col min="14084" max="14084" width="0.5546875" style="412" customWidth="1"/>
    <col min="14085" max="14085" width="12.44140625" style="412" customWidth="1"/>
    <col min="14086" max="14086" width="0.5546875" style="412" customWidth="1"/>
    <col min="14087" max="14087" width="12.5546875" style="412" customWidth="1"/>
    <col min="14088" max="14088" width="0.5546875" style="412" customWidth="1"/>
    <col min="14089" max="14089" width="12.44140625" style="412" customWidth="1"/>
    <col min="14090" max="14090" width="0.5546875" style="412" customWidth="1"/>
    <col min="14091" max="14091" width="18.44140625" style="412" customWidth="1"/>
    <col min="14092" max="14093" width="0.44140625" style="412" customWidth="1"/>
    <col min="14094" max="14094" width="15.44140625" style="412" customWidth="1"/>
    <col min="14095" max="14095" width="0.5546875" style="412" customWidth="1"/>
    <col min="14096" max="14096" width="14.77734375" style="412" customWidth="1"/>
    <col min="14097" max="14097" width="1.44140625" style="412" customWidth="1"/>
    <col min="14098" max="14335" width="9.44140625" style="412"/>
    <col min="14336" max="14336" width="63" style="412" customWidth="1"/>
    <col min="14337" max="14337" width="12.44140625" style="412" customWidth="1"/>
    <col min="14338" max="14338" width="1.5546875" style="412" customWidth="1"/>
    <col min="14339" max="14339" width="13.44140625" style="412" bestFit="1" customWidth="1"/>
    <col min="14340" max="14340" width="0.5546875" style="412" customWidth="1"/>
    <col min="14341" max="14341" width="12.44140625" style="412" customWidth="1"/>
    <col min="14342" max="14342" width="0.5546875" style="412" customWidth="1"/>
    <col min="14343" max="14343" width="12.5546875" style="412" customWidth="1"/>
    <col min="14344" max="14344" width="0.5546875" style="412" customWidth="1"/>
    <col min="14345" max="14345" width="12.44140625" style="412" customWidth="1"/>
    <col min="14346" max="14346" width="0.5546875" style="412" customWidth="1"/>
    <col min="14347" max="14347" width="18.44140625" style="412" customWidth="1"/>
    <col min="14348" max="14349" width="0.44140625" style="412" customWidth="1"/>
    <col min="14350" max="14350" width="15.44140625" style="412" customWidth="1"/>
    <col min="14351" max="14351" width="0.5546875" style="412" customWidth="1"/>
    <col min="14352" max="14352" width="14.77734375" style="412" customWidth="1"/>
    <col min="14353" max="14353" width="1.44140625" style="412" customWidth="1"/>
    <col min="14354" max="14591" width="9.44140625" style="412"/>
    <col min="14592" max="14592" width="63" style="412" customWidth="1"/>
    <col min="14593" max="14593" width="12.44140625" style="412" customWidth="1"/>
    <col min="14594" max="14594" width="1.5546875" style="412" customWidth="1"/>
    <col min="14595" max="14595" width="13.44140625" style="412" bestFit="1" customWidth="1"/>
    <col min="14596" max="14596" width="0.5546875" style="412" customWidth="1"/>
    <col min="14597" max="14597" width="12.44140625" style="412" customWidth="1"/>
    <col min="14598" max="14598" width="0.5546875" style="412" customWidth="1"/>
    <col min="14599" max="14599" width="12.5546875" style="412" customWidth="1"/>
    <col min="14600" max="14600" width="0.5546875" style="412" customWidth="1"/>
    <col min="14601" max="14601" width="12.44140625" style="412" customWidth="1"/>
    <col min="14602" max="14602" width="0.5546875" style="412" customWidth="1"/>
    <col min="14603" max="14603" width="18.44140625" style="412" customWidth="1"/>
    <col min="14604" max="14605" width="0.44140625" style="412" customWidth="1"/>
    <col min="14606" max="14606" width="15.44140625" style="412" customWidth="1"/>
    <col min="14607" max="14607" width="0.5546875" style="412" customWidth="1"/>
    <col min="14608" max="14608" width="14.77734375" style="412" customWidth="1"/>
    <col min="14609" max="14609" width="1.44140625" style="412" customWidth="1"/>
    <col min="14610" max="14847" width="9.44140625" style="412"/>
    <col min="14848" max="14848" width="63" style="412" customWidth="1"/>
    <col min="14849" max="14849" width="12.44140625" style="412" customWidth="1"/>
    <col min="14850" max="14850" width="1.5546875" style="412" customWidth="1"/>
    <col min="14851" max="14851" width="13.44140625" style="412" bestFit="1" customWidth="1"/>
    <col min="14852" max="14852" width="0.5546875" style="412" customWidth="1"/>
    <col min="14853" max="14853" width="12.44140625" style="412" customWidth="1"/>
    <col min="14854" max="14854" width="0.5546875" style="412" customWidth="1"/>
    <col min="14855" max="14855" width="12.5546875" style="412" customWidth="1"/>
    <col min="14856" max="14856" width="0.5546875" style="412" customWidth="1"/>
    <col min="14857" max="14857" width="12.44140625" style="412" customWidth="1"/>
    <col min="14858" max="14858" width="0.5546875" style="412" customWidth="1"/>
    <col min="14859" max="14859" width="18.44140625" style="412" customWidth="1"/>
    <col min="14860" max="14861" width="0.44140625" style="412" customWidth="1"/>
    <col min="14862" max="14862" width="15.44140625" style="412" customWidth="1"/>
    <col min="14863" max="14863" width="0.5546875" style="412" customWidth="1"/>
    <col min="14864" max="14864" width="14.77734375" style="412" customWidth="1"/>
    <col min="14865" max="14865" width="1.44140625" style="412" customWidth="1"/>
    <col min="14866" max="15103" width="9.44140625" style="412"/>
    <col min="15104" max="15104" width="63" style="412" customWidth="1"/>
    <col min="15105" max="15105" width="12.44140625" style="412" customWidth="1"/>
    <col min="15106" max="15106" width="1.5546875" style="412" customWidth="1"/>
    <col min="15107" max="15107" width="13.44140625" style="412" bestFit="1" customWidth="1"/>
    <col min="15108" max="15108" width="0.5546875" style="412" customWidth="1"/>
    <col min="15109" max="15109" width="12.44140625" style="412" customWidth="1"/>
    <col min="15110" max="15110" width="0.5546875" style="412" customWidth="1"/>
    <col min="15111" max="15111" width="12.5546875" style="412" customWidth="1"/>
    <col min="15112" max="15112" width="0.5546875" style="412" customWidth="1"/>
    <col min="15113" max="15113" width="12.44140625" style="412" customWidth="1"/>
    <col min="15114" max="15114" width="0.5546875" style="412" customWidth="1"/>
    <col min="15115" max="15115" width="18.44140625" style="412" customWidth="1"/>
    <col min="15116" max="15117" width="0.44140625" style="412" customWidth="1"/>
    <col min="15118" max="15118" width="15.44140625" style="412" customWidth="1"/>
    <col min="15119" max="15119" width="0.5546875" style="412" customWidth="1"/>
    <col min="15120" max="15120" width="14.77734375" style="412" customWidth="1"/>
    <col min="15121" max="15121" width="1.44140625" style="412" customWidth="1"/>
    <col min="15122" max="15359" width="9.44140625" style="412"/>
    <col min="15360" max="15360" width="63" style="412" customWidth="1"/>
    <col min="15361" max="15361" width="12.44140625" style="412" customWidth="1"/>
    <col min="15362" max="15362" width="1.5546875" style="412" customWidth="1"/>
    <col min="15363" max="15363" width="13.44140625" style="412" bestFit="1" customWidth="1"/>
    <col min="15364" max="15364" width="0.5546875" style="412" customWidth="1"/>
    <col min="15365" max="15365" width="12.44140625" style="412" customWidth="1"/>
    <col min="15366" max="15366" width="0.5546875" style="412" customWidth="1"/>
    <col min="15367" max="15367" width="12.5546875" style="412" customWidth="1"/>
    <col min="15368" max="15368" width="0.5546875" style="412" customWidth="1"/>
    <col min="15369" max="15369" width="12.44140625" style="412" customWidth="1"/>
    <col min="15370" max="15370" width="0.5546875" style="412" customWidth="1"/>
    <col min="15371" max="15371" width="18.44140625" style="412" customWidth="1"/>
    <col min="15372" max="15373" width="0.44140625" style="412" customWidth="1"/>
    <col min="15374" max="15374" width="15.44140625" style="412" customWidth="1"/>
    <col min="15375" max="15375" width="0.5546875" style="412" customWidth="1"/>
    <col min="15376" max="15376" width="14.77734375" style="412" customWidth="1"/>
    <col min="15377" max="15377" width="1.44140625" style="412" customWidth="1"/>
    <col min="15378" max="15615" width="9.44140625" style="412"/>
    <col min="15616" max="15616" width="63" style="412" customWidth="1"/>
    <col min="15617" max="15617" width="12.44140625" style="412" customWidth="1"/>
    <col min="15618" max="15618" width="1.5546875" style="412" customWidth="1"/>
    <col min="15619" max="15619" width="13.44140625" style="412" bestFit="1" customWidth="1"/>
    <col min="15620" max="15620" width="0.5546875" style="412" customWidth="1"/>
    <col min="15621" max="15621" width="12.44140625" style="412" customWidth="1"/>
    <col min="15622" max="15622" width="0.5546875" style="412" customWidth="1"/>
    <col min="15623" max="15623" width="12.5546875" style="412" customWidth="1"/>
    <col min="15624" max="15624" width="0.5546875" style="412" customWidth="1"/>
    <col min="15625" max="15625" width="12.44140625" style="412" customWidth="1"/>
    <col min="15626" max="15626" width="0.5546875" style="412" customWidth="1"/>
    <col min="15627" max="15627" width="18.44140625" style="412" customWidth="1"/>
    <col min="15628" max="15629" width="0.44140625" style="412" customWidth="1"/>
    <col min="15630" max="15630" width="15.44140625" style="412" customWidth="1"/>
    <col min="15631" max="15631" width="0.5546875" style="412" customWidth="1"/>
    <col min="15632" max="15632" width="14.77734375" style="412" customWidth="1"/>
    <col min="15633" max="15633" width="1.44140625" style="412" customWidth="1"/>
    <col min="15634" max="15871" width="9.44140625" style="412"/>
    <col min="15872" max="15872" width="63" style="412" customWidth="1"/>
    <col min="15873" max="15873" width="12.44140625" style="412" customWidth="1"/>
    <col min="15874" max="15874" width="1.5546875" style="412" customWidth="1"/>
    <col min="15875" max="15875" width="13.44140625" style="412" bestFit="1" customWidth="1"/>
    <col min="15876" max="15876" width="0.5546875" style="412" customWidth="1"/>
    <col min="15877" max="15877" width="12.44140625" style="412" customWidth="1"/>
    <col min="15878" max="15878" width="0.5546875" style="412" customWidth="1"/>
    <col min="15879" max="15879" width="12.5546875" style="412" customWidth="1"/>
    <col min="15880" max="15880" width="0.5546875" style="412" customWidth="1"/>
    <col min="15881" max="15881" width="12.44140625" style="412" customWidth="1"/>
    <col min="15882" max="15882" width="0.5546875" style="412" customWidth="1"/>
    <col min="15883" max="15883" width="18.44140625" style="412" customWidth="1"/>
    <col min="15884" max="15885" width="0.44140625" style="412" customWidth="1"/>
    <col min="15886" max="15886" width="15.44140625" style="412" customWidth="1"/>
    <col min="15887" max="15887" width="0.5546875" style="412" customWidth="1"/>
    <col min="15888" max="15888" width="14.77734375" style="412" customWidth="1"/>
    <col min="15889" max="15889" width="1.44140625" style="412" customWidth="1"/>
    <col min="15890" max="16127" width="9.44140625" style="412"/>
    <col min="16128" max="16128" width="63" style="412" customWidth="1"/>
    <col min="16129" max="16129" width="12.44140625" style="412" customWidth="1"/>
    <col min="16130" max="16130" width="1.5546875" style="412" customWidth="1"/>
    <col min="16131" max="16131" width="13.44140625" style="412" bestFit="1" customWidth="1"/>
    <col min="16132" max="16132" width="0.5546875" style="412" customWidth="1"/>
    <col min="16133" max="16133" width="12.44140625" style="412" customWidth="1"/>
    <col min="16134" max="16134" width="0.5546875" style="412" customWidth="1"/>
    <col min="16135" max="16135" width="12.5546875" style="412" customWidth="1"/>
    <col min="16136" max="16136" width="0.5546875" style="412" customWidth="1"/>
    <col min="16137" max="16137" width="12.44140625" style="412" customWidth="1"/>
    <col min="16138" max="16138" width="0.5546875" style="412" customWidth="1"/>
    <col min="16139" max="16139" width="18.44140625" style="412" customWidth="1"/>
    <col min="16140" max="16141" width="0.44140625" style="412" customWidth="1"/>
    <col min="16142" max="16142" width="15.44140625" style="412" customWidth="1"/>
    <col min="16143" max="16143" width="0.5546875" style="412" customWidth="1"/>
    <col min="16144" max="16144" width="14.77734375" style="412" customWidth="1"/>
    <col min="16145" max="16145" width="1.44140625" style="412" customWidth="1"/>
    <col min="16146" max="16384" width="9.44140625" style="412"/>
  </cols>
  <sheetData>
    <row r="1" spans="1:16" ht="25.35" customHeight="1">
      <c r="A1" s="536" t="s">
        <v>0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</row>
    <row r="2" spans="1:16" ht="25.35" customHeight="1">
      <c r="A2" s="536" t="s">
        <v>914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</row>
    <row r="3" spans="1:16" ht="25.35" customHeight="1">
      <c r="A3" s="537" t="s">
        <v>83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</row>
    <row r="4" spans="1:16" ht="25.35" customHeight="1">
      <c r="A4" s="543" t="s">
        <v>63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</row>
    <row r="5" spans="1:16" ht="9" customHeight="1">
      <c r="A5" s="413"/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</row>
    <row r="6" spans="1:16" s="414" customFormat="1" ht="24" customHeight="1">
      <c r="B6" s="415"/>
      <c r="C6" s="416"/>
      <c r="D6" s="549" t="s">
        <v>5</v>
      </c>
      <c r="E6" s="549"/>
      <c r="F6" s="549"/>
      <c r="G6" s="549"/>
      <c r="H6" s="549"/>
      <c r="I6" s="549"/>
      <c r="J6" s="549"/>
      <c r="K6" s="549"/>
      <c r="L6" s="549"/>
      <c r="M6" s="549"/>
      <c r="N6" s="549"/>
      <c r="O6" s="549"/>
      <c r="P6" s="549"/>
    </row>
    <row r="7" spans="1:16" s="414" customFormat="1" ht="24" customHeight="1">
      <c r="B7" s="416"/>
      <c r="C7" s="416"/>
      <c r="D7" s="415" t="s">
        <v>121</v>
      </c>
      <c r="E7" s="416"/>
      <c r="F7" s="415" t="s">
        <v>122</v>
      </c>
      <c r="G7" s="416"/>
      <c r="H7" s="549" t="s">
        <v>73</v>
      </c>
      <c r="I7" s="549"/>
      <c r="J7" s="549"/>
      <c r="K7" s="416"/>
      <c r="L7" s="548" t="s">
        <v>77</v>
      </c>
      <c r="M7" s="548"/>
      <c r="N7" s="548"/>
      <c r="O7" s="417"/>
      <c r="P7" s="418" t="s">
        <v>125</v>
      </c>
    </row>
    <row r="8" spans="1:16" s="414" customFormat="1" ht="24" customHeight="1">
      <c r="B8" s="416"/>
      <c r="C8" s="416"/>
      <c r="D8" s="415" t="s">
        <v>126</v>
      </c>
      <c r="E8" s="416"/>
      <c r="F8" s="415" t="s">
        <v>127</v>
      </c>
      <c r="G8" s="416"/>
      <c r="H8" s="419" t="s">
        <v>128</v>
      </c>
      <c r="I8" s="420"/>
      <c r="J8" s="421" t="s">
        <v>76</v>
      </c>
      <c r="K8" s="416"/>
      <c r="L8" s="502" t="s">
        <v>129</v>
      </c>
      <c r="N8" s="418" t="s">
        <v>130</v>
      </c>
      <c r="O8" s="416"/>
      <c r="P8" s="418" t="s">
        <v>151</v>
      </c>
    </row>
    <row r="9" spans="1:16" s="414" customFormat="1" ht="24" customHeight="1">
      <c r="B9" s="416"/>
      <c r="C9" s="416"/>
      <c r="G9" s="416"/>
      <c r="H9" s="422" t="s">
        <v>133</v>
      </c>
      <c r="K9" s="416"/>
      <c r="L9" s="418" t="s">
        <v>135</v>
      </c>
      <c r="M9" s="423"/>
      <c r="N9" s="418" t="s">
        <v>137</v>
      </c>
      <c r="O9" s="416"/>
      <c r="P9" s="418" t="s">
        <v>152</v>
      </c>
    </row>
    <row r="10" spans="1:16" s="414" customFormat="1" ht="24" customHeight="1">
      <c r="B10" s="416"/>
      <c r="C10" s="416"/>
      <c r="D10" s="416"/>
      <c r="E10" s="416"/>
      <c r="F10" s="416"/>
      <c r="G10" s="416"/>
      <c r="H10" s="422" t="s">
        <v>139</v>
      </c>
      <c r="I10" s="424"/>
      <c r="J10" s="416"/>
      <c r="K10" s="416"/>
      <c r="L10" s="418" t="s">
        <v>141</v>
      </c>
      <c r="M10" s="423"/>
      <c r="N10" s="416"/>
      <c r="O10" s="416"/>
      <c r="P10" s="416"/>
    </row>
    <row r="11" spans="1:16" s="415" customFormat="1" ht="24" customHeight="1">
      <c r="B11" s="416"/>
      <c r="C11" s="416"/>
      <c r="D11" s="416"/>
      <c r="E11" s="416"/>
      <c r="F11" s="425"/>
      <c r="G11" s="416"/>
      <c r="I11" s="424"/>
      <c r="J11" s="426"/>
      <c r="K11" s="416"/>
      <c r="L11" s="418" t="s">
        <v>144</v>
      </c>
      <c r="M11" s="423"/>
      <c r="N11" s="416"/>
      <c r="O11" s="416"/>
      <c r="P11" s="416"/>
    </row>
    <row r="12" spans="1:16" s="415" customFormat="1" ht="24" customHeight="1">
      <c r="B12" s="416"/>
      <c r="C12" s="416"/>
      <c r="D12" s="416"/>
      <c r="E12" s="416"/>
      <c r="F12" s="425"/>
      <c r="G12" s="416"/>
      <c r="I12" s="424"/>
      <c r="J12" s="426"/>
      <c r="K12" s="416"/>
      <c r="L12" s="418"/>
      <c r="M12" s="423"/>
      <c r="N12" s="416"/>
      <c r="O12" s="416"/>
      <c r="P12" s="416"/>
    </row>
    <row r="13" spans="1:16" s="429" customFormat="1" ht="24" customHeight="1">
      <c r="A13" s="414" t="s">
        <v>891</v>
      </c>
      <c r="B13" s="427"/>
      <c r="C13" s="416"/>
      <c r="D13" s="20">
        <v>1066595865</v>
      </c>
      <c r="E13" s="20"/>
      <c r="F13" s="20">
        <v>98130021</v>
      </c>
      <c r="G13" s="20">
        <v>0</v>
      </c>
      <c r="H13" s="20">
        <v>55443961</v>
      </c>
      <c r="I13" s="20"/>
      <c r="J13" s="20">
        <v>285108419</v>
      </c>
      <c r="K13" s="20"/>
      <c r="L13" s="20">
        <v>77163917</v>
      </c>
      <c r="M13" s="20"/>
      <c r="N13" s="20">
        <v>77163917</v>
      </c>
      <c r="O13" s="428"/>
      <c r="P13" s="428">
        <f>SUM(D13:J13,N13)</f>
        <v>1582442183</v>
      </c>
    </row>
    <row r="14" spans="1:16" s="429" customFormat="1" ht="24" customHeight="1">
      <c r="A14" s="430" t="s">
        <v>105</v>
      </c>
      <c r="B14" s="431"/>
      <c r="C14" s="416"/>
      <c r="D14" s="432">
        <v>0</v>
      </c>
      <c r="E14" s="433"/>
      <c r="F14" s="432">
        <v>0</v>
      </c>
      <c r="G14" s="433"/>
      <c r="H14" s="432">
        <v>0</v>
      </c>
      <c r="I14" s="428"/>
      <c r="J14" s="434">
        <v>-32006992</v>
      </c>
      <c r="K14" s="428"/>
      <c r="L14" s="432">
        <v>0</v>
      </c>
      <c r="M14" s="433"/>
      <c r="N14" s="432">
        <v>0</v>
      </c>
      <c r="O14" s="428"/>
      <c r="P14" s="434">
        <f>SUM(D14:J14,N14)</f>
        <v>-32006992</v>
      </c>
    </row>
    <row r="15" spans="1:16" s="429" customFormat="1" ht="24" customHeight="1">
      <c r="A15" s="430" t="s">
        <v>148</v>
      </c>
      <c r="B15" s="431"/>
      <c r="C15" s="416"/>
      <c r="D15" s="435">
        <v>0</v>
      </c>
      <c r="E15" s="433"/>
      <c r="F15" s="435">
        <v>0</v>
      </c>
      <c r="G15" s="433"/>
      <c r="H15" s="435">
        <v>0</v>
      </c>
      <c r="I15" s="428"/>
      <c r="J15" s="436">
        <v>-672079</v>
      </c>
      <c r="K15" s="428"/>
      <c r="L15" s="436">
        <v>-6701958</v>
      </c>
      <c r="M15" s="428"/>
      <c r="N15" s="436">
        <v>-6701958</v>
      </c>
      <c r="O15" s="428"/>
      <c r="P15" s="436">
        <f>SUM(D15:J15,N15)</f>
        <v>-7374037</v>
      </c>
    </row>
    <row r="16" spans="1:16" s="429" customFormat="1" ht="24" customHeight="1">
      <c r="A16" s="430" t="s">
        <v>149</v>
      </c>
      <c r="B16" s="431"/>
      <c r="C16" s="416"/>
      <c r="D16" s="437">
        <v>0</v>
      </c>
      <c r="E16" s="433"/>
      <c r="F16" s="437">
        <v>0</v>
      </c>
      <c r="G16" s="433"/>
      <c r="H16" s="437">
        <v>0</v>
      </c>
      <c r="I16" s="428"/>
      <c r="J16" s="437">
        <f>SUM(J14:J15)</f>
        <v>-32679071</v>
      </c>
      <c r="K16" s="428"/>
      <c r="L16" s="437">
        <f>SUM(L14:L15)</f>
        <v>-6701958</v>
      </c>
      <c r="M16" s="428"/>
      <c r="N16" s="437">
        <f>SUM(N14:N15)</f>
        <v>-6701958</v>
      </c>
      <c r="O16" s="428"/>
      <c r="P16" s="437">
        <f>SUM(P14:P15)</f>
        <v>-39381029</v>
      </c>
    </row>
    <row r="17" spans="1:19" s="429" customFormat="1" ht="24" customHeight="1" thickBot="1">
      <c r="A17" s="414" t="s">
        <v>147</v>
      </c>
      <c r="B17" s="431"/>
      <c r="C17" s="431"/>
      <c r="D17" s="438">
        <f>D13+D16</f>
        <v>1066595865</v>
      </c>
      <c r="E17" s="428"/>
      <c r="F17" s="438">
        <f>F13+F16</f>
        <v>98130021</v>
      </c>
      <c r="G17" s="428"/>
      <c r="H17" s="438">
        <f>H13+H16</f>
        <v>55443961</v>
      </c>
      <c r="I17" s="428"/>
      <c r="J17" s="438">
        <f>J13+J16</f>
        <v>252429348</v>
      </c>
      <c r="K17" s="428"/>
      <c r="L17" s="438">
        <f>L13+L16</f>
        <v>70461959</v>
      </c>
      <c r="M17" s="428"/>
      <c r="N17" s="438">
        <f>N13+N16</f>
        <v>70461959</v>
      </c>
      <c r="O17" s="428"/>
      <c r="P17" s="438">
        <f>P13+P16</f>
        <v>1543061154</v>
      </c>
    </row>
    <row r="18" spans="1:19" s="429" customFormat="1" ht="24" customHeight="1" thickTop="1">
      <c r="A18" s="414"/>
      <c r="B18" s="431"/>
      <c r="C18" s="431"/>
      <c r="D18" s="428"/>
      <c r="E18" s="428"/>
      <c r="F18" s="428"/>
      <c r="G18" s="428"/>
      <c r="H18" s="428"/>
      <c r="I18" s="428"/>
      <c r="J18" s="428"/>
      <c r="K18" s="428"/>
      <c r="L18" s="439"/>
      <c r="M18" s="433"/>
      <c r="N18" s="439"/>
      <c r="O18" s="428"/>
      <c r="P18" s="428"/>
    </row>
    <row r="19" spans="1:19" s="429" customFormat="1" ht="24" customHeight="1">
      <c r="A19" s="414" t="s">
        <v>892</v>
      </c>
      <c r="B19" s="431"/>
      <c r="C19" s="431"/>
      <c r="D19" s="20">
        <v>1066595865</v>
      </c>
      <c r="E19" s="20"/>
      <c r="F19" s="20">
        <v>98130021</v>
      </c>
      <c r="G19" s="20"/>
      <c r="H19" s="20">
        <v>55443961</v>
      </c>
      <c r="I19" s="20"/>
      <c r="J19" s="20">
        <v>252429348</v>
      </c>
      <c r="K19" s="20"/>
      <c r="L19" s="20">
        <v>70461959</v>
      </c>
      <c r="M19" s="20"/>
      <c r="N19" s="20">
        <v>70461959</v>
      </c>
      <c r="O19" s="20"/>
      <c r="P19" s="21">
        <v>1543061154</v>
      </c>
    </row>
    <row r="20" spans="1:19" s="429" customFormat="1" ht="24" customHeight="1">
      <c r="A20" s="430" t="s">
        <v>105</v>
      </c>
      <c r="B20" s="427"/>
      <c r="C20" s="427"/>
      <c r="D20" s="432">
        <v>0</v>
      </c>
      <c r="E20" s="433"/>
      <c r="F20" s="432">
        <v>0</v>
      </c>
      <c r="G20" s="433"/>
      <c r="H20" s="432">
        <v>0</v>
      </c>
      <c r="I20" s="428"/>
      <c r="J20" s="434">
        <v>-98080150</v>
      </c>
      <c r="K20" s="428"/>
      <c r="L20" s="432">
        <v>0</v>
      </c>
      <c r="M20" s="433"/>
      <c r="N20" s="432">
        <f>SUM(L20)</f>
        <v>0</v>
      </c>
      <c r="O20" s="428"/>
      <c r="P20" s="22">
        <f>SUM(N20+SUM(D20:J20))</f>
        <v>-98080150</v>
      </c>
    </row>
    <row r="21" spans="1:19" s="429" customFormat="1" ht="24" customHeight="1">
      <c r="A21" s="430" t="s">
        <v>148</v>
      </c>
      <c r="B21" s="431"/>
      <c r="C21" s="431"/>
      <c r="D21" s="435">
        <v>0</v>
      </c>
      <c r="E21" s="433"/>
      <c r="F21" s="435">
        <v>0</v>
      </c>
      <c r="G21" s="433"/>
      <c r="H21" s="435">
        <v>0</v>
      </c>
      <c r="I21" s="428"/>
      <c r="J21" s="436">
        <v>-2604444</v>
      </c>
      <c r="K21" s="428"/>
      <c r="L21" s="436">
        <f>+PL!H38</f>
        <v>-12311008</v>
      </c>
      <c r="M21" s="428"/>
      <c r="N21" s="436">
        <f>SUM(L21)</f>
        <v>-12311008</v>
      </c>
      <c r="O21" s="428"/>
      <c r="P21" s="23">
        <f>SUM(N21+SUM(D21:J21))</f>
        <v>-14915452</v>
      </c>
      <c r="S21" s="440"/>
    </row>
    <row r="22" spans="1:19" s="429" customFormat="1" ht="24" customHeight="1">
      <c r="A22" s="430" t="s">
        <v>149</v>
      </c>
      <c r="B22" s="431"/>
      <c r="C22" s="431"/>
      <c r="D22" s="437">
        <f>SUM(D20:D21)</f>
        <v>0</v>
      </c>
      <c r="E22" s="433"/>
      <c r="F22" s="437">
        <f>SUM(F20:F21)</f>
        <v>0</v>
      </c>
      <c r="G22" s="433"/>
      <c r="H22" s="437">
        <f>SUM(H20:H21)</f>
        <v>0</v>
      </c>
      <c r="I22" s="428"/>
      <c r="J22" s="437">
        <f>SUM(J20:J21)</f>
        <v>-100684594</v>
      </c>
      <c r="K22" s="428"/>
      <c r="L22" s="437">
        <f>SUM(L20:L21)</f>
        <v>-12311008</v>
      </c>
      <c r="M22" s="428"/>
      <c r="N22" s="437">
        <f>SUM(N20:N21)</f>
        <v>-12311008</v>
      </c>
      <c r="O22" s="428"/>
      <c r="P22" s="437">
        <f>SUM(P20:P21)</f>
        <v>-112995602</v>
      </c>
    </row>
    <row r="23" spans="1:19" s="430" customFormat="1" ht="24" customHeight="1" thickBot="1">
      <c r="A23" s="414" t="s">
        <v>150</v>
      </c>
      <c r="B23" s="431"/>
      <c r="C23" s="431"/>
      <c r="D23" s="438">
        <f>SUM(D22,D19)</f>
        <v>1066595865</v>
      </c>
      <c r="E23" s="428"/>
      <c r="F23" s="438">
        <f>SUM(F22,F19)</f>
        <v>98130021</v>
      </c>
      <c r="G23" s="428"/>
      <c r="H23" s="438">
        <f>SUM(H22,H19)</f>
        <v>55443961</v>
      </c>
      <c r="I23" s="428"/>
      <c r="J23" s="438">
        <f>SUM(J22,J19)</f>
        <v>151744754</v>
      </c>
      <c r="K23" s="428"/>
      <c r="L23" s="438">
        <f>SUM(L22,L19)</f>
        <v>58150951</v>
      </c>
      <c r="M23" s="428"/>
      <c r="N23" s="438">
        <f>SUM(N22,N19)</f>
        <v>58150951</v>
      </c>
      <c r="O23" s="428"/>
      <c r="P23" s="438">
        <f>SUM(P22,P19)</f>
        <v>1430065552</v>
      </c>
    </row>
    <row r="24" spans="1:19" s="430" customFormat="1" ht="24" customHeight="1" thickTop="1">
      <c r="A24" s="414"/>
      <c r="B24" s="431"/>
      <c r="C24" s="431"/>
      <c r="D24" s="428"/>
      <c r="E24" s="428"/>
      <c r="F24" s="428"/>
      <c r="G24" s="428"/>
      <c r="H24" s="428"/>
      <c r="I24" s="428"/>
      <c r="J24" s="428"/>
      <c r="K24" s="428"/>
      <c r="L24" s="428"/>
      <c r="M24" s="428"/>
      <c r="N24" s="428"/>
      <c r="O24" s="428"/>
      <c r="P24" s="428"/>
    </row>
    <row r="25" spans="1:19" s="430" customFormat="1" ht="24" customHeight="1">
      <c r="A25" s="414"/>
      <c r="B25" s="431"/>
      <c r="C25" s="431"/>
      <c r="D25" s="428"/>
      <c r="E25" s="428"/>
      <c r="F25" s="428"/>
      <c r="G25" s="428"/>
      <c r="H25" s="428"/>
      <c r="I25" s="428"/>
      <c r="J25" s="428"/>
      <c r="K25" s="428"/>
      <c r="L25" s="428"/>
      <c r="M25" s="428"/>
      <c r="N25" s="428"/>
      <c r="O25" s="428"/>
      <c r="P25" s="428"/>
    </row>
    <row r="26" spans="1:19" s="430" customFormat="1" ht="24" customHeight="1">
      <c r="A26" s="414"/>
      <c r="B26" s="431"/>
      <c r="C26" s="431"/>
      <c r="D26" s="428"/>
      <c r="E26" s="428"/>
      <c r="F26" s="428"/>
      <c r="G26" s="428"/>
      <c r="H26" s="428"/>
      <c r="I26" s="428"/>
      <c r="J26" s="428"/>
      <c r="K26" s="428"/>
      <c r="L26" s="428"/>
      <c r="M26" s="428"/>
      <c r="N26" s="428"/>
      <c r="O26" s="428"/>
      <c r="P26" s="428"/>
    </row>
    <row r="27" spans="1:19" s="443" customFormat="1" ht="24" customHeight="1">
      <c r="A27" s="412" t="s">
        <v>31</v>
      </c>
      <c r="B27" s="441"/>
      <c r="C27" s="441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</row>
  </sheetData>
  <mergeCells count="7">
    <mergeCell ref="L7:N7"/>
    <mergeCell ref="H7:J7"/>
    <mergeCell ref="A1:P1"/>
    <mergeCell ref="A2:P2"/>
    <mergeCell ref="A3:P3"/>
    <mergeCell ref="A4:P4"/>
    <mergeCell ref="D6:P6"/>
  </mergeCells>
  <pageMargins left="0.8" right="0.4" top="1" bottom="0.5" header="0.6" footer="0.3"/>
  <pageSetup paperSize="9" scale="65" fitToWidth="0" fitToHeight="0" orientation="landscape" r:id="rId1"/>
  <ignoredErrors>
    <ignoredError sqref="J16:K16 D22 F22:K22 L16:O16 L22:N22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M133"/>
  <sheetViews>
    <sheetView topLeftCell="A42" zoomScale="70" zoomScaleNormal="70" zoomScaleSheetLayoutView="92" workbookViewId="0">
      <selection activeCell="L51" sqref="L51"/>
    </sheetView>
  </sheetViews>
  <sheetFormatPr defaultColWidth="12.5546875" defaultRowHeight="22.05" customHeight="1"/>
  <cols>
    <col min="1" max="1" width="67.77734375" style="375" customWidth="1"/>
    <col min="2" max="2" width="8" style="375" customWidth="1"/>
    <col min="3" max="3" width="14.44140625" style="3" customWidth="1"/>
    <col min="4" max="4" width="1" style="375" customWidth="1"/>
    <col min="5" max="5" width="14.44140625" style="375" customWidth="1"/>
    <col min="6" max="6" width="1" style="375" customWidth="1"/>
    <col min="7" max="7" width="14.44140625" style="375" customWidth="1"/>
    <col min="8" max="8" width="1" style="375" customWidth="1"/>
    <col min="9" max="9" width="14.44140625" style="375" customWidth="1"/>
    <col min="10" max="10" width="1.44140625" style="375" customWidth="1"/>
    <col min="11" max="14" width="12.5546875" style="375"/>
    <col min="15" max="15" width="13.5546875" style="375" bestFit="1" customWidth="1"/>
    <col min="16" max="247" width="12.5546875" style="375"/>
    <col min="248" max="248" width="56" style="375" customWidth="1"/>
    <col min="249" max="249" width="8.5546875" style="375" customWidth="1"/>
    <col min="250" max="250" width="14.5546875" style="375" bestFit="1" customWidth="1"/>
    <col min="251" max="251" width="1" style="375" customWidth="1"/>
    <col min="252" max="252" width="14.44140625" style="375" customWidth="1"/>
    <col min="253" max="253" width="1" style="375" customWidth="1"/>
    <col min="254" max="254" width="13.44140625" style="375" bestFit="1" customWidth="1"/>
    <col min="255" max="255" width="1" style="375" customWidth="1"/>
    <col min="256" max="256" width="14.44140625" style="375" customWidth="1"/>
    <col min="257" max="257" width="1.44140625" style="375" customWidth="1"/>
    <col min="258" max="503" width="12.5546875" style="375"/>
    <col min="504" max="504" width="56" style="375" customWidth="1"/>
    <col min="505" max="505" width="8.5546875" style="375" customWidth="1"/>
    <col min="506" max="506" width="14.5546875" style="375" bestFit="1" customWidth="1"/>
    <col min="507" max="507" width="1" style="375" customWidth="1"/>
    <col min="508" max="508" width="14.44140625" style="375" customWidth="1"/>
    <col min="509" max="509" width="1" style="375" customWidth="1"/>
    <col min="510" max="510" width="13.44140625" style="375" bestFit="1" customWidth="1"/>
    <col min="511" max="511" width="1" style="375" customWidth="1"/>
    <col min="512" max="512" width="14.44140625" style="375" customWidth="1"/>
    <col min="513" max="513" width="1.44140625" style="375" customWidth="1"/>
    <col min="514" max="759" width="12.5546875" style="375"/>
    <col min="760" max="760" width="56" style="375" customWidth="1"/>
    <col min="761" max="761" width="8.5546875" style="375" customWidth="1"/>
    <col min="762" max="762" width="14.5546875" style="375" bestFit="1" customWidth="1"/>
    <col min="763" max="763" width="1" style="375" customWidth="1"/>
    <col min="764" max="764" width="14.44140625" style="375" customWidth="1"/>
    <col min="765" max="765" width="1" style="375" customWidth="1"/>
    <col min="766" max="766" width="13.44140625" style="375" bestFit="1" customWidth="1"/>
    <col min="767" max="767" width="1" style="375" customWidth="1"/>
    <col min="768" max="768" width="14.44140625" style="375" customWidth="1"/>
    <col min="769" max="769" width="1.44140625" style="375" customWidth="1"/>
    <col min="770" max="1015" width="12.5546875" style="375"/>
    <col min="1016" max="1016" width="56" style="375" customWidth="1"/>
    <col min="1017" max="1017" width="8.5546875" style="375" customWidth="1"/>
    <col min="1018" max="1018" width="14.5546875" style="375" bestFit="1" customWidth="1"/>
    <col min="1019" max="1019" width="1" style="375" customWidth="1"/>
    <col min="1020" max="1020" width="14.44140625" style="375" customWidth="1"/>
    <col min="1021" max="1021" width="1" style="375" customWidth="1"/>
    <col min="1022" max="1022" width="13.44140625" style="375" bestFit="1" customWidth="1"/>
    <col min="1023" max="1023" width="1" style="375" customWidth="1"/>
    <col min="1024" max="1024" width="14.44140625" style="375" customWidth="1"/>
    <col min="1025" max="1025" width="1.44140625" style="375" customWidth="1"/>
    <col min="1026" max="1271" width="12.5546875" style="375"/>
    <col min="1272" max="1272" width="56" style="375" customWidth="1"/>
    <col min="1273" max="1273" width="8.5546875" style="375" customWidth="1"/>
    <col min="1274" max="1274" width="14.5546875" style="375" bestFit="1" customWidth="1"/>
    <col min="1275" max="1275" width="1" style="375" customWidth="1"/>
    <col min="1276" max="1276" width="14.44140625" style="375" customWidth="1"/>
    <col min="1277" max="1277" width="1" style="375" customWidth="1"/>
    <col min="1278" max="1278" width="13.44140625" style="375" bestFit="1" customWidth="1"/>
    <col min="1279" max="1279" width="1" style="375" customWidth="1"/>
    <col min="1280" max="1280" width="14.44140625" style="375" customWidth="1"/>
    <col min="1281" max="1281" width="1.44140625" style="375" customWidth="1"/>
    <col min="1282" max="1527" width="12.5546875" style="375"/>
    <col min="1528" max="1528" width="56" style="375" customWidth="1"/>
    <col min="1529" max="1529" width="8.5546875" style="375" customWidth="1"/>
    <col min="1530" max="1530" width="14.5546875" style="375" bestFit="1" customWidth="1"/>
    <col min="1531" max="1531" width="1" style="375" customWidth="1"/>
    <col min="1532" max="1532" width="14.44140625" style="375" customWidth="1"/>
    <col min="1533" max="1533" width="1" style="375" customWidth="1"/>
    <col min="1534" max="1534" width="13.44140625" style="375" bestFit="1" customWidth="1"/>
    <col min="1535" max="1535" width="1" style="375" customWidth="1"/>
    <col min="1536" max="1536" width="14.44140625" style="375" customWidth="1"/>
    <col min="1537" max="1537" width="1.44140625" style="375" customWidth="1"/>
    <col min="1538" max="1783" width="12.5546875" style="375"/>
    <col min="1784" max="1784" width="56" style="375" customWidth="1"/>
    <col min="1785" max="1785" width="8.5546875" style="375" customWidth="1"/>
    <col min="1786" max="1786" width="14.5546875" style="375" bestFit="1" customWidth="1"/>
    <col min="1787" max="1787" width="1" style="375" customWidth="1"/>
    <col min="1788" max="1788" width="14.44140625" style="375" customWidth="1"/>
    <col min="1789" max="1789" width="1" style="375" customWidth="1"/>
    <col min="1790" max="1790" width="13.44140625" style="375" bestFit="1" customWidth="1"/>
    <col min="1791" max="1791" width="1" style="375" customWidth="1"/>
    <col min="1792" max="1792" width="14.44140625" style="375" customWidth="1"/>
    <col min="1793" max="1793" width="1.44140625" style="375" customWidth="1"/>
    <col min="1794" max="2039" width="12.5546875" style="375"/>
    <col min="2040" max="2040" width="56" style="375" customWidth="1"/>
    <col min="2041" max="2041" width="8.5546875" style="375" customWidth="1"/>
    <col min="2042" max="2042" width="14.5546875" style="375" bestFit="1" customWidth="1"/>
    <col min="2043" max="2043" width="1" style="375" customWidth="1"/>
    <col min="2044" max="2044" width="14.44140625" style="375" customWidth="1"/>
    <col min="2045" max="2045" width="1" style="375" customWidth="1"/>
    <col min="2046" max="2046" width="13.44140625" style="375" bestFit="1" customWidth="1"/>
    <col min="2047" max="2047" width="1" style="375" customWidth="1"/>
    <col min="2048" max="2048" width="14.44140625" style="375" customWidth="1"/>
    <col min="2049" max="2049" width="1.44140625" style="375" customWidth="1"/>
    <col min="2050" max="2295" width="12.5546875" style="375"/>
    <col min="2296" max="2296" width="56" style="375" customWidth="1"/>
    <col min="2297" max="2297" width="8.5546875" style="375" customWidth="1"/>
    <col min="2298" max="2298" width="14.5546875" style="375" bestFit="1" customWidth="1"/>
    <col min="2299" max="2299" width="1" style="375" customWidth="1"/>
    <col min="2300" max="2300" width="14.44140625" style="375" customWidth="1"/>
    <col min="2301" max="2301" width="1" style="375" customWidth="1"/>
    <col min="2302" max="2302" width="13.44140625" style="375" bestFit="1" customWidth="1"/>
    <col min="2303" max="2303" width="1" style="375" customWidth="1"/>
    <col min="2304" max="2304" width="14.44140625" style="375" customWidth="1"/>
    <col min="2305" max="2305" width="1.44140625" style="375" customWidth="1"/>
    <col min="2306" max="2551" width="12.5546875" style="375"/>
    <col min="2552" max="2552" width="56" style="375" customWidth="1"/>
    <col min="2553" max="2553" width="8.5546875" style="375" customWidth="1"/>
    <col min="2554" max="2554" width="14.5546875" style="375" bestFit="1" customWidth="1"/>
    <col min="2555" max="2555" width="1" style="375" customWidth="1"/>
    <col min="2556" max="2556" width="14.44140625" style="375" customWidth="1"/>
    <col min="2557" max="2557" width="1" style="375" customWidth="1"/>
    <col min="2558" max="2558" width="13.44140625" style="375" bestFit="1" customWidth="1"/>
    <col min="2559" max="2559" width="1" style="375" customWidth="1"/>
    <col min="2560" max="2560" width="14.44140625" style="375" customWidth="1"/>
    <col min="2561" max="2561" width="1.44140625" style="375" customWidth="1"/>
    <col min="2562" max="2807" width="12.5546875" style="375"/>
    <col min="2808" max="2808" width="56" style="375" customWidth="1"/>
    <col min="2809" max="2809" width="8.5546875" style="375" customWidth="1"/>
    <col min="2810" max="2810" width="14.5546875" style="375" bestFit="1" customWidth="1"/>
    <col min="2811" max="2811" width="1" style="375" customWidth="1"/>
    <col min="2812" max="2812" width="14.44140625" style="375" customWidth="1"/>
    <col min="2813" max="2813" width="1" style="375" customWidth="1"/>
    <col min="2814" max="2814" width="13.44140625" style="375" bestFit="1" customWidth="1"/>
    <col min="2815" max="2815" width="1" style="375" customWidth="1"/>
    <col min="2816" max="2816" width="14.44140625" style="375" customWidth="1"/>
    <col min="2817" max="2817" width="1.44140625" style="375" customWidth="1"/>
    <col min="2818" max="3063" width="12.5546875" style="375"/>
    <col min="3064" max="3064" width="56" style="375" customWidth="1"/>
    <col min="3065" max="3065" width="8.5546875" style="375" customWidth="1"/>
    <col min="3066" max="3066" width="14.5546875" style="375" bestFit="1" customWidth="1"/>
    <col min="3067" max="3067" width="1" style="375" customWidth="1"/>
    <col min="3068" max="3068" width="14.44140625" style="375" customWidth="1"/>
    <col min="3069" max="3069" width="1" style="375" customWidth="1"/>
    <col min="3070" max="3070" width="13.44140625" style="375" bestFit="1" customWidth="1"/>
    <col min="3071" max="3071" width="1" style="375" customWidth="1"/>
    <col min="3072" max="3072" width="14.44140625" style="375" customWidth="1"/>
    <col min="3073" max="3073" width="1.44140625" style="375" customWidth="1"/>
    <col min="3074" max="3319" width="12.5546875" style="375"/>
    <col min="3320" max="3320" width="56" style="375" customWidth="1"/>
    <col min="3321" max="3321" width="8.5546875" style="375" customWidth="1"/>
    <col min="3322" max="3322" width="14.5546875" style="375" bestFit="1" customWidth="1"/>
    <col min="3323" max="3323" width="1" style="375" customWidth="1"/>
    <col min="3324" max="3324" width="14.44140625" style="375" customWidth="1"/>
    <col min="3325" max="3325" width="1" style="375" customWidth="1"/>
    <col min="3326" max="3326" width="13.44140625" style="375" bestFit="1" customWidth="1"/>
    <col min="3327" max="3327" width="1" style="375" customWidth="1"/>
    <col min="3328" max="3328" width="14.44140625" style="375" customWidth="1"/>
    <col min="3329" max="3329" width="1.44140625" style="375" customWidth="1"/>
    <col min="3330" max="3575" width="12.5546875" style="375"/>
    <col min="3576" max="3576" width="56" style="375" customWidth="1"/>
    <col min="3577" max="3577" width="8.5546875" style="375" customWidth="1"/>
    <col min="3578" max="3578" width="14.5546875" style="375" bestFit="1" customWidth="1"/>
    <col min="3579" max="3579" width="1" style="375" customWidth="1"/>
    <col min="3580" max="3580" width="14.44140625" style="375" customWidth="1"/>
    <col min="3581" max="3581" width="1" style="375" customWidth="1"/>
    <col min="3582" max="3582" width="13.44140625" style="375" bestFit="1" customWidth="1"/>
    <col min="3583" max="3583" width="1" style="375" customWidth="1"/>
    <col min="3584" max="3584" width="14.44140625" style="375" customWidth="1"/>
    <col min="3585" max="3585" width="1.44140625" style="375" customWidth="1"/>
    <col min="3586" max="3831" width="12.5546875" style="375"/>
    <col min="3832" max="3832" width="56" style="375" customWidth="1"/>
    <col min="3833" max="3833" width="8.5546875" style="375" customWidth="1"/>
    <col min="3834" max="3834" width="14.5546875" style="375" bestFit="1" customWidth="1"/>
    <col min="3835" max="3835" width="1" style="375" customWidth="1"/>
    <col min="3836" max="3836" width="14.44140625" style="375" customWidth="1"/>
    <col min="3837" max="3837" width="1" style="375" customWidth="1"/>
    <col min="3838" max="3838" width="13.44140625" style="375" bestFit="1" customWidth="1"/>
    <col min="3839" max="3839" width="1" style="375" customWidth="1"/>
    <col min="3840" max="3840" width="14.44140625" style="375" customWidth="1"/>
    <col min="3841" max="3841" width="1.44140625" style="375" customWidth="1"/>
    <col min="3842" max="4087" width="12.5546875" style="375"/>
    <col min="4088" max="4088" width="56" style="375" customWidth="1"/>
    <col min="4089" max="4089" width="8.5546875" style="375" customWidth="1"/>
    <col min="4090" max="4090" width="14.5546875" style="375" bestFit="1" customWidth="1"/>
    <col min="4091" max="4091" width="1" style="375" customWidth="1"/>
    <col min="4092" max="4092" width="14.44140625" style="375" customWidth="1"/>
    <col min="4093" max="4093" width="1" style="375" customWidth="1"/>
    <col min="4094" max="4094" width="13.44140625" style="375" bestFit="1" customWidth="1"/>
    <col min="4095" max="4095" width="1" style="375" customWidth="1"/>
    <col min="4096" max="4096" width="14.44140625" style="375" customWidth="1"/>
    <col min="4097" max="4097" width="1.44140625" style="375" customWidth="1"/>
    <col min="4098" max="4343" width="12.5546875" style="375"/>
    <col min="4344" max="4344" width="56" style="375" customWidth="1"/>
    <col min="4345" max="4345" width="8.5546875" style="375" customWidth="1"/>
    <col min="4346" max="4346" width="14.5546875" style="375" bestFit="1" customWidth="1"/>
    <col min="4347" max="4347" width="1" style="375" customWidth="1"/>
    <col min="4348" max="4348" width="14.44140625" style="375" customWidth="1"/>
    <col min="4349" max="4349" width="1" style="375" customWidth="1"/>
    <col min="4350" max="4350" width="13.44140625" style="375" bestFit="1" customWidth="1"/>
    <col min="4351" max="4351" width="1" style="375" customWidth="1"/>
    <col min="4352" max="4352" width="14.44140625" style="375" customWidth="1"/>
    <col min="4353" max="4353" width="1.44140625" style="375" customWidth="1"/>
    <col min="4354" max="4599" width="12.5546875" style="375"/>
    <col min="4600" max="4600" width="56" style="375" customWidth="1"/>
    <col min="4601" max="4601" width="8.5546875" style="375" customWidth="1"/>
    <col min="4602" max="4602" width="14.5546875" style="375" bestFit="1" customWidth="1"/>
    <col min="4603" max="4603" width="1" style="375" customWidth="1"/>
    <col min="4604" max="4604" width="14.44140625" style="375" customWidth="1"/>
    <col min="4605" max="4605" width="1" style="375" customWidth="1"/>
    <col min="4606" max="4606" width="13.44140625" style="375" bestFit="1" customWidth="1"/>
    <col min="4607" max="4607" width="1" style="375" customWidth="1"/>
    <col min="4608" max="4608" width="14.44140625" style="375" customWidth="1"/>
    <col min="4609" max="4609" width="1.44140625" style="375" customWidth="1"/>
    <col min="4610" max="4855" width="12.5546875" style="375"/>
    <col min="4856" max="4856" width="56" style="375" customWidth="1"/>
    <col min="4857" max="4857" width="8.5546875" style="375" customWidth="1"/>
    <col min="4858" max="4858" width="14.5546875" style="375" bestFit="1" customWidth="1"/>
    <col min="4859" max="4859" width="1" style="375" customWidth="1"/>
    <col min="4860" max="4860" width="14.44140625" style="375" customWidth="1"/>
    <col min="4861" max="4861" width="1" style="375" customWidth="1"/>
    <col min="4862" max="4862" width="13.44140625" style="375" bestFit="1" customWidth="1"/>
    <col min="4863" max="4863" width="1" style="375" customWidth="1"/>
    <col min="4864" max="4864" width="14.44140625" style="375" customWidth="1"/>
    <col min="4865" max="4865" width="1.44140625" style="375" customWidth="1"/>
    <col min="4866" max="5111" width="12.5546875" style="375"/>
    <col min="5112" max="5112" width="56" style="375" customWidth="1"/>
    <col min="5113" max="5113" width="8.5546875" style="375" customWidth="1"/>
    <col min="5114" max="5114" width="14.5546875" style="375" bestFit="1" customWidth="1"/>
    <col min="5115" max="5115" width="1" style="375" customWidth="1"/>
    <col min="5116" max="5116" width="14.44140625" style="375" customWidth="1"/>
    <col min="5117" max="5117" width="1" style="375" customWidth="1"/>
    <col min="5118" max="5118" width="13.44140625" style="375" bestFit="1" customWidth="1"/>
    <col min="5119" max="5119" width="1" style="375" customWidth="1"/>
    <col min="5120" max="5120" width="14.44140625" style="375" customWidth="1"/>
    <col min="5121" max="5121" width="1.44140625" style="375" customWidth="1"/>
    <col min="5122" max="5367" width="12.5546875" style="375"/>
    <col min="5368" max="5368" width="56" style="375" customWidth="1"/>
    <col min="5369" max="5369" width="8.5546875" style="375" customWidth="1"/>
    <col min="5370" max="5370" width="14.5546875" style="375" bestFit="1" customWidth="1"/>
    <col min="5371" max="5371" width="1" style="375" customWidth="1"/>
    <col min="5372" max="5372" width="14.44140625" style="375" customWidth="1"/>
    <col min="5373" max="5373" width="1" style="375" customWidth="1"/>
    <col min="5374" max="5374" width="13.44140625" style="375" bestFit="1" customWidth="1"/>
    <col min="5375" max="5375" width="1" style="375" customWidth="1"/>
    <col min="5376" max="5376" width="14.44140625" style="375" customWidth="1"/>
    <col min="5377" max="5377" width="1.44140625" style="375" customWidth="1"/>
    <col min="5378" max="5623" width="12.5546875" style="375"/>
    <col min="5624" max="5624" width="56" style="375" customWidth="1"/>
    <col min="5625" max="5625" width="8.5546875" style="375" customWidth="1"/>
    <col min="5626" max="5626" width="14.5546875" style="375" bestFit="1" customWidth="1"/>
    <col min="5627" max="5627" width="1" style="375" customWidth="1"/>
    <col min="5628" max="5628" width="14.44140625" style="375" customWidth="1"/>
    <col min="5629" max="5629" width="1" style="375" customWidth="1"/>
    <col min="5630" max="5630" width="13.44140625" style="375" bestFit="1" customWidth="1"/>
    <col min="5631" max="5631" width="1" style="375" customWidth="1"/>
    <col min="5632" max="5632" width="14.44140625" style="375" customWidth="1"/>
    <col min="5633" max="5633" width="1.44140625" style="375" customWidth="1"/>
    <col min="5634" max="5879" width="12.5546875" style="375"/>
    <col min="5880" max="5880" width="56" style="375" customWidth="1"/>
    <col min="5881" max="5881" width="8.5546875" style="375" customWidth="1"/>
    <col min="5882" max="5882" width="14.5546875" style="375" bestFit="1" customWidth="1"/>
    <col min="5883" max="5883" width="1" style="375" customWidth="1"/>
    <col min="5884" max="5884" width="14.44140625" style="375" customWidth="1"/>
    <col min="5885" max="5885" width="1" style="375" customWidth="1"/>
    <col min="5886" max="5886" width="13.44140625" style="375" bestFit="1" customWidth="1"/>
    <col min="5887" max="5887" width="1" style="375" customWidth="1"/>
    <col min="5888" max="5888" width="14.44140625" style="375" customWidth="1"/>
    <col min="5889" max="5889" width="1.44140625" style="375" customWidth="1"/>
    <col min="5890" max="6135" width="12.5546875" style="375"/>
    <col min="6136" max="6136" width="56" style="375" customWidth="1"/>
    <col min="6137" max="6137" width="8.5546875" style="375" customWidth="1"/>
    <col min="6138" max="6138" width="14.5546875" style="375" bestFit="1" customWidth="1"/>
    <col min="6139" max="6139" width="1" style="375" customWidth="1"/>
    <col min="6140" max="6140" width="14.44140625" style="375" customWidth="1"/>
    <col min="6141" max="6141" width="1" style="375" customWidth="1"/>
    <col min="6142" max="6142" width="13.44140625" style="375" bestFit="1" customWidth="1"/>
    <col min="6143" max="6143" width="1" style="375" customWidth="1"/>
    <col min="6144" max="6144" width="14.44140625" style="375" customWidth="1"/>
    <col min="6145" max="6145" width="1.44140625" style="375" customWidth="1"/>
    <col min="6146" max="6391" width="12.5546875" style="375"/>
    <col min="6392" max="6392" width="56" style="375" customWidth="1"/>
    <col min="6393" max="6393" width="8.5546875" style="375" customWidth="1"/>
    <col min="6394" max="6394" width="14.5546875" style="375" bestFit="1" customWidth="1"/>
    <col min="6395" max="6395" width="1" style="375" customWidth="1"/>
    <col min="6396" max="6396" width="14.44140625" style="375" customWidth="1"/>
    <col min="6397" max="6397" width="1" style="375" customWidth="1"/>
    <col min="6398" max="6398" width="13.44140625" style="375" bestFit="1" customWidth="1"/>
    <col min="6399" max="6399" width="1" style="375" customWidth="1"/>
    <col min="6400" max="6400" width="14.44140625" style="375" customWidth="1"/>
    <col min="6401" max="6401" width="1.44140625" style="375" customWidth="1"/>
    <col min="6402" max="6647" width="12.5546875" style="375"/>
    <col min="6648" max="6648" width="56" style="375" customWidth="1"/>
    <col min="6649" max="6649" width="8.5546875" style="375" customWidth="1"/>
    <col min="6650" max="6650" width="14.5546875" style="375" bestFit="1" customWidth="1"/>
    <col min="6651" max="6651" width="1" style="375" customWidth="1"/>
    <col min="6652" max="6652" width="14.44140625" style="375" customWidth="1"/>
    <col min="6653" max="6653" width="1" style="375" customWidth="1"/>
    <col min="6654" max="6654" width="13.44140625" style="375" bestFit="1" customWidth="1"/>
    <col min="6655" max="6655" width="1" style="375" customWidth="1"/>
    <col min="6656" max="6656" width="14.44140625" style="375" customWidth="1"/>
    <col min="6657" max="6657" width="1.44140625" style="375" customWidth="1"/>
    <col min="6658" max="6903" width="12.5546875" style="375"/>
    <col min="6904" max="6904" width="56" style="375" customWidth="1"/>
    <col min="6905" max="6905" width="8.5546875" style="375" customWidth="1"/>
    <col min="6906" max="6906" width="14.5546875" style="375" bestFit="1" customWidth="1"/>
    <col min="6907" max="6907" width="1" style="375" customWidth="1"/>
    <col min="6908" max="6908" width="14.44140625" style="375" customWidth="1"/>
    <col min="6909" max="6909" width="1" style="375" customWidth="1"/>
    <col min="6910" max="6910" width="13.44140625" style="375" bestFit="1" customWidth="1"/>
    <col min="6911" max="6911" width="1" style="375" customWidth="1"/>
    <col min="6912" max="6912" width="14.44140625" style="375" customWidth="1"/>
    <col min="6913" max="6913" width="1.44140625" style="375" customWidth="1"/>
    <col min="6914" max="7159" width="12.5546875" style="375"/>
    <col min="7160" max="7160" width="56" style="375" customWidth="1"/>
    <col min="7161" max="7161" width="8.5546875" style="375" customWidth="1"/>
    <col min="7162" max="7162" width="14.5546875" style="375" bestFit="1" customWidth="1"/>
    <col min="7163" max="7163" width="1" style="375" customWidth="1"/>
    <col min="7164" max="7164" width="14.44140625" style="375" customWidth="1"/>
    <col min="7165" max="7165" width="1" style="375" customWidth="1"/>
    <col min="7166" max="7166" width="13.44140625" style="375" bestFit="1" customWidth="1"/>
    <col min="7167" max="7167" width="1" style="375" customWidth="1"/>
    <col min="7168" max="7168" width="14.44140625" style="375" customWidth="1"/>
    <col min="7169" max="7169" width="1.44140625" style="375" customWidth="1"/>
    <col min="7170" max="7415" width="12.5546875" style="375"/>
    <col min="7416" max="7416" width="56" style="375" customWidth="1"/>
    <col min="7417" max="7417" width="8.5546875" style="375" customWidth="1"/>
    <col min="7418" max="7418" width="14.5546875" style="375" bestFit="1" customWidth="1"/>
    <col min="7419" max="7419" width="1" style="375" customWidth="1"/>
    <col min="7420" max="7420" width="14.44140625" style="375" customWidth="1"/>
    <col min="7421" max="7421" width="1" style="375" customWidth="1"/>
    <col min="7422" max="7422" width="13.44140625" style="375" bestFit="1" customWidth="1"/>
    <col min="7423" max="7423" width="1" style="375" customWidth="1"/>
    <col min="7424" max="7424" width="14.44140625" style="375" customWidth="1"/>
    <col min="7425" max="7425" width="1.44140625" style="375" customWidth="1"/>
    <col min="7426" max="7671" width="12.5546875" style="375"/>
    <col min="7672" max="7672" width="56" style="375" customWidth="1"/>
    <col min="7673" max="7673" width="8.5546875" style="375" customWidth="1"/>
    <col min="7674" max="7674" width="14.5546875" style="375" bestFit="1" customWidth="1"/>
    <col min="7675" max="7675" width="1" style="375" customWidth="1"/>
    <col min="7676" max="7676" width="14.44140625" style="375" customWidth="1"/>
    <col min="7677" max="7677" width="1" style="375" customWidth="1"/>
    <col min="7678" max="7678" width="13.44140625" style="375" bestFit="1" customWidth="1"/>
    <col min="7679" max="7679" width="1" style="375" customWidth="1"/>
    <col min="7680" max="7680" width="14.44140625" style="375" customWidth="1"/>
    <col min="7681" max="7681" width="1.44140625" style="375" customWidth="1"/>
    <col min="7682" max="7927" width="12.5546875" style="375"/>
    <col min="7928" max="7928" width="56" style="375" customWidth="1"/>
    <col min="7929" max="7929" width="8.5546875" style="375" customWidth="1"/>
    <col min="7930" max="7930" width="14.5546875" style="375" bestFit="1" customWidth="1"/>
    <col min="7931" max="7931" width="1" style="375" customWidth="1"/>
    <col min="7932" max="7932" width="14.44140625" style="375" customWidth="1"/>
    <col min="7933" max="7933" width="1" style="375" customWidth="1"/>
    <col min="7934" max="7934" width="13.44140625" style="375" bestFit="1" customWidth="1"/>
    <col min="7935" max="7935" width="1" style="375" customWidth="1"/>
    <col min="7936" max="7936" width="14.44140625" style="375" customWidth="1"/>
    <col min="7937" max="7937" width="1.44140625" style="375" customWidth="1"/>
    <col min="7938" max="8183" width="12.5546875" style="375"/>
    <col min="8184" max="8184" width="56" style="375" customWidth="1"/>
    <col min="8185" max="8185" width="8.5546875" style="375" customWidth="1"/>
    <col min="8186" max="8186" width="14.5546875" style="375" bestFit="1" customWidth="1"/>
    <col min="8187" max="8187" width="1" style="375" customWidth="1"/>
    <col min="8188" max="8188" width="14.44140625" style="375" customWidth="1"/>
    <col min="8189" max="8189" width="1" style="375" customWidth="1"/>
    <col min="8190" max="8190" width="13.44140625" style="375" bestFit="1" customWidth="1"/>
    <col min="8191" max="8191" width="1" style="375" customWidth="1"/>
    <col min="8192" max="8192" width="14.44140625" style="375" customWidth="1"/>
    <col min="8193" max="8193" width="1.44140625" style="375" customWidth="1"/>
    <col min="8194" max="8439" width="12.5546875" style="375"/>
    <col min="8440" max="8440" width="56" style="375" customWidth="1"/>
    <col min="8441" max="8441" width="8.5546875" style="375" customWidth="1"/>
    <col min="8442" max="8442" width="14.5546875" style="375" bestFit="1" customWidth="1"/>
    <col min="8443" max="8443" width="1" style="375" customWidth="1"/>
    <col min="8444" max="8444" width="14.44140625" style="375" customWidth="1"/>
    <col min="8445" max="8445" width="1" style="375" customWidth="1"/>
    <col min="8446" max="8446" width="13.44140625" style="375" bestFit="1" customWidth="1"/>
    <col min="8447" max="8447" width="1" style="375" customWidth="1"/>
    <col min="8448" max="8448" width="14.44140625" style="375" customWidth="1"/>
    <col min="8449" max="8449" width="1.44140625" style="375" customWidth="1"/>
    <col min="8450" max="8695" width="12.5546875" style="375"/>
    <col min="8696" max="8696" width="56" style="375" customWidth="1"/>
    <col min="8697" max="8697" width="8.5546875" style="375" customWidth="1"/>
    <col min="8698" max="8698" width="14.5546875" style="375" bestFit="1" customWidth="1"/>
    <col min="8699" max="8699" width="1" style="375" customWidth="1"/>
    <col min="8700" max="8700" width="14.44140625" style="375" customWidth="1"/>
    <col min="8701" max="8701" width="1" style="375" customWidth="1"/>
    <col min="8702" max="8702" width="13.44140625" style="375" bestFit="1" customWidth="1"/>
    <col min="8703" max="8703" width="1" style="375" customWidth="1"/>
    <col min="8704" max="8704" width="14.44140625" style="375" customWidth="1"/>
    <col min="8705" max="8705" width="1.44140625" style="375" customWidth="1"/>
    <col min="8706" max="8951" width="12.5546875" style="375"/>
    <col min="8952" max="8952" width="56" style="375" customWidth="1"/>
    <col min="8953" max="8953" width="8.5546875" style="375" customWidth="1"/>
    <col min="8954" max="8954" width="14.5546875" style="375" bestFit="1" customWidth="1"/>
    <col min="8955" max="8955" width="1" style="375" customWidth="1"/>
    <col min="8956" max="8956" width="14.44140625" style="375" customWidth="1"/>
    <col min="8957" max="8957" width="1" style="375" customWidth="1"/>
    <col min="8958" max="8958" width="13.44140625" style="375" bestFit="1" customWidth="1"/>
    <col min="8959" max="8959" width="1" style="375" customWidth="1"/>
    <col min="8960" max="8960" width="14.44140625" style="375" customWidth="1"/>
    <col min="8961" max="8961" width="1.44140625" style="375" customWidth="1"/>
    <col min="8962" max="9207" width="12.5546875" style="375"/>
    <col min="9208" max="9208" width="56" style="375" customWidth="1"/>
    <col min="9209" max="9209" width="8.5546875" style="375" customWidth="1"/>
    <col min="9210" max="9210" width="14.5546875" style="375" bestFit="1" customWidth="1"/>
    <col min="9211" max="9211" width="1" style="375" customWidth="1"/>
    <col min="9212" max="9212" width="14.44140625" style="375" customWidth="1"/>
    <col min="9213" max="9213" width="1" style="375" customWidth="1"/>
    <col min="9214" max="9214" width="13.44140625" style="375" bestFit="1" customWidth="1"/>
    <col min="9215" max="9215" width="1" style="375" customWidth="1"/>
    <col min="9216" max="9216" width="14.44140625" style="375" customWidth="1"/>
    <col min="9217" max="9217" width="1.44140625" style="375" customWidth="1"/>
    <col min="9218" max="9463" width="12.5546875" style="375"/>
    <col min="9464" max="9464" width="56" style="375" customWidth="1"/>
    <col min="9465" max="9465" width="8.5546875" style="375" customWidth="1"/>
    <col min="9466" max="9466" width="14.5546875" style="375" bestFit="1" customWidth="1"/>
    <col min="9467" max="9467" width="1" style="375" customWidth="1"/>
    <col min="9468" max="9468" width="14.44140625" style="375" customWidth="1"/>
    <col min="9469" max="9469" width="1" style="375" customWidth="1"/>
    <col min="9470" max="9470" width="13.44140625" style="375" bestFit="1" customWidth="1"/>
    <col min="9471" max="9471" width="1" style="375" customWidth="1"/>
    <col min="9472" max="9472" width="14.44140625" style="375" customWidth="1"/>
    <col min="9473" max="9473" width="1.44140625" style="375" customWidth="1"/>
    <col min="9474" max="9719" width="12.5546875" style="375"/>
    <col min="9720" max="9720" width="56" style="375" customWidth="1"/>
    <col min="9721" max="9721" width="8.5546875" style="375" customWidth="1"/>
    <col min="9722" max="9722" width="14.5546875" style="375" bestFit="1" customWidth="1"/>
    <col min="9723" max="9723" width="1" style="375" customWidth="1"/>
    <col min="9724" max="9724" width="14.44140625" style="375" customWidth="1"/>
    <col min="9725" max="9725" width="1" style="375" customWidth="1"/>
    <col min="9726" max="9726" width="13.44140625" style="375" bestFit="1" customWidth="1"/>
    <col min="9727" max="9727" width="1" style="375" customWidth="1"/>
    <col min="9728" max="9728" width="14.44140625" style="375" customWidth="1"/>
    <col min="9729" max="9729" width="1.44140625" style="375" customWidth="1"/>
    <col min="9730" max="9975" width="12.5546875" style="375"/>
    <col min="9976" max="9976" width="56" style="375" customWidth="1"/>
    <col min="9977" max="9977" width="8.5546875" style="375" customWidth="1"/>
    <col min="9978" max="9978" width="14.5546875" style="375" bestFit="1" customWidth="1"/>
    <col min="9979" max="9979" width="1" style="375" customWidth="1"/>
    <col min="9980" max="9980" width="14.44140625" style="375" customWidth="1"/>
    <col min="9981" max="9981" width="1" style="375" customWidth="1"/>
    <col min="9982" max="9982" width="13.44140625" style="375" bestFit="1" customWidth="1"/>
    <col min="9983" max="9983" width="1" style="375" customWidth="1"/>
    <col min="9984" max="9984" width="14.44140625" style="375" customWidth="1"/>
    <col min="9985" max="9985" width="1.44140625" style="375" customWidth="1"/>
    <col min="9986" max="10231" width="12.5546875" style="375"/>
    <col min="10232" max="10232" width="56" style="375" customWidth="1"/>
    <col min="10233" max="10233" width="8.5546875" style="375" customWidth="1"/>
    <col min="10234" max="10234" width="14.5546875" style="375" bestFit="1" customWidth="1"/>
    <col min="10235" max="10235" width="1" style="375" customWidth="1"/>
    <col min="10236" max="10236" width="14.44140625" style="375" customWidth="1"/>
    <col min="10237" max="10237" width="1" style="375" customWidth="1"/>
    <col min="10238" max="10238" width="13.44140625" style="375" bestFit="1" customWidth="1"/>
    <col min="10239" max="10239" width="1" style="375" customWidth="1"/>
    <col min="10240" max="10240" width="14.44140625" style="375" customWidth="1"/>
    <col min="10241" max="10241" width="1.44140625" style="375" customWidth="1"/>
    <col min="10242" max="10487" width="12.5546875" style="375"/>
    <col min="10488" max="10488" width="56" style="375" customWidth="1"/>
    <col min="10489" max="10489" width="8.5546875" style="375" customWidth="1"/>
    <col min="10490" max="10490" width="14.5546875" style="375" bestFit="1" customWidth="1"/>
    <col min="10491" max="10491" width="1" style="375" customWidth="1"/>
    <col min="10492" max="10492" width="14.44140625" style="375" customWidth="1"/>
    <col min="10493" max="10493" width="1" style="375" customWidth="1"/>
    <col min="10494" max="10494" width="13.44140625" style="375" bestFit="1" customWidth="1"/>
    <col min="10495" max="10495" width="1" style="375" customWidth="1"/>
    <col min="10496" max="10496" width="14.44140625" style="375" customWidth="1"/>
    <col min="10497" max="10497" width="1.44140625" style="375" customWidth="1"/>
    <col min="10498" max="10743" width="12.5546875" style="375"/>
    <col min="10744" max="10744" width="56" style="375" customWidth="1"/>
    <col min="10745" max="10745" width="8.5546875" style="375" customWidth="1"/>
    <col min="10746" max="10746" width="14.5546875" style="375" bestFit="1" customWidth="1"/>
    <col min="10747" max="10747" width="1" style="375" customWidth="1"/>
    <col min="10748" max="10748" width="14.44140625" style="375" customWidth="1"/>
    <col min="10749" max="10749" width="1" style="375" customWidth="1"/>
    <col min="10750" max="10750" width="13.44140625" style="375" bestFit="1" customWidth="1"/>
    <col min="10751" max="10751" width="1" style="375" customWidth="1"/>
    <col min="10752" max="10752" width="14.44140625" style="375" customWidth="1"/>
    <col min="10753" max="10753" width="1.44140625" style="375" customWidth="1"/>
    <col min="10754" max="10999" width="12.5546875" style="375"/>
    <col min="11000" max="11000" width="56" style="375" customWidth="1"/>
    <col min="11001" max="11001" width="8.5546875" style="375" customWidth="1"/>
    <col min="11002" max="11002" width="14.5546875" style="375" bestFit="1" customWidth="1"/>
    <col min="11003" max="11003" width="1" style="375" customWidth="1"/>
    <col min="11004" max="11004" width="14.44140625" style="375" customWidth="1"/>
    <col min="11005" max="11005" width="1" style="375" customWidth="1"/>
    <col min="11006" max="11006" width="13.44140625" style="375" bestFit="1" customWidth="1"/>
    <col min="11007" max="11007" width="1" style="375" customWidth="1"/>
    <col min="11008" max="11008" width="14.44140625" style="375" customWidth="1"/>
    <col min="11009" max="11009" width="1.44140625" style="375" customWidth="1"/>
    <col min="11010" max="11255" width="12.5546875" style="375"/>
    <col min="11256" max="11256" width="56" style="375" customWidth="1"/>
    <col min="11257" max="11257" width="8.5546875" style="375" customWidth="1"/>
    <col min="11258" max="11258" width="14.5546875" style="375" bestFit="1" customWidth="1"/>
    <col min="11259" max="11259" width="1" style="375" customWidth="1"/>
    <col min="11260" max="11260" width="14.44140625" style="375" customWidth="1"/>
    <col min="11261" max="11261" width="1" style="375" customWidth="1"/>
    <col min="11262" max="11262" width="13.44140625" style="375" bestFit="1" customWidth="1"/>
    <col min="11263" max="11263" width="1" style="375" customWidth="1"/>
    <col min="11264" max="11264" width="14.44140625" style="375" customWidth="1"/>
    <col min="11265" max="11265" width="1.44140625" style="375" customWidth="1"/>
    <col min="11266" max="11511" width="12.5546875" style="375"/>
    <col min="11512" max="11512" width="56" style="375" customWidth="1"/>
    <col min="11513" max="11513" width="8.5546875" style="375" customWidth="1"/>
    <col min="11514" max="11514" width="14.5546875" style="375" bestFit="1" customWidth="1"/>
    <col min="11515" max="11515" width="1" style="375" customWidth="1"/>
    <col min="11516" max="11516" width="14.44140625" style="375" customWidth="1"/>
    <col min="11517" max="11517" width="1" style="375" customWidth="1"/>
    <col min="11518" max="11518" width="13.44140625" style="375" bestFit="1" customWidth="1"/>
    <col min="11519" max="11519" width="1" style="375" customWidth="1"/>
    <col min="11520" max="11520" width="14.44140625" style="375" customWidth="1"/>
    <col min="11521" max="11521" width="1.44140625" style="375" customWidth="1"/>
    <col min="11522" max="11767" width="12.5546875" style="375"/>
    <col min="11768" max="11768" width="56" style="375" customWidth="1"/>
    <col min="11769" max="11769" width="8.5546875" style="375" customWidth="1"/>
    <col min="11770" max="11770" width="14.5546875" style="375" bestFit="1" customWidth="1"/>
    <col min="11771" max="11771" width="1" style="375" customWidth="1"/>
    <col min="11772" max="11772" width="14.44140625" style="375" customWidth="1"/>
    <col min="11773" max="11773" width="1" style="375" customWidth="1"/>
    <col min="11774" max="11774" width="13.44140625" style="375" bestFit="1" customWidth="1"/>
    <col min="11775" max="11775" width="1" style="375" customWidth="1"/>
    <col min="11776" max="11776" width="14.44140625" style="375" customWidth="1"/>
    <col min="11777" max="11777" width="1.44140625" style="375" customWidth="1"/>
    <col min="11778" max="12023" width="12.5546875" style="375"/>
    <col min="12024" max="12024" width="56" style="375" customWidth="1"/>
    <col min="12025" max="12025" width="8.5546875" style="375" customWidth="1"/>
    <col min="12026" max="12026" width="14.5546875" style="375" bestFit="1" customWidth="1"/>
    <col min="12027" max="12027" width="1" style="375" customWidth="1"/>
    <col min="12028" max="12028" width="14.44140625" style="375" customWidth="1"/>
    <col min="12029" max="12029" width="1" style="375" customWidth="1"/>
    <col min="12030" max="12030" width="13.44140625" style="375" bestFit="1" customWidth="1"/>
    <col min="12031" max="12031" width="1" style="375" customWidth="1"/>
    <col min="12032" max="12032" width="14.44140625" style="375" customWidth="1"/>
    <col min="12033" max="12033" width="1.44140625" style="375" customWidth="1"/>
    <col min="12034" max="12279" width="12.5546875" style="375"/>
    <col min="12280" max="12280" width="56" style="375" customWidth="1"/>
    <col min="12281" max="12281" width="8.5546875" style="375" customWidth="1"/>
    <col min="12282" max="12282" width="14.5546875" style="375" bestFit="1" customWidth="1"/>
    <col min="12283" max="12283" width="1" style="375" customWidth="1"/>
    <col min="12284" max="12284" width="14.44140625" style="375" customWidth="1"/>
    <col min="12285" max="12285" width="1" style="375" customWidth="1"/>
    <col min="12286" max="12286" width="13.44140625" style="375" bestFit="1" customWidth="1"/>
    <col min="12287" max="12287" width="1" style="375" customWidth="1"/>
    <col min="12288" max="12288" width="14.44140625" style="375" customWidth="1"/>
    <col min="12289" max="12289" width="1.44140625" style="375" customWidth="1"/>
    <col min="12290" max="12535" width="12.5546875" style="375"/>
    <col min="12536" max="12536" width="56" style="375" customWidth="1"/>
    <col min="12537" max="12537" width="8.5546875" style="375" customWidth="1"/>
    <col min="12538" max="12538" width="14.5546875" style="375" bestFit="1" customWidth="1"/>
    <col min="12539" max="12539" width="1" style="375" customWidth="1"/>
    <col min="12540" max="12540" width="14.44140625" style="375" customWidth="1"/>
    <col min="12541" max="12541" width="1" style="375" customWidth="1"/>
    <col min="12542" max="12542" width="13.44140625" style="375" bestFit="1" customWidth="1"/>
    <col min="12543" max="12543" width="1" style="375" customWidth="1"/>
    <col min="12544" max="12544" width="14.44140625" style="375" customWidth="1"/>
    <col min="12545" max="12545" width="1.44140625" style="375" customWidth="1"/>
    <col min="12546" max="12791" width="12.5546875" style="375"/>
    <col min="12792" max="12792" width="56" style="375" customWidth="1"/>
    <col min="12793" max="12793" width="8.5546875" style="375" customWidth="1"/>
    <col min="12794" max="12794" width="14.5546875" style="375" bestFit="1" customWidth="1"/>
    <col min="12795" max="12795" width="1" style="375" customWidth="1"/>
    <col min="12796" max="12796" width="14.44140625" style="375" customWidth="1"/>
    <col min="12797" max="12797" width="1" style="375" customWidth="1"/>
    <col min="12798" max="12798" width="13.44140625" style="375" bestFit="1" customWidth="1"/>
    <col min="12799" max="12799" width="1" style="375" customWidth="1"/>
    <col min="12800" max="12800" width="14.44140625" style="375" customWidth="1"/>
    <col min="12801" max="12801" width="1.44140625" style="375" customWidth="1"/>
    <col min="12802" max="13047" width="12.5546875" style="375"/>
    <col min="13048" max="13048" width="56" style="375" customWidth="1"/>
    <col min="13049" max="13049" width="8.5546875" style="375" customWidth="1"/>
    <col min="13050" max="13050" width="14.5546875" style="375" bestFit="1" customWidth="1"/>
    <col min="13051" max="13051" width="1" style="375" customWidth="1"/>
    <col min="13052" max="13052" width="14.44140625" style="375" customWidth="1"/>
    <col min="13053" max="13053" width="1" style="375" customWidth="1"/>
    <col min="13054" max="13054" width="13.44140625" style="375" bestFit="1" customWidth="1"/>
    <col min="13055" max="13055" width="1" style="375" customWidth="1"/>
    <col min="13056" max="13056" width="14.44140625" style="375" customWidth="1"/>
    <col min="13057" max="13057" width="1.44140625" style="375" customWidth="1"/>
    <col min="13058" max="13303" width="12.5546875" style="375"/>
    <col min="13304" max="13304" width="56" style="375" customWidth="1"/>
    <col min="13305" max="13305" width="8.5546875" style="375" customWidth="1"/>
    <col min="13306" max="13306" width="14.5546875" style="375" bestFit="1" customWidth="1"/>
    <col min="13307" max="13307" width="1" style="375" customWidth="1"/>
    <col min="13308" max="13308" width="14.44140625" style="375" customWidth="1"/>
    <col min="13309" max="13309" width="1" style="375" customWidth="1"/>
    <col min="13310" max="13310" width="13.44140625" style="375" bestFit="1" customWidth="1"/>
    <col min="13311" max="13311" width="1" style="375" customWidth="1"/>
    <col min="13312" max="13312" width="14.44140625" style="375" customWidth="1"/>
    <col min="13313" max="13313" width="1.44140625" style="375" customWidth="1"/>
    <col min="13314" max="13559" width="12.5546875" style="375"/>
    <col min="13560" max="13560" width="56" style="375" customWidth="1"/>
    <col min="13561" max="13561" width="8.5546875" style="375" customWidth="1"/>
    <col min="13562" max="13562" width="14.5546875" style="375" bestFit="1" customWidth="1"/>
    <col min="13563" max="13563" width="1" style="375" customWidth="1"/>
    <col min="13564" max="13564" width="14.44140625" style="375" customWidth="1"/>
    <col min="13565" max="13565" width="1" style="375" customWidth="1"/>
    <col min="13566" max="13566" width="13.44140625" style="375" bestFit="1" customWidth="1"/>
    <col min="13567" max="13567" width="1" style="375" customWidth="1"/>
    <col min="13568" max="13568" width="14.44140625" style="375" customWidth="1"/>
    <col min="13569" max="13569" width="1.44140625" style="375" customWidth="1"/>
    <col min="13570" max="13815" width="12.5546875" style="375"/>
    <col min="13816" max="13816" width="56" style="375" customWidth="1"/>
    <col min="13817" max="13817" width="8.5546875" style="375" customWidth="1"/>
    <col min="13818" max="13818" width="14.5546875" style="375" bestFit="1" customWidth="1"/>
    <col min="13819" max="13819" width="1" style="375" customWidth="1"/>
    <col min="13820" max="13820" width="14.44140625" style="375" customWidth="1"/>
    <col min="13821" max="13821" width="1" style="375" customWidth="1"/>
    <col min="13822" max="13822" width="13.44140625" style="375" bestFit="1" customWidth="1"/>
    <col min="13823" max="13823" width="1" style="375" customWidth="1"/>
    <col min="13824" max="13824" width="14.44140625" style="375" customWidth="1"/>
    <col min="13825" max="13825" width="1.44140625" style="375" customWidth="1"/>
    <col min="13826" max="14071" width="12.5546875" style="375"/>
    <col min="14072" max="14072" width="56" style="375" customWidth="1"/>
    <col min="14073" max="14073" width="8.5546875" style="375" customWidth="1"/>
    <col min="14074" max="14074" width="14.5546875" style="375" bestFit="1" customWidth="1"/>
    <col min="14075" max="14075" width="1" style="375" customWidth="1"/>
    <col min="14076" max="14076" width="14.44140625" style="375" customWidth="1"/>
    <col min="14077" max="14077" width="1" style="375" customWidth="1"/>
    <col min="14078" max="14078" width="13.44140625" style="375" bestFit="1" customWidth="1"/>
    <col min="14079" max="14079" width="1" style="375" customWidth="1"/>
    <col min="14080" max="14080" width="14.44140625" style="375" customWidth="1"/>
    <col min="14081" max="14081" width="1.44140625" style="375" customWidth="1"/>
    <col min="14082" max="14327" width="12.5546875" style="375"/>
    <col min="14328" max="14328" width="56" style="375" customWidth="1"/>
    <col min="14329" max="14329" width="8.5546875" style="375" customWidth="1"/>
    <col min="14330" max="14330" width="14.5546875" style="375" bestFit="1" customWidth="1"/>
    <col min="14331" max="14331" width="1" style="375" customWidth="1"/>
    <col min="14332" max="14332" width="14.44140625" style="375" customWidth="1"/>
    <col min="14333" max="14333" width="1" style="375" customWidth="1"/>
    <col min="14334" max="14334" width="13.44140625" style="375" bestFit="1" customWidth="1"/>
    <col min="14335" max="14335" width="1" style="375" customWidth="1"/>
    <col min="14336" max="14336" width="14.44140625" style="375" customWidth="1"/>
    <col min="14337" max="14337" width="1.44140625" style="375" customWidth="1"/>
    <col min="14338" max="14583" width="12.5546875" style="375"/>
    <col min="14584" max="14584" width="56" style="375" customWidth="1"/>
    <col min="14585" max="14585" width="8.5546875" style="375" customWidth="1"/>
    <col min="14586" max="14586" width="14.5546875" style="375" bestFit="1" customWidth="1"/>
    <col min="14587" max="14587" width="1" style="375" customWidth="1"/>
    <col min="14588" max="14588" width="14.44140625" style="375" customWidth="1"/>
    <col min="14589" max="14589" width="1" style="375" customWidth="1"/>
    <col min="14590" max="14590" width="13.44140625" style="375" bestFit="1" customWidth="1"/>
    <col min="14591" max="14591" width="1" style="375" customWidth="1"/>
    <col min="14592" max="14592" width="14.44140625" style="375" customWidth="1"/>
    <col min="14593" max="14593" width="1.44140625" style="375" customWidth="1"/>
    <col min="14594" max="14839" width="12.5546875" style="375"/>
    <col min="14840" max="14840" width="56" style="375" customWidth="1"/>
    <col min="14841" max="14841" width="8.5546875" style="375" customWidth="1"/>
    <col min="14842" max="14842" width="14.5546875" style="375" bestFit="1" customWidth="1"/>
    <col min="14843" max="14843" width="1" style="375" customWidth="1"/>
    <col min="14844" max="14844" width="14.44140625" style="375" customWidth="1"/>
    <col min="14845" max="14845" width="1" style="375" customWidth="1"/>
    <col min="14846" max="14846" width="13.44140625" style="375" bestFit="1" customWidth="1"/>
    <col min="14847" max="14847" width="1" style="375" customWidth="1"/>
    <col min="14848" max="14848" width="14.44140625" style="375" customWidth="1"/>
    <col min="14849" max="14849" width="1.44140625" style="375" customWidth="1"/>
    <col min="14850" max="15095" width="12.5546875" style="375"/>
    <col min="15096" max="15096" width="56" style="375" customWidth="1"/>
    <col min="15097" max="15097" width="8.5546875" style="375" customWidth="1"/>
    <col min="15098" max="15098" width="14.5546875" style="375" bestFit="1" customWidth="1"/>
    <col min="15099" max="15099" width="1" style="375" customWidth="1"/>
    <col min="15100" max="15100" width="14.44140625" style="375" customWidth="1"/>
    <col min="15101" max="15101" width="1" style="375" customWidth="1"/>
    <col min="15102" max="15102" width="13.44140625" style="375" bestFit="1" customWidth="1"/>
    <col min="15103" max="15103" width="1" style="375" customWidth="1"/>
    <col min="15104" max="15104" width="14.44140625" style="375" customWidth="1"/>
    <col min="15105" max="15105" width="1.44140625" style="375" customWidth="1"/>
    <col min="15106" max="15351" width="12.5546875" style="375"/>
    <col min="15352" max="15352" width="56" style="375" customWidth="1"/>
    <col min="15353" max="15353" width="8.5546875" style="375" customWidth="1"/>
    <col min="15354" max="15354" width="14.5546875" style="375" bestFit="1" customWidth="1"/>
    <col min="15355" max="15355" width="1" style="375" customWidth="1"/>
    <col min="15356" max="15356" width="14.44140625" style="375" customWidth="1"/>
    <col min="15357" max="15357" width="1" style="375" customWidth="1"/>
    <col min="15358" max="15358" width="13.44140625" style="375" bestFit="1" customWidth="1"/>
    <col min="15359" max="15359" width="1" style="375" customWidth="1"/>
    <col min="15360" max="15360" width="14.44140625" style="375" customWidth="1"/>
    <col min="15361" max="15361" width="1.44140625" style="375" customWidth="1"/>
    <col min="15362" max="15607" width="12.5546875" style="375"/>
    <col min="15608" max="15608" width="56" style="375" customWidth="1"/>
    <col min="15609" max="15609" width="8.5546875" style="375" customWidth="1"/>
    <col min="15610" max="15610" width="14.5546875" style="375" bestFit="1" customWidth="1"/>
    <col min="15611" max="15611" width="1" style="375" customWidth="1"/>
    <col min="15612" max="15612" width="14.44140625" style="375" customWidth="1"/>
    <col min="15613" max="15613" width="1" style="375" customWidth="1"/>
    <col min="15614" max="15614" width="13.44140625" style="375" bestFit="1" customWidth="1"/>
    <col min="15615" max="15615" width="1" style="375" customWidth="1"/>
    <col min="15616" max="15616" width="14.44140625" style="375" customWidth="1"/>
    <col min="15617" max="15617" width="1.44140625" style="375" customWidth="1"/>
    <col min="15618" max="15863" width="12.5546875" style="375"/>
    <col min="15864" max="15864" width="56" style="375" customWidth="1"/>
    <col min="15865" max="15865" width="8.5546875" style="375" customWidth="1"/>
    <col min="15866" max="15866" width="14.5546875" style="375" bestFit="1" customWidth="1"/>
    <col min="15867" max="15867" width="1" style="375" customWidth="1"/>
    <col min="15868" max="15868" width="14.44140625" style="375" customWidth="1"/>
    <col min="15869" max="15869" width="1" style="375" customWidth="1"/>
    <col min="15870" max="15870" width="13.44140625" style="375" bestFit="1" customWidth="1"/>
    <col min="15871" max="15871" width="1" style="375" customWidth="1"/>
    <col min="15872" max="15872" width="14.44140625" style="375" customWidth="1"/>
    <col min="15873" max="15873" width="1.44140625" style="375" customWidth="1"/>
    <col min="15874" max="16119" width="12.5546875" style="375"/>
    <col min="16120" max="16120" width="56" style="375" customWidth="1"/>
    <col min="16121" max="16121" width="8.5546875" style="375" customWidth="1"/>
    <col min="16122" max="16122" width="14.5546875" style="375" bestFit="1" customWidth="1"/>
    <col min="16123" max="16123" width="1" style="375" customWidth="1"/>
    <col min="16124" max="16124" width="14.44140625" style="375" customWidth="1"/>
    <col min="16125" max="16125" width="1" style="375" customWidth="1"/>
    <col min="16126" max="16126" width="13.44140625" style="375" bestFit="1" customWidth="1"/>
    <col min="16127" max="16127" width="1" style="375" customWidth="1"/>
    <col min="16128" max="16128" width="14.44140625" style="375" customWidth="1"/>
    <col min="16129" max="16129" width="1.44140625" style="375" customWidth="1"/>
    <col min="16130" max="16384" width="12.5546875" style="375"/>
  </cols>
  <sheetData>
    <row r="1" spans="1:9" ht="26.1" customHeight="1">
      <c r="A1" s="550" t="s">
        <v>0</v>
      </c>
      <c r="B1" s="550"/>
      <c r="C1" s="550"/>
      <c r="D1" s="550"/>
      <c r="E1" s="550"/>
      <c r="F1" s="550"/>
      <c r="G1" s="550"/>
      <c r="H1" s="550"/>
      <c r="I1" s="550"/>
    </row>
    <row r="2" spans="1:9" ht="26.1" customHeight="1">
      <c r="A2" s="551" t="s">
        <v>153</v>
      </c>
      <c r="B2" s="550"/>
      <c r="C2" s="550"/>
      <c r="D2" s="550"/>
      <c r="E2" s="550"/>
      <c r="F2" s="550"/>
      <c r="G2" s="550"/>
      <c r="H2" s="550"/>
      <c r="I2" s="550"/>
    </row>
    <row r="3" spans="1:9" ht="26.1" customHeight="1">
      <c r="A3" s="551" t="s">
        <v>83</v>
      </c>
      <c r="B3" s="550"/>
      <c r="C3" s="550"/>
      <c r="D3" s="550"/>
      <c r="E3" s="550"/>
      <c r="F3" s="550"/>
      <c r="G3" s="550"/>
      <c r="H3" s="550"/>
      <c r="I3" s="550"/>
    </row>
    <row r="4" spans="1:9" ht="26.1" customHeight="1">
      <c r="A4" s="543" t="s">
        <v>63</v>
      </c>
      <c r="B4" s="543"/>
      <c r="C4" s="543"/>
      <c r="D4" s="543"/>
      <c r="E4" s="543"/>
      <c r="F4" s="543"/>
      <c r="G4" s="543"/>
      <c r="H4" s="543"/>
      <c r="I4" s="543"/>
    </row>
    <row r="5" spans="1:9" ht="9" customHeight="1">
      <c r="A5" s="376"/>
      <c r="B5" s="376"/>
      <c r="C5" s="376"/>
      <c r="D5" s="376"/>
      <c r="E5" s="376"/>
      <c r="F5" s="376"/>
      <c r="G5" s="376"/>
      <c r="H5" s="376"/>
      <c r="I5" s="376"/>
    </row>
    <row r="6" spans="1:9" ht="22.05" customHeight="1">
      <c r="A6" s="377"/>
      <c r="B6" s="378"/>
      <c r="C6" s="544" t="s">
        <v>4</v>
      </c>
      <c r="D6" s="544"/>
      <c r="E6" s="544"/>
      <c r="F6" s="379"/>
      <c r="G6" s="544" t="s">
        <v>5</v>
      </c>
      <c r="H6" s="544"/>
      <c r="I6" s="544"/>
    </row>
    <row r="7" spans="1:9" ht="22.05" customHeight="1">
      <c r="C7" s="380" t="s">
        <v>6</v>
      </c>
      <c r="D7" s="381"/>
      <c r="E7" s="380" t="s">
        <v>7</v>
      </c>
      <c r="F7" s="381"/>
      <c r="G7" s="380" t="s">
        <v>6</v>
      </c>
      <c r="H7" s="381"/>
      <c r="I7" s="380" t="s">
        <v>7</v>
      </c>
    </row>
    <row r="8" spans="1:9" s="383" customFormat="1" ht="22.05" customHeight="1">
      <c r="A8" s="382" t="s">
        <v>154</v>
      </c>
    </row>
    <row r="9" spans="1:9" s="383" customFormat="1" ht="22.05" customHeight="1">
      <c r="A9" s="384" t="s">
        <v>105</v>
      </c>
      <c r="C9" s="385">
        <v>-306208088</v>
      </c>
      <c r="D9" s="385"/>
      <c r="E9" s="385">
        <v>-256354697</v>
      </c>
      <c r="F9" s="385"/>
      <c r="G9" s="385">
        <v>-98080150</v>
      </c>
      <c r="H9" s="385"/>
      <c r="I9" s="385">
        <v>-32006992</v>
      </c>
    </row>
    <row r="10" spans="1:9" s="383" customFormat="1" ht="22.05" customHeight="1">
      <c r="A10" s="386" t="s">
        <v>156</v>
      </c>
      <c r="C10" s="385"/>
      <c r="D10" s="385"/>
      <c r="E10" s="385"/>
      <c r="F10" s="385"/>
      <c r="G10" s="385"/>
      <c r="H10" s="385"/>
      <c r="I10" s="385"/>
    </row>
    <row r="11" spans="1:9" s="383" customFormat="1" ht="22.05" customHeight="1">
      <c r="A11" s="387" t="s">
        <v>157</v>
      </c>
      <c r="C11" s="385">
        <v>104005018</v>
      </c>
      <c r="D11" s="385"/>
      <c r="E11" s="385">
        <v>-34041705</v>
      </c>
      <c r="F11" s="385"/>
      <c r="G11" s="385">
        <v>6559337</v>
      </c>
      <c r="H11" s="385"/>
      <c r="I11" s="385">
        <v>1103850</v>
      </c>
    </row>
    <row r="12" spans="1:9" s="383" customFormat="1" ht="22.05" customHeight="1">
      <c r="A12" s="387" t="s">
        <v>100</v>
      </c>
      <c r="C12" s="385">
        <v>-1336700</v>
      </c>
      <c r="D12" s="385"/>
      <c r="E12" s="385">
        <v>-1208705</v>
      </c>
      <c r="F12" s="385"/>
      <c r="G12" s="385">
        <v>-39864942</v>
      </c>
      <c r="H12" s="385"/>
      <c r="I12" s="385">
        <v>-32371436</v>
      </c>
    </row>
    <row r="13" spans="1:9" s="383" customFormat="1" ht="22.05" customHeight="1">
      <c r="A13" s="387" t="s">
        <v>101</v>
      </c>
      <c r="C13" s="385">
        <v>385914379</v>
      </c>
      <c r="D13" s="385"/>
      <c r="E13" s="385">
        <v>297354374</v>
      </c>
      <c r="F13" s="385"/>
      <c r="G13" s="385">
        <v>130555692</v>
      </c>
      <c r="H13" s="385"/>
      <c r="I13" s="385">
        <v>79283457</v>
      </c>
    </row>
    <row r="14" spans="1:9" s="383" customFormat="1" ht="22.05" customHeight="1">
      <c r="A14" s="387" t="s">
        <v>158</v>
      </c>
      <c r="C14" s="385">
        <v>337362500</v>
      </c>
      <c r="D14" s="385"/>
      <c r="E14" s="385">
        <v>331408161</v>
      </c>
      <c r="F14" s="385"/>
      <c r="G14" s="385">
        <v>14306603</v>
      </c>
      <c r="H14" s="385"/>
      <c r="I14" s="385">
        <v>17750326</v>
      </c>
    </row>
    <row r="15" spans="1:9" s="383" customFormat="1" ht="22.05" customHeight="1">
      <c r="A15" s="387" t="s">
        <v>159</v>
      </c>
      <c r="C15" s="385">
        <v>1016723</v>
      </c>
      <c r="D15" s="385"/>
      <c r="E15" s="385">
        <v>881764</v>
      </c>
      <c r="F15" s="385"/>
      <c r="G15" s="385">
        <v>38357</v>
      </c>
      <c r="H15" s="385"/>
      <c r="I15" s="385">
        <v>54597</v>
      </c>
    </row>
    <row r="16" spans="1:9" s="383" customFormat="1" ht="22.05" customHeight="1">
      <c r="A16" s="387" t="s">
        <v>160</v>
      </c>
      <c r="C16" s="385">
        <v>1825563</v>
      </c>
      <c r="D16" s="385"/>
      <c r="E16" s="385">
        <v>5293345</v>
      </c>
      <c r="F16" s="385"/>
      <c r="G16" s="385">
        <v>588710</v>
      </c>
      <c r="H16" s="385"/>
      <c r="I16" s="385">
        <v>4330335</v>
      </c>
    </row>
    <row r="17" spans="1:9" s="383" customFormat="1" ht="22.05" customHeight="1">
      <c r="A17" s="387" t="s">
        <v>161</v>
      </c>
      <c r="C17" s="385">
        <v>9756077</v>
      </c>
      <c r="D17" s="385"/>
      <c r="E17" s="385">
        <v>8439568</v>
      </c>
      <c r="F17" s="385"/>
      <c r="G17" s="385">
        <v>9756077</v>
      </c>
      <c r="H17" s="385"/>
      <c r="I17" s="385">
        <v>8439568</v>
      </c>
    </row>
    <row r="18" spans="1:9" s="383" customFormat="1" ht="22.05" customHeight="1">
      <c r="A18" s="387" t="s">
        <v>885</v>
      </c>
      <c r="C18" s="385">
        <v>-253322</v>
      </c>
      <c r="D18" s="385"/>
      <c r="E18" s="385">
        <v>-84159</v>
      </c>
      <c r="F18" s="385"/>
      <c r="G18" s="388">
        <v>0</v>
      </c>
      <c r="H18" s="385"/>
      <c r="I18" s="385">
        <v>62115</v>
      </c>
    </row>
    <row r="19" spans="1:9" s="383" customFormat="1" ht="22.05" customHeight="1">
      <c r="A19" s="387" t="s">
        <v>162</v>
      </c>
    </row>
    <row r="20" spans="1:9" s="383" customFormat="1" ht="22.05" customHeight="1">
      <c r="A20" s="495" t="s">
        <v>163</v>
      </c>
      <c r="C20" s="385">
        <v>4545690</v>
      </c>
      <c r="D20" s="385"/>
      <c r="E20" s="385">
        <v>3832091</v>
      </c>
      <c r="F20" s="385"/>
      <c r="G20" s="385">
        <v>2086404</v>
      </c>
      <c r="H20" s="385"/>
      <c r="I20" s="385">
        <v>1744431</v>
      </c>
    </row>
    <row r="21" spans="1:9" s="383" customFormat="1" ht="22.05" customHeight="1">
      <c r="A21" s="387" t="s">
        <v>164</v>
      </c>
      <c r="C21" s="11">
        <v>-21247662</v>
      </c>
      <c r="D21" s="385"/>
      <c r="E21" s="11">
        <v>-10712759</v>
      </c>
      <c r="F21" s="385"/>
      <c r="G21" s="385">
        <v>-11500946</v>
      </c>
      <c r="H21" s="385"/>
      <c r="I21" s="385">
        <v>-10712759</v>
      </c>
    </row>
    <row r="22" spans="1:9" s="383" customFormat="1" ht="22.05" customHeight="1">
      <c r="A22" s="387" t="s">
        <v>165</v>
      </c>
      <c r="C22" s="385">
        <v>146389</v>
      </c>
      <c r="D22" s="385"/>
      <c r="E22" s="385">
        <v>-2864504</v>
      </c>
      <c r="F22" s="385"/>
      <c r="G22" s="385">
        <v>-138686</v>
      </c>
      <c r="H22" s="385"/>
      <c r="I22" s="385">
        <v>-175893</v>
      </c>
    </row>
    <row r="23" spans="1:9" s="383" customFormat="1" ht="22.05" customHeight="1">
      <c r="A23" s="387" t="s">
        <v>166</v>
      </c>
      <c r="C23" s="385">
        <v>41</v>
      </c>
      <c r="D23" s="385"/>
      <c r="E23" s="385">
        <v>33</v>
      </c>
      <c r="F23" s="385"/>
      <c r="G23" s="385">
        <v>2776</v>
      </c>
      <c r="H23" s="385"/>
      <c r="I23" s="385">
        <v>8</v>
      </c>
    </row>
    <row r="24" spans="1:9" s="383" customFormat="1" ht="22.05" customHeight="1">
      <c r="A24" s="387" t="s">
        <v>167</v>
      </c>
      <c r="C24" s="385">
        <v>-116055088</v>
      </c>
      <c r="D24" s="385"/>
      <c r="E24" s="388">
        <v>0</v>
      </c>
      <c r="F24" s="385"/>
      <c r="G24" s="388">
        <v>0</v>
      </c>
      <c r="H24" s="385"/>
      <c r="I24" s="388">
        <v>0</v>
      </c>
    </row>
    <row r="25" spans="1:9" s="383" customFormat="1" ht="22.05" customHeight="1">
      <c r="A25" s="387" t="s">
        <v>168</v>
      </c>
      <c r="C25" s="388">
        <v>0</v>
      </c>
      <c r="D25" s="385"/>
      <c r="E25" s="385">
        <v>-68013</v>
      </c>
      <c r="F25" s="385"/>
      <c r="G25" s="388">
        <v>0</v>
      </c>
      <c r="H25" s="385"/>
      <c r="I25" s="385">
        <v>-145219</v>
      </c>
    </row>
    <row r="26" spans="1:9" s="383" customFormat="1" ht="22.05" customHeight="1">
      <c r="A26" s="387" t="s">
        <v>912</v>
      </c>
      <c r="C26" s="385">
        <v>-32377913</v>
      </c>
      <c r="D26" s="385"/>
      <c r="E26" s="388">
        <v>0</v>
      </c>
      <c r="F26" s="385"/>
      <c r="G26" s="388">
        <v>0</v>
      </c>
      <c r="H26" s="385"/>
      <c r="I26" s="388">
        <v>0</v>
      </c>
    </row>
    <row r="27" spans="1:9" s="383" customFormat="1" ht="22.05" customHeight="1">
      <c r="A27" s="387" t="s">
        <v>169</v>
      </c>
      <c r="C27" s="385">
        <v>99668</v>
      </c>
      <c r="D27" s="385"/>
      <c r="E27" s="385">
        <v>1131994</v>
      </c>
      <c r="F27" s="385"/>
      <c r="G27" s="385">
        <v>99668</v>
      </c>
      <c r="H27" s="385"/>
      <c r="I27" s="385">
        <v>1131994</v>
      </c>
    </row>
    <row r="28" spans="1:9" s="383" customFormat="1" ht="22.05" customHeight="1">
      <c r="A28" s="387" t="s">
        <v>908</v>
      </c>
      <c r="C28" s="385">
        <v>-31890000</v>
      </c>
      <c r="D28" s="385"/>
      <c r="E28" s="385">
        <v>1690000</v>
      </c>
      <c r="F28" s="385"/>
      <c r="G28" s="385">
        <v>-29440000</v>
      </c>
      <c r="H28" s="385"/>
      <c r="I28" s="385">
        <v>-1450000</v>
      </c>
    </row>
    <row r="29" spans="1:9" s="383" customFormat="1" ht="22.05" customHeight="1">
      <c r="A29" s="387" t="s">
        <v>170</v>
      </c>
      <c r="C29" s="390">
        <v>-42334100</v>
      </c>
      <c r="D29" s="385"/>
      <c r="E29" s="390">
        <v>-94650000</v>
      </c>
      <c r="F29" s="385"/>
      <c r="G29" s="391">
        <v>0</v>
      </c>
      <c r="H29" s="385"/>
      <c r="I29" s="391">
        <v>0</v>
      </c>
    </row>
    <row r="30" spans="1:9" s="383" customFormat="1" ht="22.05" customHeight="1">
      <c r="A30" s="386" t="s">
        <v>886</v>
      </c>
      <c r="C30" s="385"/>
      <c r="D30" s="385"/>
      <c r="E30" s="385"/>
      <c r="F30" s="385"/>
      <c r="G30" s="385"/>
      <c r="H30" s="385"/>
      <c r="I30" s="385"/>
    </row>
    <row r="31" spans="1:9" s="383" customFormat="1" ht="22.05" customHeight="1">
      <c r="A31" s="533" t="s">
        <v>171</v>
      </c>
      <c r="C31" s="385">
        <f>SUM(C9:C29)</f>
        <v>292969175</v>
      </c>
      <c r="D31" s="385"/>
      <c r="E31" s="385">
        <f>SUM(E9:E29)</f>
        <v>250046788</v>
      </c>
      <c r="F31" s="385"/>
      <c r="G31" s="385">
        <f>SUM(G9:G29)</f>
        <v>-15031100</v>
      </c>
      <c r="H31" s="385"/>
      <c r="I31" s="385">
        <f>SUM(I9:I29)</f>
        <v>37038382</v>
      </c>
    </row>
    <row r="32" spans="1:9" s="383" customFormat="1" ht="22.05" customHeight="1">
      <c r="A32" s="386" t="s">
        <v>172</v>
      </c>
      <c r="C32" s="392"/>
      <c r="D32" s="392"/>
      <c r="E32" s="392"/>
      <c r="F32" s="392"/>
      <c r="G32" s="392"/>
      <c r="H32" s="392"/>
      <c r="I32" s="392"/>
    </row>
    <row r="33" spans="1:9" s="383" customFormat="1" ht="22.05" customHeight="1">
      <c r="A33" s="393" t="s">
        <v>901</v>
      </c>
      <c r="C33" s="392">
        <v>-944549160</v>
      </c>
      <c r="D33" s="392"/>
      <c r="E33" s="394" t="s">
        <v>884</v>
      </c>
      <c r="F33" s="392"/>
      <c r="G33" s="392">
        <v>-944549160</v>
      </c>
      <c r="H33" s="392"/>
      <c r="I33" s="394" t="s">
        <v>884</v>
      </c>
    </row>
    <row r="34" spans="1:9" s="383" customFormat="1" ht="22.05" customHeight="1">
      <c r="A34" s="393" t="s">
        <v>11</v>
      </c>
      <c r="C34" s="385">
        <v>51541792</v>
      </c>
      <c r="D34" s="385"/>
      <c r="E34" s="385">
        <v>-82270709</v>
      </c>
      <c r="F34" s="385"/>
      <c r="G34" s="385">
        <v>-10882725</v>
      </c>
      <c r="H34" s="385"/>
      <c r="I34" s="385">
        <v>3984093</v>
      </c>
    </row>
    <row r="35" spans="1:9" s="383" customFormat="1" ht="22.05" customHeight="1">
      <c r="A35" s="393" t="s">
        <v>14</v>
      </c>
      <c r="C35" s="385">
        <v>-1541070080</v>
      </c>
      <c r="D35" s="385"/>
      <c r="E35" s="385">
        <v>132035833</v>
      </c>
      <c r="F35" s="385"/>
      <c r="G35" s="385">
        <v>-354086468</v>
      </c>
      <c r="H35" s="385"/>
      <c r="I35" s="385">
        <v>168972228</v>
      </c>
    </row>
    <row r="36" spans="1:9" s="383" customFormat="1" ht="22.05" customHeight="1">
      <c r="A36" s="393" t="s">
        <v>16</v>
      </c>
      <c r="C36" s="385">
        <v>-579498</v>
      </c>
      <c r="D36" s="385"/>
      <c r="E36" s="385">
        <v>-8960931</v>
      </c>
      <c r="F36" s="385"/>
      <c r="G36" s="385">
        <v>-2102695</v>
      </c>
      <c r="H36" s="385"/>
      <c r="I36" s="385">
        <v>-2303297</v>
      </c>
    </row>
    <row r="37" spans="1:9" s="383" customFormat="1" ht="22.05" customHeight="1">
      <c r="A37" s="393" t="s">
        <v>173</v>
      </c>
      <c r="C37" s="385">
        <v>-23815721</v>
      </c>
      <c r="D37" s="385"/>
      <c r="E37" s="385">
        <v>-24800000</v>
      </c>
      <c r="F37" s="385"/>
      <c r="G37" s="385">
        <v>-48615721</v>
      </c>
      <c r="H37" s="385"/>
      <c r="I37" s="388">
        <v>0</v>
      </c>
    </row>
    <row r="38" spans="1:9" s="383" customFormat="1" ht="22.05" customHeight="1">
      <c r="A38" s="393" t="s">
        <v>19</v>
      </c>
      <c r="C38" s="385">
        <v>-4771429</v>
      </c>
      <c r="D38" s="385"/>
      <c r="E38" s="385">
        <v>-2183457</v>
      </c>
      <c r="F38" s="385"/>
      <c r="G38" s="385">
        <v>-1000095</v>
      </c>
      <c r="H38" s="385"/>
      <c r="I38" s="385">
        <v>-1507350</v>
      </c>
    </row>
    <row r="39" spans="1:9" s="383" customFormat="1" ht="22.05" customHeight="1">
      <c r="A39" s="393" t="s">
        <v>28</v>
      </c>
      <c r="C39" s="385">
        <v>-1925975</v>
      </c>
      <c r="D39" s="385"/>
      <c r="E39" s="385">
        <v>-1044836</v>
      </c>
      <c r="F39" s="385"/>
      <c r="G39" s="385">
        <v>1084162</v>
      </c>
      <c r="H39" s="385"/>
      <c r="I39" s="385">
        <v>-3562333</v>
      </c>
    </row>
    <row r="40" spans="1:9" s="383" customFormat="1" ht="22.05" customHeight="1">
      <c r="A40" s="383" t="s">
        <v>887</v>
      </c>
      <c r="C40" s="385"/>
      <c r="D40" s="385"/>
      <c r="E40" s="385"/>
      <c r="F40" s="385"/>
      <c r="G40" s="385"/>
      <c r="H40" s="385"/>
      <c r="I40" s="385"/>
    </row>
    <row r="41" spans="1:9" s="383" customFormat="1" ht="22.05" customHeight="1">
      <c r="A41" s="393" t="s">
        <v>37</v>
      </c>
      <c r="C41" s="385">
        <v>808240114</v>
      </c>
      <c r="D41" s="385"/>
      <c r="E41" s="385">
        <v>55915669</v>
      </c>
      <c r="F41" s="385"/>
      <c r="G41" s="385">
        <v>149142263</v>
      </c>
      <c r="H41" s="385"/>
      <c r="I41" s="385">
        <v>-28160529</v>
      </c>
    </row>
    <row r="42" spans="1:9" s="383" customFormat="1" ht="22.05" customHeight="1">
      <c r="A42" s="393" t="s">
        <v>175</v>
      </c>
      <c r="C42" s="385">
        <v>-45500313</v>
      </c>
      <c r="D42" s="385"/>
      <c r="E42" s="385">
        <v>29266511</v>
      </c>
      <c r="F42" s="385"/>
      <c r="G42" s="385">
        <v>-55164142</v>
      </c>
      <c r="H42" s="385"/>
      <c r="I42" s="385">
        <v>-69652269</v>
      </c>
    </row>
    <row r="43" spans="1:9" s="383" customFormat="1" ht="22.05" customHeight="1">
      <c r="A43" s="393" t="s">
        <v>46</v>
      </c>
      <c r="C43" s="385">
        <v>28071623</v>
      </c>
      <c r="D43" s="385"/>
      <c r="E43" s="385">
        <v>5762375</v>
      </c>
      <c r="F43" s="385"/>
      <c r="G43" s="385">
        <v>32436542</v>
      </c>
      <c r="H43" s="385"/>
      <c r="I43" s="385">
        <v>4240404</v>
      </c>
    </row>
    <row r="44" spans="1:9" s="383" customFormat="1" ht="22.05" customHeight="1">
      <c r="A44" s="393" t="s">
        <v>48</v>
      </c>
      <c r="C44" s="385">
        <v>-3470137</v>
      </c>
      <c r="D44" s="385"/>
      <c r="E44" s="385">
        <v>4934627</v>
      </c>
      <c r="F44" s="385"/>
      <c r="G44" s="385">
        <v>805123</v>
      </c>
      <c r="H44" s="385"/>
      <c r="I44" s="385">
        <v>587420</v>
      </c>
    </row>
    <row r="45" spans="1:9" s="383" customFormat="1" ht="22.05" customHeight="1">
      <c r="A45" s="393" t="s">
        <v>60</v>
      </c>
      <c r="C45" s="385">
        <v>-9906534</v>
      </c>
      <c r="D45" s="385"/>
      <c r="E45" s="385">
        <v>-15960649</v>
      </c>
      <c r="F45" s="385"/>
      <c r="G45" s="385">
        <v>-5425</v>
      </c>
      <c r="H45" s="385"/>
      <c r="I45" s="385">
        <v>779395</v>
      </c>
    </row>
    <row r="46" spans="1:9" s="383" customFormat="1" ht="22.05" customHeight="1">
      <c r="A46" s="395" t="s">
        <v>888</v>
      </c>
      <c r="C46" s="396">
        <f>SUM(C33:C45,C4,C31)</f>
        <v>-1394766143</v>
      </c>
      <c r="D46" s="385"/>
      <c r="E46" s="396">
        <f>SUM(E33:E45,E4,E31)</f>
        <v>342741221</v>
      </c>
      <c r="F46" s="385"/>
      <c r="G46" s="396">
        <f>SUM(G33:G45,G4,G31)</f>
        <v>-1247969441</v>
      </c>
      <c r="H46" s="385"/>
      <c r="I46" s="396">
        <f>SUM(I33:I45,I4,I31)</f>
        <v>110416144</v>
      </c>
    </row>
    <row r="47" spans="1:9" s="383" customFormat="1" ht="22.05" customHeight="1">
      <c r="A47" s="393" t="s">
        <v>176</v>
      </c>
      <c r="C47" s="385">
        <v>4444679</v>
      </c>
      <c r="D47" s="385"/>
      <c r="E47" s="385">
        <v>2073320</v>
      </c>
      <c r="F47" s="385"/>
      <c r="G47" s="385">
        <v>-2362273</v>
      </c>
      <c r="H47" s="385"/>
      <c r="I47" s="385">
        <v>-1505782</v>
      </c>
    </row>
    <row r="48" spans="1:9" s="383" customFormat="1" ht="22.05" customHeight="1">
      <c r="A48" s="19" t="s">
        <v>889</v>
      </c>
      <c r="C48" s="397">
        <f>C46+C47</f>
        <v>-1390321464</v>
      </c>
      <c r="D48" s="385"/>
      <c r="E48" s="397">
        <f>E46+E47</f>
        <v>344814541</v>
      </c>
      <c r="F48" s="385"/>
      <c r="G48" s="397">
        <f>G46+G47</f>
        <v>-1250331714</v>
      </c>
      <c r="H48" s="385"/>
      <c r="I48" s="397">
        <f>I46+I47</f>
        <v>108910362</v>
      </c>
    </row>
    <row r="49" spans="1:13" s="383" customFormat="1" ht="22.05" customHeight="1">
      <c r="A49" s="19"/>
      <c r="C49" s="385"/>
      <c r="D49" s="385"/>
      <c r="E49" s="385"/>
      <c r="F49" s="385"/>
      <c r="G49" s="385"/>
      <c r="H49" s="385"/>
      <c r="I49" s="385"/>
    </row>
    <row r="50" spans="1:13" s="383" customFormat="1" ht="22.05" customHeight="1">
      <c r="A50" s="398"/>
      <c r="C50" s="392"/>
      <c r="D50" s="392"/>
      <c r="E50" s="392"/>
      <c r="F50" s="392"/>
      <c r="G50" s="392"/>
      <c r="H50" s="392"/>
      <c r="I50" s="392"/>
    </row>
    <row r="51" spans="1:13" s="383" customFormat="1" ht="22.05" customHeight="1">
      <c r="A51" s="398"/>
      <c r="C51" s="392"/>
      <c r="D51" s="392"/>
      <c r="E51" s="392"/>
      <c r="F51" s="392"/>
      <c r="G51" s="392"/>
      <c r="H51" s="392"/>
      <c r="I51" s="392"/>
    </row>
    <row r="52" spans="1:13" s="383" customFormat="1" ht="26.1" customHeight="1">
      <c r="A52" s="541" t="s">
        <v>0</v>
      </c>
      <c r="B52" s="541"/>
      <c r="C52" s="541"/>
      <c r="D52" s="541"/>
      <c r="E52" s="541"/>
      <c r="F52" s="541"/>
      <c r="G52" s="541"/>
      <c r="H52" s="541"/>
      <c r="I52" s="541"/>
    </row>
    <row r="53" spans="1:13" ht="26.1" customHeight="1">
      <c r="A53" s="542" t="s">
        <v>177</v>
      </c>
      <c r="B53" s="541"/>
      <c r="C53" s="541"/>
      <c r="D53" s="541"/>
      <c r="E53" s="541"/>
      <c r="F53" s="541"/>
      <c r="G53" s="541"/>
      <c r="H53" s="541"/>
      <c r="I53" s="541"/>
    </row>
    <row r="54" spans="1:13" ht="26.1" customHeight="1">
      <c r="A54" s="542" t="s">
        <v>83</v>
      </c>
      <c r="B54" s="541"/>
      <c r="C54" s="541"/>
      <c r="D54" s="541"/>
      <c r="E54" s="541"/>
      <c r="F54" s="541"/>
      <c r="G54" s="541"/>
      <c r="H54" s="541"/>
      <c r="I54" s="541"/>
    </row>
    <row r="55" spans="1:13" ht="26.1" customHeight="1">
      <c r="A55" s="543" t="s">
        <v>63</v>
      </c>
      <c r="B55" s="543"/>
      <c r="C55" s="543"/>
      <c r="D55" s="543"/>
      <c r="E55" s="543"/>
      <c r="F55" s="543"/>
      <c r="G55" s="543"/>
      <c r="H55" s="543"/>
      <c r="I55" s="543"/>
    </row>
    <row r="56" spans="1:13" ht="9" customHeight="1">
      <c r="A56" s="376"/>
      <c r="B56" s="376"/>
      <c r="C56" s="376"/>
      <c r="D56" s="376"/>
      <c r="E56" s="376"/>
      <c r="F56" s="376"/>
      <c r="G56" s="376"/>
      <c r="H56" s="376"/>
      <c r="I56" s="376"/>
    </row>
    <row r="57" spans="1:13" ht="22.05" customHeight="1">
      <c r="A57" s="377"/>
      <c r="B57" s="490" t="s">
        <v>3</v>
      </c>
      <c r="C57" s="544" t="s">
        <v>4</v>
      </c>
      <c r="D57" s="544"/>
      <c r="E57" s="544"/>
      <c r="F57" s="379"/>
      <c r="G57" s="544" t="s">
        <v>5</v>
      </c>
      <c r="H57" s="544"/>
      <c r="I57" s="544"/>
    </row>
    <row r="58" spans="1:13" ht="22.05" customHeight="1">
      <c r="C58" s="380" t="s">
        <v>6</v>
      </c>
      <c r="D58" s="381"/>
      <c r="E58" s="380" t="s">
        <v>7</v>
      </c>
      <c r="F58" s="381"/>
      <c r="G58" s="380" t="s">
        <v>6</v>
      </c>
      <c r="H58" s="381"/>
      <c r="I58" s="380" t="s">
        <v>7</v>
      </c>
    </row>
    <row r="59" spans="1:13" ht="22.05" customHeight="1">
      <c r="A59" s="399" t="s">
        <v>178</v>
      </c>
      <c r="B59" s="399"/>
      <c r="C59" s="12"/>
      <c r="D59" s="400"/>
      <c r="E59" s="12"/>
      <c r="F59" s="400"/>
      <c r="G59" s="400"/>
      <c r="H59" s="400"/>
      <c r="I59" s="400"/>
    </row>
    <row r="60" spans="1:13" s="383" customFormat="1" ht="22.05" customHeight="1">
      <c r="A60" s="393" t="s">
        <v>179</v>
      </c>
      <c r="B60" s="401"/>
      <c r="C60" s="385">
        <v>80226897</v>
      </c>
      <c r="D60" s="402"/>
      <c r="E60" s="385">
        <v>417178719</v>
      </c>
      <c r="F60" s="402"/>
      <c r="G60" s="383">
        <v>80226897</v>
      </c>
      <c r="H60" s="402"/>
      <c r="I60" s="383">
        <v>254173783</v>
      </c>
    </row>
    <row r="61" spans="1:13" ht="22.05" customHeight="1">
      <c r="A61" s="393" t="s">
        <v>180</v>
      </c>
      <c r="B61" s="401"/>
      <c r="C61" s="385">
        <v>-80260512</v>
      </c>
      <c r="D61" s="402"/>
      <c r="E61" s="385">
        <v>-342202407</v>
      </c>
      <c r="F61" s="402"/>
      <c r="G61" s="385">
        <v>-80260512</v>
      </c>
      <c r="H61" s="402"/>
      <c r="I61" s="385">
        <v>-254197471</v>
      </c>
      <c r="M61" s="383"/>
    </row>
    <row r="62" spans="1:13" ht="22.05" customHeight="1">
      <c r="A62" s="393" t="s">
        <v>181</v>
      </c>
      <c r="B62" s="401"/>
      <c r="C62" s="388">
        <v>0</v>
      </c>
      <c r="D62" s="402"/>
      <c r="E62" s="388">
        <v>0</v>
      </c>
      <c r="F62" s="385"/>
      <c r="G62" s="385">
        <v>10000000</v>
      </c>
      <c r="H62" s="385"/>
      <c r="I62" s="385">
        <v>15000000</v>
      </c>
    </row>
    <row r="63" spans="1:13" ht="22.05" customHeight="1">
      <c r="A63" s="393" t="s">
        <v>182</v>
      </c>
      <c r="B63" s="401"/>
      <c r="C63" s="388">
        <v>0</v>
      </c>
      <c r="D63" s="402"/>
      <c r="E63" s="388">
        <v>0</v>
      </c>
      <c r="F63" s="385"/>
      <c r="G63" s="385">
        <v>-45000000</v>
      </c>
      <c r="H63" s="385"/>
      <c r="I63" s="385">
        <v>-5000000</v>
      </c>
    </row>
    <row r="64" spans="1:13" ht="22.05" customHeight="1">
      <c r="A64" s="393" t="s">
        <v>183</v>
      </c>
      <c r="B64" s="401"/>
      <c r="C64" s="388">
        <v>0</v>
      </c>
      <c r="D64" s="402"/>
      <c r="E64" s="388">
        <v>0</v>
      </c>
      <c r="F64" s="385"/>
      <c r="G64" s="385">
        <v>-40000000</v>
      </c>
      <c r="H64" s="385"/>
      <c r="I64" s="385">
        <v>-9999980</v>
      </c>
    </row>
    <row r="65" spans="1:13" ht="22.05" customHeight="1">
      <c r="A65" s="393" t="s">
        <v>911</v>
      </c>
      <c r="B65" s="401"/>
      <c r="C65" s="388">
        <v>0</v>
      </c>
      <c r="D65" s="402"/>
      <c r="E65" s="388">
        <v>0</v>
      </c>
      <c r="F65" s="385"/>
      <c r="G65" s="385">
        <v>-99999800</v>
      </c>
      <c r="H65" s="385"/>
      <c r="I65" s="388">
        <v>0</v>
      </c>
    </row>
    <row r="66" spans="1:13" ht="22.05" customHeight="1">
      <c r="A66" s="393" t="s">
        <v>184</v>
      </c>
      <c r="B66" s="403"/>
      <c r="C66" s="388">
        <v>0</v>
      </c>
      <c r="D66" s="385"/>
      <c r="E66" s="385">
        <v>-3279408</v>
      </c>
      <c r="F66" s="385"/>
      <c r="G66" s="388">
        <v>0</v>
      </c>
      <c r="H66" s="385"/>
      <c r="I66" s="385">
        <v>-3279408</v>
      </c>
    </row>
    <row r="67" spans="1:13" ht="22.05" customHeight="1">
      <c r="A67" s="393" t="s">
        <v>164</v>
      </c>
      <c r="B67" s="403"/>
      <c r="C67" s="385">
        <v>21247662</v>
      </c>
      <c r="D67" s="385"/>
      <c r="E67" s="385">
        <v>10712759</v>
      </c>
      <c r="F67" s="385"/>
      <c r="G67" s="385">
        <v>11500946</v>
      </c>
      <c r="H67" s="385"/>
      <c r="I67" s="385">
        <v>10712759</v>
      </c>
      <c r="M67" s="383"/>
    </row>
    <row r="68" spans="1:13" s="383" customFormat="1" ht="22.05" customHeight="1">
      <c r="A68" s="387" t="s">
        <v>185</v>
      </c>
      <c r="C68" s="385">
        <v>318972</v>
      </c>
      <c r="D68" s="385"/>
      <c r="E68" s="385">
        <v>2994393</v>
      </c>
      <c r="F68" s="404"/>
      <c r="G68" s="385">
        <v>318037</v>
      </c>
      <c r="H68" s="404"/>
      <c r="I68" s="385">
        <v>190654</v>
      </c>
    </row>
    <row r="69" spans="1:13" s="383" customFormat="1" ht="22.05" customHeight="1">
      <c r="A69" s="387" t="s">
        <v>186</v>
      </c>
      <c r="C69" s="385">
        <v>-45945908</v>
      </c>
      <c r="D69" s="385"/>
      <c r="E69" s="385">
        <v>-54772547</v>
      </c>
      <c r="F69" s="405"/>
      <c r="G69" s="385">
        <v>-1261121</v>
      </c>
      <c r="H69" s="404"/>
      <c r="I69" s="385">
        <v>-2625030</v>
      </c>
    </row>
    <row r="70" spans="1:13" s="383" customFormat="1" ht="22.05" customHeight="1">
      <c r="A70" s="387" t="s">
        <v>187</v>
      </c>
      <c r="C70" s="385">
        <v>-514212</v>
      </c>
      <c r="D70" s="385"/>
      <c r="E70" s="385">
        <v>-1224641</v>
      </c>
      <c r="F70" s="405"/>
      <c r="G70" s="385">
        <v>-43268</v>
      </c>
      <c r="H70" s="404"/>
      <c r="I70" s="385">
        <v>-56938</v>
      </c>
    </row>
    <row r="71" spans="1:13" s="383" customFormat="1" ht="22.05" customHeight="1">
      <c r="A71" s="387" t="s">
        <v>188</v>
      </c>
      <c r="C71" s="385">
        <v>1332853</v>
      </c>
      <c r="D71" s="385"/>
      <c r="E71" s="385">
        <v>1440779</v>
      </c>
      <c r="F71" s="404"/>
      <c r="G71" s="404">
        <v>33496433</v>
      </c>
      <c r="H71" s="404"/>
      <c r="I71" s="404">
        <v>16318782</v>
      </c>
    </row>
    <row r="72" spans="1:13" s="383" customFormat="1" ht="22.05" customHeight="1">
      <c r="A72" s="406" t="s">
        <v>890</v>
      </c>
      <c r="C72" s="397">
        <f>SUM(C68:C71,C60:C67)</f>
        <v>-23594248</v>
      </c>
      <c r="D72" s="385"/>
      <c r="E72" s="397">
        <f>SUM(E68:E71,E60:E67)</f>
        <v>30847647</v>
      </c>
      <c r="F72" s="385"/>
      <c r="G72" s="397">
        <f>SUM(G68:G71,G60:G67)</f>
        <v>-131022388</v>
      </c>
      <c r="H72" s="385"/>
      <c r="I72" s="397">
        <f>SUM(I68:I71,I60:I67)</f>
        <v>21237151</v>
      </c>
    </row>
    <row r="73" spans="1:13" s="383" customFormat="1" ht="22.05" customHeight="1">
      <c r="A73" s="375"/>
      <c r="B73" s="375"/>
      <c r="C73" s="13"/>
      <c r="D73" s="375"/>
      <c r="E73" s="13"/>
      <c r="F73" s="375"/>
      <c r="G73" s="375"/>
      <c r="H73" s="375"/>
      <c r="I73" s="375"/>
    </row>
    <row r="74" spans="1:13" s="383" customFormat="1" ht="22.05" customHeight="1">
      <c r="A74" s="407" t="s">
        <v>190</v>
      </c>
      <c r="C74" s="376"/>
      <c r="D74" s="376"/>
      <c r="E74" s="376"/>
      <c r="F74" s="376"/>
      <c r="G74" s="376"/>
      <c r="H74" s="376"/>
      <c r="I74" s="376"/>
    </row>
    <row r="75" spans="1:13" s="383" customFormat="1" ht="22.05" customHeight="1">
      <c r="A75" s="387" t="s">
        <v>191</v>
      </c>
      <c r="C75" s="385">
        <v>14648743</v>
      </c>
      <c r="D75" s="385"/>
      <c r="E75" s="385">
        <v>-6063523</v>
      </c>
      <c r="F75" s="385"/>
      <c r="G75" s="388">
        <v>0</v>
      </c>
      <c r="H75" s="385"/>
      <c r="I75" s="388">
        <v>0</v>
      </c>
    </row>
    <row r="76" spans="1:13" s="383" customFormat="1" ht="22.05" customHeight="1">
      <c r="A76" s="387" t="s">
        <v>192</v>
      </c>
      <c r="C76" s="385">
        <v>1200040000</v>
      </c>
      <c r="D76" s="385"/>
      <c r="E76" s="385">
        <v>1481040000</v>
      </c>
      <c r="F76" s="385"/>
      <c r="G76" s="11">
        <v>1062040000</v>
      </c>
      <c r="H76" s="385"/>
      <c r="I76" s="11">
        <v>1431040000</v>
      </c>
    </row>
    <row r="77" spans="1:13" s="383" customFormat="1" ht="22.05" customHeight="1">
      <c r="A77" s="387" t="s">
        <v>193</v>
      </c>
      <c r="C77" s="385">
        <v>-1527460000</v>
      </c>
      <c r="D77" s="385"/>
      <c r="E77" s="385">
        <v>-1244620000</v>
      </c>
      <c r="F77" s="385"/>
      <c r="G77" s="11">
        <v>-1419460000</v>
      </c>
      <c r="H77" s="385"/>
      <c r="I77" s="11">
        <v>-1194620000</v>
      </c>
    </row>
    <row r="78" spans="1:13" s="383" customFormat="1" ht="22.05" customHeight="1">
      <c r="A78" s="387" t="s">
        <v>194</v>
      </c>
      <c r="C78" s="385">
        <v>20000000</v>
      </c>
      <c r="D78" s="385"/>
      <c r="E78" s="388">
        <v>0</v>
      </c>
      <c r="F78" s="388"/>
      <c r="G78" s="388">
        <v>0</v>
      </c>
      <c r="H78" s="388"/>
      <c r="I78" s="388">
        <v>0</v>
      </c>
    </row>
    <row r="79" spans="1:13" s="383" customFormat="1" ht="22.05" customHeight="1">
      <c r="A79" s="387" t="s">
        <v>915</v>
      </c>
      <c r="C79" s="385">
        <v>-10000000</v>
      </c>
      <c r="D79" s="385"/>
      <c r="E79" s="388">
        <v>0</v>
      </c>
      <c r="F79" s="385"/>
      <c r="G79" s="388">
        <v>0</v>
      </c>
      <c r="H79" s="385"/>
      <c r="I79" s="388">
        <v>0</v>
      </c>
    </row>
    <row r="80" spans="1:13" s="383" customFormat="1" ht="22.05" customHeight="1">
      <c r="A80" s="387" t="s">
        <v>195</v>
      </c>
      <c r="C80" s="388">
        <v>0</v>
      </c>
      <c r="D80" s="385"/>
      <c r="E80" s="385">
        <v>55000000</v>
      </c>
      <c r="F80" s="385"/>
      <c r="G80" s="388">
        <v>0</v>
      </c>
      <c r="H80" s="385"/>
      <c r="I80" s="388">
        <v>0</v>
      </c>
    </row>
    <row r="81" spans="1:9" s="383" customFormat="1" ht="22.05" customHeight="1">
      <c r="A81" s="387" t="s">
        <v>196</v>
      </c>
      <c r="C81" s="385">
        <v>975308575</v>
      </c>
      <c r="D81" s="385"/>
      <c r="E81" s="385">
        <v>360237500</v>
      </c>
      <c r="F81" s="385"/>
      <c r="G81" s="385">
        <v>758296000</v>
      </c>
      <c r="H81" s="385"/>
      <c r="I81" s="385">
        <v>118934600</v>
      </c>
    </row>
    <row r="82" spans="1:9" s="383" customFormat="1" ht="22.05" customHeight="1">
      <c r="A82" s="387" t="s">
        <v>197</v>
      </c>
      <c r="C82" s="385">
        <v>-235906216</v>
      </c>
      <c r="D82" s="385"/>
      <c r="E82" s="385">
        <v>-337010825</v>
      </c>
      <c r="F82" s="385"/>
      <c r="G82" s="385">
        <v>-129756539</v>
      </c>
      <c r="H82" s="385"/>
      <c r="I82" s="385">
        <v>-57150000</v>
      </c>
    </row>
    <row r="83" spans="1:9" s="383" customFormat="1" ht="22.05" customHeight="1">
      <c r="A83" s="387" t="s">
        <v>198</v>
      </c>
      <c r="C83" s="385">
        <v>209470000</v>
      </c>
      <c r="D83" s="385"/>
      <c r="E83" s="385">
        <v>31505160</v>
      </c>
      <c r="F83" s="385"/>
      <c r="G83" s="388">
        <v>0</v>
      </c>
      <c r="H83" s="385"/>
      <c r="I83" s="388">
        <v>0</v>
      </c>
    </row>
    <row r="84" spans="1:9" s="383" customFormat="1" ht="22.05" customHeight="1">
      <c r="A84" s="387" t="s">
        <v>199</v>
      </c>
      <c r="C84" s="385">
        <v>-56479223</v>
      </c>
      <c r="D84" s="385"/>
      <c r="E84" s="385">
        <v>-200000</v>
      </c>
      <c r="F84" s="385"/>
      <c r="G84" s="388">
        <v>0</v>
      </c>
      <c r="H84" s="385"/>
      <c r="I84" s="388">
        <v>0</v>
      </c>
    </row>
    <row r="85" spans="1:9" s="383" customFormat="1" ht="22.05" customHeight="1">
      <c r="A85" s="387" t="s">
        <v>200</v>
      </c>
      <c r="C85" s="385">
        <v>-335504514</v>
      </c>
      <c r="D85" s="404"/>
      <c r="E85" s="385">
        <v>-60606058</v>
      </c>
      <c r="F85" s="404"/>
      <c r="G85" s="385">
        <v>-11374518</v>
      </c>
      <c r="H85" s="404"/>
      <c r="I85" s="385">
        <v>-11267338</v>
      </c>
    </row>
    <row r="86" spans="1:9" s="383" customFormat="1" ht="22.05" customHeight="1">
      <c r="A86" s="387" t="s">
        <v>201</v>
      </c>
      <c r="C86" s="385">
        <v>1641037368</v>
      </c>
      <c r="D86" s="385"/>
      <c r="E86" s="385">
        <v>492906970</v>
      </c>
      <c r="F86" s="385"/>
      <c r="G86" s="385">
        <v>1641037368</v>
      </c>
      <c r="H86" s="385"/>
      <c r="I86" s="385">
        <v>492906970</v>
      </c>
    </row>
    <row r="87" spans="1:9" s="383" customFormat="1" ht="22.05" customHeight="1">
      <c r="A87" s="387" t="s">
        <v>202</v>
      </c>
      <c r="C87" s="385">
        <v>-289800000</v>
      </c>
      <c r="D87" s="385"/>
      <c r="E87" s="385">
        <v>-800000000</v>
      </c>
      <c r="F87" s="385"/>
      <c r="G87" s="385">
        <v>-289800000</v>
      </c>
      <c r="H87" s="385"/>
      <c r="I87" s="385">
        <v>-800000000</v>
      </c>
    </row>
    <row r="88" spans="1:9" s="383" customFormat="1" ht="22.05" customHeight="1">
      <c r="A88" s="387" t="s">
        <v>203</v>
      </c>
      <c r="C88" s="404">
        <v>40000200</v>
      </c>
      <c r="D88" s="385"/>
      <c r="E88" s="404">
        <v>20</v>
      </c>
      <c r="F88" s="385"/>
      <c r="G88" s="388">
        <v>0</v>
      </c>
      <c r="H88" s="385"/>
      <c r="I88" s="388">
        <v>0</v>
      </c>
    </row>
    <row r="89" spans="1:9" s="383" customFormat="1" ht="22.05" customHeight="1">
      <c r="A89" s="387" t="s">
        <v>204</v>
      </c>
      <c r="C89" s="404">
        <v>-330985425</v>
      </c>
      <c r="D89" s="404"/>
      <c r="E89" s="404">
        <v>-286510780</v>
      </c>
      <c r="F89" s="404"/>
      <c r="G89" s="404">
        <v>-193143468</v>
      </c>
      <c r="H89" s="404">
        <v>0</v>
      </c>
      <c r="I89" s="404">
        <v>-161091614</v>
      </c>
    </row>
    <row r="90" spans="1:9" s="383" customFormat="1" ht="22.05" customHeight="1">
      <c r="A90" s="406" t="s">
        <v>528</v>
      </c>
      <c r="C90" s="408">
        <f>SUM(C75:C89)</f>
        <v>1314369508</v>
      </c>
      <c r="D90" s="376"/>
      <c r="E90" s="408">
        <f>SUM(E75:E89)</f>
        <v>-314321536</v>
      </c>
      <c r="F90" s="376"/>
      <c r="G90" s="408">
        <f>SUM(G75:G89)</f>
        <v>1417838843</v>
      </c>
      <c r="H90" s="376"/>
      <c r="I90" s="408">
        <f>SUM(I75:I89)</f>
        <v>-181247382</v>
      </c>
    </row>
    <row r="91" spans="1:9" s="383" customFormat="1" ht="22.05" customHeight="1">
      <c r="A91" s="375"/>
      <c r="B91" s="375"/>
      <c r="C91" s="13"/>
      <c r="D91" s="375"/>
      <c r="E91" s="13"/>
      <c r="F91" s="375"/>
      <c r="G91" s="375"/>
      <c r="H91" s="375"/>
      <c r="I91" s="375"/>
    </row>
    <row r="92" spans="1:9" ht="22.05" customHeight="1">
      <c r="A92" s="10" t="s">
        <v>899</v>
      </c>
      <c r="B92" s="383"/>
      <c r="C92" s="376">
        <f>SUM(C48,C72,C90)</f>
        <v>-99546204</v>
      </c>
      <c r="D92" s="376"/>
      <c r="E92" s="376">
        <f>SUM(E48,E72,E90)</f>
        <v>61340652</v>
      </c>
      <c r="F92" s="376"/>
      <c r="G92" s="376">
        <f>SUM(G48,G72,G90)</f>
        <v>36484741</v>
      </c>
      <c r="H92" s="376"/>
      <c r="I92" s="376">
        <f>SUM(I48,I72,I90)</f>
        <v>-51099869</v>
      </c>
    </row>
    <row r="93" spans="1:9" s="383" customFormat="1" ht="22.05" customHeight="1">
      <c r="A93" s="9" t="s">
        <v>206</v>
      </c>
      <c r="C93" s="409">
        <f>+BS!E10</f>
        <v>397049523</v>
      </c>
      <c r="D93" s="376"/>
      <c r="E93" s="409">
        <v>335708871</v>
      </c>
      <c r="F93" s="376"/>
      <c r="G93" s="409">
        <f>+BS!I10</f>
        <v>79935003</v>
      </c>
      <c r="H93" s="376"/>
      <c r="I93" s="409">
        <v>131034872</v>
      </c>
    </row>
    <row r="94" spans="1:9" s="383" customFormat="1" ht="22.05" customHeight="1" thickBot="1">
      <c r="A94" s="10" t="s">
        <v>207</v>
      </c>
      <c r="B94" s="410">
        <v>6</v>
      </c>
      <c r="C94" s="411">
        <f>SUM(C92:C93)</f>
        <v>297503319</v>
      </c>
      <c r="D94" s="376"/>
      <c r="E94" s="411">
        <f>SUM(E92:E93)</f>
        <v>397049523</v>
      </c>
      <c r="F94" s="376"/>
      <c r="G94" s="411">
        <f>SUM(G92:G93)</f>
        <v>116419744</v>
      </c>
      <c r="H94" s="376"/>
      <c r="I94" s="411">
        <f>SUM(I92:I93)</f>
        <v>79935003</v>
      </c>
    </row>
    <row r="95" spans="1:9" s="383" customFormat="1" ht="22.05" customHeight="1" thickTop="1">
      <c r="A95" s="10"/>
      <c r="B95" s="410"/>
      <c r="C95" s="376"/>
      <c r="D95" s="376"/>
      <c r="E95" s="376"/>
      <c r="F95" s="376"/>
      <c r="G95" s="376"/>
      <c r="H95" s="376"/>
      <c r="I95" s="376"/>
    </row>
    <row r="96" spans="1:9" s="383" customFormat="1" ht="22.05" customHeight="1">
      <c r="A96" s="10"/>
      <c r="B96" s="410"/>
      <c r="C96" s="376"/>
      <c r="D96" s="376"/>
      <c r="E96" s="376"/>
      <c r="F96" s="376"/>
      <c r="G96" s="376"/>
      <c r="H96" s="376"/>
      <c r="I96" s="376"/>
    </row>
    <row r="97" spans="1:9" s="383" customFormat="1" ht="22.05" customHeight="1">
      <c r="A97" s="10"/>
      <c r="B97" s="410"/>
      <c r="C97" s="376"/>
      <c r="D97" s="376"/>
      <c r="E97" s="376"/>
      <c r="F97" s="376"/>
      <c r="G97" s="376"/>
      <c r="H97" s="376"/>
      <c r="I97" s="376"/>
    </row>
    <row r="98" spans="1:9" s="383" customFormat="1" ht="22.05" customHeight="1">
      <c r="A98" s="412" t="s">
        <v>31</v>
      </c>
      <c r="B98" s="375"/>
      <c r="C98" s="3"/>
      <c r="D98" s="375"/>
      <c r="E98" s="3"/>
      <c r="F98" s="375"/>
      <c r="G98" s="375"/>
      <c r="H98" s="375"/>
      <c r="I98" s="375"/>
    </row>
    <row r="99" spans="1:9" s="383" customFormat="1" ht="22.05" customHeight="1">
      <c r="B99" s="375"/>
      <c r="C99" s="3"/>
      <c r="D99" s="375"/>
      <c r="E99" s="3"/>
      <c r="F99" s="375"/>
      <c r="G99" s="375"/>
      <c r="H99" s="375"/>
      <c r="I99" s="375"/>
    </row>
    <row r="100" spans="1:9" ht="22.05" customHeight="1">
      <c r="E100" s="3"/>
    </row>
    <row r="101" spans="1:9" ht="22.05" customHeight="1">
      <c r="E101" s="3"/>
    </row>
    <row r="102" spans="1:9" ht="22.05" customHeight="1">
      <c r="E102" s="3"/>
    </row>
    <row r="103" spans="1:9" ht="22.05" customHeight="1">
      <c r="E103" s="3"/>
    </row>
    <row r="104" spans="1:9" ht="22.05" customHeight="1">
      <c r="E104" s="3"/>
    </row>
    <row r="105" spans="1:9" ht="22.05" customHeight="1">
      <c r="E105" s="3"/>
    </row>
    <row r="106" spans="1:9" ht="22.05" customHeight="1">
      <c r="E106" s="3"/>
    </row>
    <row r="107" spans="1:9" ht="22.05" customHeight="1">
      <c r="E107" s="3"/>
    </row>
    <row r="108" spans="1:9" ht="22.05" customHeight="1">
      <c r="E108" s="3"/>
    </row>
    <row r="109" spans="1:9" ht="22.05" customHeight="1">
      <c r="E109" s="3"/>
    </row>
    <row r="110" spans="1:9" ht="22.05" customHeight="1">
      <c r="E110" s="3"/>
    </row>
    <row r="111" spans="1:9" ht="22.05" customHeight="1">
      <c r="E111" s="3"/>
    </row>
    <row r="112" spans="1:9" ht="22.05" customHeight="1">
      <c r="E112" s="3"/>
    </row>
    <row r="113" spans="5:5" ht="22.05" customHeight="1">
      <c r="E113" s="3"/>
    </row>
    <row r="114" spans="5:5" ht="22.05" customHeight="1">
      <c r="E114" s="3"/>
    </row>
    <row r="115" spans="5:5" ht="22.05" customHeight="1">
      <c r="E115" s="3"/>
    </row>
    <row r="116" spans="5:5" ht="22.05" customHeight="1">
      <c r="E116" s="3"/>
    </row>
    <row r="117" spans="5:5" ht="22.05" customHeight="1">
      <c r="E117" s="3"/>
    </row>
    <row r="118" spans="5:5" ht="22.05" customHeight="1">
      <c r="E118" s="3"/>
    </row>
    <row r="119" spans="5:5" ht="22.05" customHeight="1">
      <c r="E119" s="3"/>
    </row>
    <row r="120" spans="5:5" ht="22.05" customHeight="1">
      <c r="E120" s="3"/>
    </row>
    <row r="121" spans="5:5" ht="22.05" customHeight="1">
      <c r="E121" s="3"/>
    </row>
    <row r="122" spans="5:5" ht="22.05" customHeight="1">
      <c r="E122" s="3"/>
    </row>
    <row r="123" spans="5:5" ht="22.05" customHeight="1">
      <c r="E123" s="3"/>
    </row>
    <row r="124" spans="5:5" ht="22.05" customHeight="1">
      <c r="E124" s="3"/>
    </row>
    <row r="125" spans="5:5" ht="22.05" customHeight="1">
      <c r="E125" s="3"/>
    </row>
    <row r="126" spans="5:5" ht="22.05" customHeight="1">
      <c r="E126" s="3"/>
    </row>
    <row r="127" spans="5:5" ht="22.05" customHeight="1">
      <c r="E127" s="3"/>
    </row>
    <row r="128" spans="5:5" ht="22.05" customHeight="1">
      <c r="E128" s="3"/>
    </row>
    <row r="129" spans="5:5" ht="22.05" customHeight="1">
      <c r="E129" s="3"/>
    </row>
    <row r="130" spans="5:5" ht="22.05" customHeight="1">
      <c r="E130" s="3"/>
    </row>
    <row r="131" spans="5:5" ht="22.05" customHeight="1">
      <c r="E131" s="3"/>
    </row>
    <row r="132" spans="5:5" ht="22.05" customHeight="1">
      <c r="E132" s="3"/>
    </row>
    <row r="133" spans="5:5" ht="22.05" customHeight="1">
      <c r="E133" s="3"/>
    </row>
  </sheetData>
  <mergeCells count="12">
    <mergeCell ref="C57:E57"/>
    <mergeCell ref="G57:I57"/>
    <mergeCell ref="A1:I1"/>
    <mergeCell ref="A2:I2"/>
    <mergeCell ref="A3:I3"/>
    <mergeCell ref="A4:I4"/>
    <mergeCell ref="C6:E6"/>
    <mergeCell ref="G6:I6"/>
    <mergeCell ref="A52:I52"/>
    <mergeCell ref="A53:I53"/>
    <mergeCell ref="A54:I54"/>
    <mergeCell ref="A55:I55"/>
  </mergeCells>
  <pageMargins left="0.8" right="0.4" top="1" bottom="0.5" header="0.6" footer="0.3"/>
  <pageSetup paperSize="9" scale="65" fitToWidth="0" fitToHeight="0" orientation="portrait" r:id="rId1"/>
  <ignoredErrors>
    <ignoredError sqref="C58:I58 F7 D7 C7 E7 G7:I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33535-3938-4D1F-948F-DD930CB12C90}">
  <sheetPr>
    <tabColor rgb="FF0070C0"/>
  </sheetPr>
  <dimension ref="A1:J213"/>
  <sheetViews>
    <sheetView zoomScale="115" zoomScaleNormal="115" workbookViewId="0">
      <pane xSplit="1" ySplit="6" topLeftCell="G82" activePane="bottomRight" state="frozen"/>
      <selection activeCell="G97" sqref="G97"/>
      <selection pane="topRight" activeCell="G97" sqref="G97"/>
      <selection pane="bottomLeft" activeCell="G97" sqref="G97"/>
      <selection pane="bottomRight" activeCell="G97" sqref="G97"/>
    </sheetView>
  </sheetViews>
  <sheetFormatPr defaultColWidth="12.77734375" defaultRowHeight="10.199999999999999" outlineLevelCol="1"/>
  <cols>
    <col min="1" max="1" width="59.77734375" style="30" bestFit="1" customWidth="1"/>
    <col min="2" max="2" width="10.44140625" style="36" customWidth="1" outlineLevel="1"/>
    <col min="3" max="3" width="14.44140625" style="29" customWidth="1" outlineLevel="1"/>
    <col min="4" max="4" width="15.77734375" style="30" customWidth="1" outlineLevel="1"/>
    <col min="5" max="5" width="8.77734375" style="31" customWidth="1" outlineLevel="1"/>
    <col min="6" max="6" width="15.44140625" style="31" customWidth="1"/>
    <col min="7" max="7" width="13.77734375" style="30" customWidth="1"/>
    <col min="8" max="8" width="2" style="30" customWidth="1"/>
    <col min="9" max="9" width="14.44140625" style="32" bestFit="1" customWidth="1"/>
    <col min="10" max="10" width="14.21875" style="32" customWidth="1"/>
    <col min="11" max="16384" width="12.77734375" style="30"/>
  </cols>
  <sheetData>
    <row r="1" spans="1:10">
      <c r="A1" s="552" t="s">
        <v>208</v>
      </c>
      <c r="B1" s="553"/>
    </row>
    <row r="2" spans="1:10">
      <c r="A2" s="553"/>
      <c r="B2" s="553"/>
      <c r="C2" s="33"/>
      <c r="F2" s="34" t="s">
        <v>209</v>
      </c>
      <c r="G2" s="34" t="s">
        <v>209</v>
      </c>
    </row>
    <row r="3" spans="1:10">
      <c r="A3" s="35" t="s">
        <v>210</v>
      </c>
      <c r="D3" s="29"/>
      <c r="F3" s="37" t="s">
        <v>211</v>
      </c>
      <c r="G3" s="37" t="s">
        <v>211</v>
      </c>
    </row>
    <row r="4" spans="1:10">
      <c r="A4" s="38" t="s">
        <v>212</v>
      </c>
      <c r="C4" s="39">
        <f>SUM(C51,C53:C58,C63,C65:C66,C69:C73,C78)</f>
        <v>3920950028.5673118</v>
      </c>
      <c r="D4" s="39">
        <f>SUM(D51,D53:D58,D63,D65:D66,D69:D73,D78)</f>
        <v>7767940921.3329945</v>
      </c>
      <c r="F4" s="39">
        <f>SUM(F51,F53:F58,F63,F65:F66,F69:F73,F78)</f>
        <v>3920950027</v>
      </c>
      <c r="G4" s="39">
        <f t="shared" ref="G4" si="0">SUM(G51,G53:G58,G63,G65:G66,G69:G73,G78)</f>
        <v>7767940920</v>
      </c>
    </row>
    <row r="5" spans="1:10" s="44" customFormat="1" ht="10.5" customHeight="1">
      <c r="A5" s="40" t="s">
        <v>213</v>
      </c>
      <c r="B5" s="41" t="s">
        <v>214</v>
      </c>
      <c r="C5" s="42" t="s">
        <v>215</v>
      </c>
      <c r="D5" s="43" t="s">
        <v>215</v>
      </c>
      <c r="F5" s="42" t="s">
        <v>215</v>
      </c>
      <c r="G5" s="43" t="s">
        <v>215</v>
      </c>
      <c r="I5" s="32"/>
      <c r="J5" s="32"/>
    </row>
    <row r="6" spans="1:10" s="49" customFormat="1" ht="10.5" customHeight="1">
      <c r="A6" s="45"/>
      <c r="B6" s="46"/>
      <c r="C6" s="47" t="s">
        <v>216</v>
      </c>
      <c r="D6" s="48" t="s">
        <v>217</v>
      </c>
      <c r="F6" s="47" t="s">
        <v>216</v>
      </c>
      <c r="G6" s="48" t="s">
        <v>217</v>
      </c>
      <c r="I6" s="32"/>
      <c r="J6" s="32"/>
    </row>
    <row r="7" spans="1:10" s="50" customFormat="1">
      <c r="B7" s="36"/>
      <c r="C7" s="51" t="s">
        <v>218</v>
      </c>
      <c r="D7" s="52" t="s">
        <v>218</v>
      </c>
      <c r="E7" s="53"/>
      <c r="F7" s="53"/>
      <c r="I7" s="32"/>
      <c r="J7" s="32"/>
    </row>
    <row r="8" spans="1:10" s="50" customFormat="1">
      <c r="A8" s="54" t="s">
        <v>8</v>
      </c>
      <c r="B8" s="36"/>
      <c r="C8" s="55"/>
      <c r="D8" s="56"/>
      <c r="E8" s="53"/>
      <c r="F8" s="53"/>
      <c r="I8" s="32"/>
      <c r="J8" s="32"/>
    </row>
    <row r="9" spans="1:10" s="49" customFormat="1">
      <c r="A9" s="54" t="s">
        <v>9</v>
      </c>
      <c r="B9" s="57"/>
      <c r="C9" s="58"/>
      <c r="D9" s="59"/>
      <c r="I9" s="32"/>
      <c r="J9" s="32"/>
    </row>
    <row r="10" spans="1:10" s="60" customFormat="1">
      <c r="A10" s="60" t="s">
        <v>10</v>
      </c>
      <c r="B10" s="36" t="s">
        <v>219</v>
      </c>
      <c r="C10" s="61">
        <v>1060968903.8200001</v>
      </c>
      <c r="D10" s="62">
        <v>1242052478.6000001</v>
      </c>
      <c r="E10" s="53"/>
      <c r="F10" s="63">
        <f>ROUND(C10,0)</f>
        <v>1060968904</v>
      </c>
      <c r="G10" s="63">
        <f>ROUND(D10,0)</f>
        <v>1242052479</v>
      </c>
      <c r="I10" s="32"/>
      <c r="J10" s="32"/>
    </row>
    <row r="11" spans="1:10" s="50" customFormat="1">
      <c r="A11" s="50" t="s">
        <v>220</v>
      </c>
      <c r="B11" s="36" t="s">
        <v>221</v>
      </c>
      <c r="C11" s="61">
        <v>3231086.38</v>
      </c>
      <c r="D11" s="62">
        <v>3231086.38</v>
      </c>
      <c r="E11" s="53"/>
      <c r="F11" s="64">
        <f t="shared" ref="F11:F26" si="1">ROUND(C11,0)</f>
        <v>3231086</v>
      </c>
      <c r="G11" s="64">
        <f t="shared" ref="G11:G26" si="2">ROUND(D11,0)</f>
        <v>3231086</v>
      </c>
      <c r="H11" s="60"/>
      <c r="I11" s="32"/>
      <c r="J11" s="32"/>
    </row>
    <row r="12" spans="1:10" s="50" customFormat="1">
      <c r="A12" s="50" t="s">
        <v>222</v>
      </c>
      <c r="B12" s="36" t="s">
        <v>223</v>
      </c>
      <c r="C12" s="61">
        <v>75398021.828607976</v>
      </c>
      <c r="D12" s="62">
        <v>141684048.09672326</v>
      </c>
      <c r="E12" s="53"/>
      <c r="F12" s="63">
        <f t="shared" si="1"/>
        <v>75398022</v>
      </c>
      <c r="G12" s="63">
        <f>ROUND(D12,0)</f>
        <v>141684048</v>
      </c>
      <c r="H12" s="60"/>
      <c r="I12" s="32"/>
      <c r="J12" s="32"/>
    </row>
    <row r="13" spans="1:10" s="50" customFormat="1">
      <c r="A13" s="50" t="s">
        <v>14</v>
      </c>
      <c r="B13" s="36" t="s">
        <v>224</v>
      </c>
      <c r="C13" s="61">
        <v>1650190117.5500011</v>
      </c>
      <c r="D13" s="62">
        <v>5893880351.3369808</v>
      </c>
      <c r="E13" s="53"/>
      <c r="F13" s="63">
        <f>ROUND(C13,0)</f>
        <v>1650190118</v>
      </c>
      <c r="G13" s="63">
        <f t="shared" si="2"/>
        <v>5893880351</v>
      </c>
      <c r="H13" s="60"/>
      <c r="I13" s="61"/>
      <c r="J13" s="32"/>
    </row>
    <row r="14" spans="1:10" s="50" customFormat="1">
      <c r="A14" s="50" t="s">
        <v>16</v>
      </c>
      <c r="B14" s="36" t="s">
        <v>225</v>
      </c>
      <c r="C14" s="61">
        <v>3174331.5100000002</v>
      </c>
      <c r="D14" s="62">
        <v>36794885.140000001</v>
      </c>
      <c r="E14" s="53"/>
      <c r="F14" s="284">
        <f>ROUND(C14,0)-1</f>
        <v>3174331</v>
      </c>
      <c r="G14" s="63">
        <f t="shared" si="2"/>
        <v>36794885</v>
      </c>
      <c r="I14" s="32" t="s">
        <v>155</v>
      </c>
      <c r="J14" s="32"/>
    </row>
    <row r="15" spans="1:10" s="50" customFormat="1">
      <c r="A15" s="50" t="s">
        <v>17</v>
      </c>
      <c r="B15" s="36" t="s">
        <v>226</v>
      </c>
      <c r="C15" s="61">
        <v>6698405.9299999997</v>
      </c>
      <c r="D15" s="62">
        <v>13634022.85</v>
      </c>
      <c r="E15" s="53"/>
      <c r="F15" s="64">
        <f t="shared" si="1"/>
        <v>6698406</v>
      </c>
      <c r="G15" s="63">
        <f t="shared" si="2"/>
        <v>13634023</v>
      </c>
      <c r="I15" s="32"/>
    </row>
    <row r="16" spans="1:10" s="50" customFormat="1">
      <c r="A16" s="50" t="s">
        <v>12</v>
      </c>
      <c r="B16" s="36" t="s">
        <v>227</v>
      </c>
      <c r="C16" s="61">
        <v>594500000</v>
      </c>
      <c r="D16" s="62">
        <v>0</v>
      </c>
      <c r="E16" s="53"/>
      <c r="F16" s="64">
        <f t="shared" si="1"/>
        <v>594500000</v>
      </c>
      <c r="G16" s="63">
        <f t="shared" si="2"/>
        <v>0</v>
      </c>
      <c r="I16" s="32"/>
      <c r="J16" s="32"/>
    </row>
    <row r="17" spans="1:10" s="50" customFormat="1">
      <c r="A17" s="50" t="s">
        <v>228</v>
      </c>
      <c r="B17" s="36" t="s">
        <v>229</v>
      </c>
      <c r="C17" s="61">
        <v>0</v>
      </c>
      <c r="D17" s="62">
        <v>0</v>
      </c>
      <c r="E17" s="53"/>
      <c r="F17" s="64">
        <f t="shared" si="1"/>
        <v>0</v>
      </c>
      <c r="G17" s="63">
        <f t="shared" si="2"/>
        <v>0</v>
      </c>
      <c r="I17" s="32"/>
      <c r="J17" s="32"/>
    </row>
    <row r="18" spans="1:10" s="50" customFormat="1">
      <c r="A18" s="50" t="s">
        <v>230</v>
      </c>
      <c r="B18" s="36" t="s">
        <v>231</v>
      </c>
      <c r="C18" s="61">
        <v>0</v>
      </c>
      <c r="D18" s="62">
        <v>0</v>
      </c>
      <c r="E18" s="53"/>
      <c r="F18" s="64">
        <f t="shared" si="1"/>
        <v>0</v>
      </c>
      <c r="G18" s="63">
        <f t="shared" si="2"/>
        <v>0</v>
      </c>
      <c r="I18" s="32"/>
      <c r="J18" s="32"/>
    </row>
    <row r="19" spans="1:10" s="50" customFormat="1">
      <c r="A19" s="50" t="s">
        <v>232</v>
      </c>
      <c r="B19" s="36" t="s">
        <v>233</v>
      </c>
      <c r="C19" s="61">
        <v>0</v>
      </c>
      <c r="D19" s="62">
        <v>0</v>
      </c>
      <c r="E19" s="53"/>
      <c r="F19" s="64">
        <f t="shared" si="1"/>
        <v>0</v>
      </c>
      <c r="G19" s="63">
        <f t="shared" si="2"/>
        <v>0</v>
      </c>
      <c r="I19" s="32"/>
      <c r="J19" s="32"/>
    </row>
    <row r="20" spans="1:10" s="50" customFormat="1">
      <c r="A20" s="50" t="s">
        <v>234</v>
      </c>
      <c r="B20" s="36" t="s">
        <v>235</v>
      </c>
      <c r="C20" s="61">
        <v>0</v>
      </c>
      <c r="D20" s="62">
        <v>0</v>
      </c>
      <c r="E20" s="53"/>
      <c r="F20" s="64">
        <f t="shared" si="1"/>
        <v>0</v>
      </c>
      <c r="G20" s="63">
        <f t="shared" si="2"/>
        <v>0</v>
      </c>
      <c r="I20" s="32"/>
      <c r="J20" s="32"/>
    </row>
    <row r="21" spans="1:10" s="50" customFormat="1">
      <c r="A21" s="50" t="s">
        <v>236</v>
      </c>
      <c r="B21" s="36" t="s">
        <v>237</v>
      </c>
      <c r="C21" s="61">
        <v>0</v>
      </c>
      <c r="D21" s="62">
        <v>0</v>
      </c>
      <c r="E21" s="53"/>
      <c r="F21" s="64">
        <f t="shared" si="1"/>
        <v>0</v>
      </c>
      <c r="G21" s="63">
        <f t="shared" si="2"/>
        <v>0</v>
      </c>
      <c r="I21" s="32"/>
      <c r="J21" s="32"/>
    </row>
    <row r="22" spans="1:10" s="50" customFormat="1">
      <c r="A22" s="50" t="s">
        <v>238</v>
      </c>
      <c r="B22" s="36" t="s">
        <v>239</v>
      </c>
      <c r="C22" s="61">
        <v>0</v>
      </c>
      <c r="D22" s="62">
        <v>0</v>
      </c>
      <c r="E22" s="53"/>
      <c r="F22" s="64">
        <f t="shared" si="1"/>
        <v>0</v>
      </c>
      <c r="G22" s="63">
        <f t="shared" si="2"/>
        <v>0</v>
      </c>
      <c r="I22" s="32"/>
      <c r="J22" s="32"/>
    </row>
    <row r="23" spans="1:10" s="50" customFormat="1">
      <c r="A23" s="50" t="s">
        <v>240</v>
      </c>
      <c r="B23" s="36" t="s">
        <v>241</v>
      </c>
      <c r="C23" s="61">
        <v>0</v>
      </c>
      <c r="D23" s="62">
        <v>0</v>
      </c>
      <c r="E23" s="53"/>
      <c r="F23" s="64">
        <f t="shared" si="1"/>
        <v>0</v>
      </c>
      <c r="G23" s="63">
        <f t="shared" si="2"/>
        <v>0</v>
      </c>
      <c r="I23" s="32"/>
      <c r="J23" s="32"/>
    </row>
    <row r="24" spans="1:10" s="50" customFormat="1">
      <c r="A24" s="50" t="s">
        <v>19</v>
      </c>
      <c r="B24" s="36" t="s">
        <v>242</v>
      </c>
      <c r="C24" s="65">
        <v>25120450.060000002</v>
      </c>
      <c r="D24" s="62">
        <v>46099227.874199994</v>
      </c>
      <c r="E24" s="53"/>
      <c r="F24" s="64">
        <f t="shared" si="1"/>
        <v>25120450</v>
      </c>
      <c r="G24" s="63">
        <f t="shared" si="2"/>
        <v>46099228</v>
      </c>
      <c r="I24" s="32"/>
      <c r="J24" s="32"/>
    </row>
    <row r="25" spans="1:10" s="50" customFormat="1">
      <c r="A25" s="50" t="s">
        <v>243</v>
      </c>
      <c r="B25" s="36" t="s">
        <v>244</v>
      </c>
      <c r="C25" s="65">
        <v>18493547.640000001</v>
      </c>
      <c r="D25" s="62">
        <v>1089039.7699999996</v>
      </c>
      <c r="E25" s="53"/>
      <c r="F25" s="64">
        <f t="shared" si="1"/>
        <v>18493548</v>
      </c>
      <c r="G25" s="63">
        <f t="shared" si="2"/>
        <v>1089040</v>
      </c>
      <c r="I25" s="32"/>
      <c r="J25" s="32"/>
    </row>
    <row r="26" spans="1:10" s="50" customFormat="1">
      <c r="A26" s="50" t="s">
        <v>245</v>
      </c>
      <c r="B26" s="36" t="s">
        <v>246</v>
      </c>
      <c r="C26" s="66">
        <v>0</v>
      </c>
      <c r="D26" s="67">
        <v>0</v>
      </c>
      <c r="E26" s="53"/>
      <c r="F26" s="63">
        <f t="shared" si="1"/>
        <v>0</v>
      </c>
      <c r="G26" s="63">
        <f t="shared" si="2"/>
        <v>0</v>
      </c>
      <c r="I26" s="32"/>
      <c r="J26" s="32"/>
    </row>
    <row r="27" spans="1:10" s="54" customFormat="1">
      <c r="A27" s="68" t="s">
        <v>20</v>
      </c>
      <c r="B27" s="36"/>
      <c r="C27" s="66">
        <v>3437774864.7186093</v>
      </c>
      <c r="D27" s="67">
        <v>7378465140.047905</v>
      </c>
      <c r="E27" s="69"/>
      <c r="F27" s="70">
        <f>SUM(F10:F26)</f>
        <v>3437774865</v>
      </c>
      <c r="G27" s="70">
        <f>SUM(G10:G26)</f>
        <v>7378465140</v>
      </c>
      <c r="I27" s="71">
        <f>ROUND(C27,0)</f>
        <v>3437774865</v>
      </c>
      <c r="J27" s="71">
        <f>ROUND(D27,0)</f>
        <v>7378465140</v>
      </c>
    </row>
    <row r="28" spans="1:10" s="50" customFormat="1">
      <c r="A28" s="54" t="s">
        <v>21</v>
      </c>
      <c r="B28" s="36"/>
      <c r="C28" s="72"/>
      <c r="D28" s="62"/>
      <c r="E28" s="53"/>
      <c r="F28" s="72"/>
      <c r="G28" s="60"/>
      <c r="I28" s="32"/>
      <c r="J28" s="32"/>
    </row>
    <row r="29" spans="1:10" s="50" customFormat="1">
      <c r="A29" s="50" t="s">
        <v>247</v>
      </c>
      <c r="B29" s="36" t="s">
        <v>248</v>
      </c>
      <c r="C29" s="61">
        <v>0</v>
      </c>
      <c r="D29" s="62">
        <v>0</v>
      </c>
      <c r="E29" s="53"/>
      <c r="F29" s="64">
        <f t="shared" ref="F29:F40" si="3">ROUND(C29,0)</f>
        <v>0</v>
      </c>
      <c r="G29" s="64">
        <f t="shared" ref="G29:G39" si="4">ROUND(D29,0)</f>
        <v>0</v>
      </c>
      <c r="I29" s="32"/>
      <c r="J29" s="32"/>
    </row>
    <row r="30" spans="1:10" s="50" customFormat="1">
      <c r="A30" s="50" t="s">
        <v>249</v>
      </c>
      <c r="B30" s="36" t="s">
        <v>250</v>
      </c>
      <c r="C30" s="61">
        <v>0</v>
      </c>
      <c r="D30" s="62">
        <v>0</v>
      </c>
      <c r="E30" s="53"/>
      <c r="F30" s="64">
        <f t="shared" si="3"/>
        <v>0</v>
      </c>
      <c r="G30" s="64">
        <f t="shared" si="4"/>
        <v>0</v>
      </c>
      <c r="I30" s="32"/>
      <c r="J30" s="32"/>
    </row>
    <row r="31" spans="1:10" s="50" customFormat="1">
      <c r="A31" s="50" t="s">
        <v>251</v>
      </c>
      <c r="B31" s="36" t="s">
        <v>252</v>
      </c>
      <c r="C31" s="61">
        <v>0</v>
      </c>
      <c r="D31" s="62">
        <v>0</v>
      </c>
      <c r="E31" s="53"/>
      <c r="F31" s="64">
        <f t="shared" si="3"/>
        <v>0</v>
      </c>
      <c r="G31" s="64">
        <f t="shared" si="4"/>
        <v>0</v>
      </c>
      <c r="I31" s="32"/>
      <c r="J31" s="32"/>
    </row>
    <row r="32" spans="1:10" s="50" customFormat="1">
      <c r="A32" s="50" t="s">
        <v>253</v>
      </c>
      <c r="B32" s="36" t="s">
        <v>254</v>
      </c>
      <c r="C32" s="61">
        <v>0</v>
      </c>
      <c r="D32" s="73">
        <v>0</v>
      </c>
      <c r="E32" s="53"/>
      <c r="F32" s="64">
        <f t="shared" si="3"/>
        <v>0</v>
      </c>
      <c r="G32" s="64">
        <f t="shared" si="4"/>
        <v>0</v>
      </c>
      <c r="I32" s="32"/>
      <c r="J32" s="32"/>
    </row>
    <row r="33" spans="1:10" s="50" customFormat="1">
      <c r="A33" s="74" t="s">
        <v>23</v>
      </c>
      <c r="B33" s="75" t="s">
        <v>255</v>
      </c>
      <c r="C33" s="76">
        <v>1755650960</v>
      </c>
      <c r="D33" s="77">
        <v>0</v>
      </c>
      <c r="E33" s="53"/>
      <c r="F33" s="78">
        <f t="shared" si="3"/>
        <v>1755650960</v>
      </c>
      <c r="G33" s="79">
        <f t="shared" si="4"/>
        <v>0</v>
      </c>
      <c r="I33" s="32"/>
      <c r="J33" s="32"/>
    </row>
    <row r="34" spans="1:10" s="50" customFormat="1">
      <c r="A34" s="80" t="s">
        <v>256</v>
      </c>
      <c r="B34" s="81" t="s">
        <v>257</v>
      </c>
      <c r="C34" s="82">
        <v>0</v>
      </c>
      <c r="D34" s="83">
        <v>0</v>
      </c>
      <c r="E34" s="53"/>
      <c r="F34" s="84">
        <f t="shared" si="3"/>
        <v>0</v>
      </c>
      <c r="G34" s="85">
        <f t="shared" si="4"/>
        <v>0</v>
      </c>
      <c r="I34" s="32"/>
      <c r="J34" s="32"/>
    </row>
    <row r="35" spans="1:10" s="50" customFormat="1">
      <c r="A35" s="86" t="s">
        <v>258</v>
      </c>
      <c r="B35" s="87" t="s">
        <v>259</v>
      </c>
      <c r="C35" s="88">
        <v>231372211</v>
      </c>
      <c r="D35" s="89">
        <v>231372211</v>
      </c>
      <c r="E35" s="53"/>
      <c r="F35" s="90">
        <f t="shared" si="3"/>
        <v>231372211</v>
      </c>
      <c r="G35" s="91">
        <f t="shared" si="4"/>
        <v>231372211</v>
      </c>
      <c r="I35" s="32"/>
      <c r="J35" s="32"/>
    </row>
    <row r="36" spans="1:10" s="50" customFormat="1">
      <c r="B36" s="36" t="s">
        <v>260</v>
      </c>
      <c r="C36" s="61">
        <v>1987023171</v>
      </c>
      <c r="D36" s="62">
        <v>231372211</v>
      </c>
      <c r="E36" s="53"/>
      <c r="F36" s="64">
        <f t="shared" si="3"/>
        <v>1987023171</v>
      </c>
      <c r="G36" s="64">
        <f t="shared" si="4"/>
        <v>231372211</v>
      </c>
      <c r="I36" s="32"/>
      <c r="J36" s="32"/>
    </row>
    <row r="37" spans="1:10" s="50" customFormat="1">
      <c r="A37" s="92" t="s">
        <v>261</v>
      </c>
      <c r="B37" s="93" t="s">
        <v>262</v>
      </c>
      <c r="C37" s="94">
        <v>169181720.13</v>
      </c>
      <c r="D37" s="95">
        <v>435693489.43000001</v>
      </c>
      <c r="E37" s="53"/>
      <c r="F37" s="64">
        <f t="shared" si="3"/>
        <v>169181720</v>
      </c>
      <c r="G37" s="64">
        <f t="shared" si="4"/>
        <v>435693489</v>
      </c>
      <c r="I37" s="32"/>
      <c r="J37" s="32"/>
    </row>
    <row r="38" spans="1:10" s="50" customFormat="1">
      <c r="A38" s="50" t="s">
        <v>24</v>
      </c>
      <c r="B38" s="36" t="s">
        <v>263</v>
      </c>
      <c r="C38" s="61">
        <v>250200000</v>
      </c>
      <c r="D38" s="62">
        <v>353389526.51602948</v>
      </c>
      <c r="E38" s="53"/>
      <c r="F38" s="64">
        <f t="shared" si="3"/>
        <v>250200000</v>
      </c>
      <c r="G38" s="63">
        <f>ROUND(D38,0)</f>
        <v>353389527</v>
      </c>
      <c r="I38" s="32"/>
      <c r="J38" s="32"/>
    </row>
    <row r="39" spans="1:10" s="50" customFormat="1">
      <c r="A39" s="50" t="s">
        <v>264</v>
      </c>
      <c r="B39" s="36" t="s">
        <v>265</v>
      </c>
      <c r="C39" s="61">
        <v>0</v>
      </c>
      <c r="D39" s="62">
        <v>0</v>
      </c>
      <c r="E39" s="53"/>
      <c r="F39" s="64">
        <f t="shared" si="3"/>
        <v>0</v>
      </c>
      <c r="G39" s="63">
        <f t="shared" si="4"/>
        <v>0</v>
      </c>
      <c r="I39" s="32"/>
      <c r="J39" s="32"/>
    </row>
    <row r="40" spans="1:10" s="50" customFormat="1">
      <c r="A40" s="50" t="s">
        <v>25</v>
      </c>
      <c r="B40" s="36" t="s">
        <v>266</v>
      </c>
      <c r="C40" s="61">
        <v>9423275.4499999955</v>
      </c>
      <c r="D40" s="62">
        <v>3418131520.2202458</v>
      </c>
      <c r="E40" s="53"/>
      <c r="F40" s="63">
        <f t="shared" si="3"/>
        <v>9423275</v>
      </c>
      <c r="G40" s="63">
        <f>ROUND(D40,0)</f>
        <v>3418131520</v>
      </c>
      <c r="I40" s="32"/>
      <c r="J40" s="32"/>
    </row>
    <row r="41" spans="1:10" s="50" customFormat="1">
      <c r="A41" s="50" t="s">
        <v>27</v>
      </c>
      <c r="B41" s="36" t="s">
        <v>267</v>
      </c>
      <c r="C41" s="61">
        <v>14675893.889999999</v>
      </c>
      <c r="D41" s="62">
        <v>336966105.31353474</v>
      </c>
      <c r="E41" s="53"/>
      <c r="F41" s="96">
        <f>ROUND(IF(ROUND($C41,0)&gt;ROUND($C4,0),ROUND($C41,0)-ROUND($C4,0),0),0)</f>
        <v>0</v>
      </c>
      <c r="G41" s="96">
        <f>ROUND(D138,0)</f>
        <v>157755828</v>
      </c>
      <c r="I41" s="32"/>
      <c r="J41" s="32"/>
    </row>
    <row r="42" spans="1:10" s="50" customFormat="1">
      <c r="A42" s="50" t="s">
        <v>28</v>
      </c>
      <c r="B42" s="36" t="s">
        <v>268</v>
      </c>
      <c r="C42" s="65">
        <v>77145011.189999998</v>
      </c>
      <c r="D42" s="62">
        <v>114593604.10718408</v>
      </c>
      <c r="E42" s="53"/>
      <c r="F42" s="63">
        <f>ROUND(C42,0)</f>
        <v>77145011</v>
      </c>
      <c r="G42" s="63">
        <f t="shared" ref="G42:G45" si="5">ROUND(D42,0)</f>
        <v>114593604</v>
      </c>
      <c r="I42" s="32"/>
      <c r="J42" s="32"/>
    </row>
    <row r="43" spans="1:10" s="50" customFormat="1">
      <c r="A43" s="50" t="s">
        <v>269</v>
      </c>
      <c r="B43" s="36" t="s">
        <v>270</v>
      </c>
      <c r="C43" s="65">
        <v>15235984.609999999</v>
      </c>
      <c r="D43" s="62">
        <v>700544963.20430863</v>
      </c>
      <c r="E43" s="53"/>
      <c r="F43" s="64">
        <f t="shared" ref="F43:F45" si="6">ROUND(C43,0)</f>
        <v>15235985</v>
      </c>
      <c r="G43" s="64">
        <f t="shared" si="5"/>
        <v>700544963</v>
      </c>
      <c r="I43" s="32"/>
      <c r="J43" s="32"/>
    </row>
    <row r="44" spans="1:10" s="50" customFormat="1">
      <c r="A44" s="50" t="s">
        <v>271</v>
      </c>
      <c r="B44" s="36" t="s">
        <v>272</v>
      </c>
      <c r="C44" s="65">
        <v>0</v>
      </c>
      <c r="D44" s="62">
        <v>260977</v>
      </c>
      <c r="E44" s="53"/>
      <c r="F44" s="64">
        <f t="shared" si="6"/>
        <v>0</v>
      </c>
      <c r="G44" s="64">
        <f t="shared" si="5"/>
        <v>260977</v>
      </c>
      <c r="I44" s="32"/>
      <c r="J44" s="32"/>
    </row>
    <row r="45" spans="1:10" s="50" customFormat="1">
      <c r="A45" s="50" t="s">
        <v>273</v>
      </c>
      <c r="B45" s="36" t="s">
        <v>274</v>
      </c>
      <c r="C45" s="66">
        <v>0</v>
      </c>
      <c r="D45" s="67">
        <v>0</v>
      </c>
      <c r="E45" s="53"/>
      <c r="F45" s="97">
        <f t="shared" si="6"/>
        <v>0</v>
      </c>
      <c r="G45" s="97">
        <f t="shared" si="5"/>
        <v>0</v>
      </c>
      <c r="I45" s="32"/>
      <c r="J45" s="32"/>
    </row>
    <row r="46" spans="1:10" s="54" customFormat="1">
      <c r="A46" s="68" t="s">
        <v>29</v>
      </c>
      <c r="B46" s="98"/>
      <c r="C46" s="66">
        <v>2522885056.27</v>
      </c>
      <c r="D46" s="67">
        <v>5590952396.7913027</v>
      </c>
      <c r="E46" s="69"/>
      <c r="F46" s="99">
        <f>SUM(F29:F32,F36:F45)</f>
        <v>2508209162</v>
      </c>
      <c r="G46" s="99">
        <f>SUM(G29:G32,G36:G45)</f>
        <v>5411742119</v>
      </c>
      <c r="I46" s="283">
        <f>ROUND(C46,0)-ROUND(C41,0)</f>
        <v>2508209162</v>
      </c>
      <c r="J46" s="71">
        <f>ROUND(D46,0)-ROUND(D41,0)+ROUND(D138,0)</f>
        <v>5411742120</v>
      </c>
    </row>
    <row r="47" spans="1:10" s="54" customFormat="1">
      <c r="A47" s="68" t="s">
        <v>30</v>
      </c>
      <c r="B47" s="100"/>
      <c r="C47" s="101">
        <v>5960659920.9886093</v>
      </c>
      <c r="D47" s="102">
        <v>12969417536.839207</v>
      </c>
      <c r="E47" s="69"/>
      <c r="F47" s="103">
        <f>F46+F27</f>
        <v>5945984027</v>
      </c>
      <c r="G47" s="103">
        <f>G46+G27</f>
        <v>12790207259</v>
      </c>
      <c r="I47" s="283">
        <f>ROUND(C47,0)-ROUND(C41,0)</f>
        <v>5945984027</v>
      </c>
      <c r="J47" s="71">
        <f>ROUND(D47,0)-ROUND(D41,0)+ROUND(D138,0)</f>
        <v>12790207260</v>
      </c>
    </row>
    <row r="48" spans="1:10" s="50" customFormat="1">
      <c r="B48" s="36"/>
      <c r="C48" s="72"/>
      <c r="D48" s="62"/>
      <c r="E48" s="53"/>
      <c r="G48" s="60"/>
      <c r="I48" s="32"/>
      <c r="J48" s="32"/>
    </row>
    <row r="49" spans="1:10" s="50" customFormat="1">
      <c r="A49" s="54" t="s">
        <v>33</v>
      </c>
      <c r="B49" s="36"/>
      <c r="C49" s="72"/>
      <c r="D49" s="62"/>
      <c r="E49" s="53"/>
      <c r="F49" s="72"/>
      <c r="G49" s="60"/>
      <c r="I49" s="32"/>
      <c r="J49" s="32"/>
    </row>
    <row r="50" spans="1:10" s="50" customFormat="1">
      <c r="A50" s="54" t="s">
        <v>34</v>
      </c>
      <c r="B50" s="36"/>
      <c r="C50" s="72"/>
      <c r="D50" s="62"/>
      <c r="E50" s="53"/>
      <c r="F50" s="72"/>
      <c r="G50" s="60"/>
      <c r="I50" s="32"/>
      <c r="J50" s="32"/>
    </row>
    <row r="51" spans="1:10" s="50" customFormat="1">
      <c r="A51" s="50" t="s">
        <v>35</v>
      </c>
      <c r="B51" s="36" t="s">
        <v>275</v>
      </c>
      <c r="C51" s="61">
        <v>0</v>
      </c>
      <c r="D51" s="104">
        <v>32850389.399999991</v>
      </c>
      <c r="E51" s="53"/>
      <c r="F51" s="64">
        <f t="shared" ref="F51:F55" si="7">ROUND(C51,0)</f>
        <v>0</v>
      </c>
      <c r="G51" s="63">
        <f>ROUND(D51,0)</f>
        <v>32850389</v>
      </c>
      <c r="I51" s="32"/>
      <c r="J51" s="32"/>
    </row>
    <row r="52" spans="1:10" s="50" customFormat="1">
      <c r="A52" s="50" t="s">
        <v>276</v>
      </c>
      <c r="B52" s="36" t="s">
        <v>277</v>
      </c>
      <c r="C52" s="61">
        <v>254460842.97129598</v>
      </c>
      <c r="D52" s="62">
        <v>1333047840.7205966</v>
      </c>
      <c r="E52" s="53"/>
      <c r="F52" s="63">
        <f t="shared" si="7"/>
        <v>254460843</v>
      </c>
      <c r="G52" s="63">
        <f t="shared" ref="G52:G55" si="8">ROUND(D52,0)</f>
        <v>1333047841</v>
      </c>
      <c r="I52" s="32"/>
      <c r="J52" s="32"/>
    </row>
    <row r="53" spans="1:10" s="50" customFormat="1">
      <c r="A53" s="50" t="s">
        <v>278</v>
      </c>
      <c r="B53" s="36" t="s">
        <v>279</v>
      </c>
      <c r="C53" s="61">
        <v>0</v>
      </c>
      <c r="D53" s="104">
        <v>55000000</v>
      </c>
      <c r="E53" s="53"/>
      <c r="F53" s="63">
        <f t="shared" si="7"/>
        <v>0</v>
      </c>
      <c r="G53" s="63">
        <f t="shared" si="8"/>
        <v>55000000</v>
      </c>
      <c r="I53" s="32"/>
      <c r="J53" s="32"/>
    </row>
    <row r="54" spans="1:10" s="50" customFormat="1">
      <c r="A54" s="50" t="s">
        <v>280</v>
      </c>
      <c r="B54" s="36" t="s">
        <v>281</v>
      </c>
      <c r="C54" s="61">
        <v>0</v>
      </c>
      <c r="D54" s="104">
        <v>0</v>
      </c>
      <c r="E54" s="53"/>
      <c r="F54" s="63">
        <f t="shared" si="7"/>
        <v>0</v>
      </c>
      <c r="G54" s="63">
        <f t="shared" si="8"/>
        <v>0</v>
      </c>
      <c r="I54" s="32"/>
      <c r="J54" s="32"/>
    </row>
    <row r="55" spans="1:10" s="50" customFormat="1">
      <c r="A55" s="50" t="s">
        <v>40</v>
      </c>
      <c r="B55" s="36" t="s">
        <v>282</v>
      </c>
      <c r="C55" s="61">
        <v>731881604.30432594</v>
      </c>
      <c r="D55" s="104">
        <v>1142707642.2643259</v>
      </c>
      <c r="E55" s="53"/>
      <c r="F55" s="63">
        <f t="shared" si="7"/>
        <v>731881604</v>
      </c>
      <c r="G55" s="63">
        <f t="shared" si="8"/>
        <v>1142707642</v>
      </c>
      <c r="I55" s="32"/>
      <c r="J55" s="32"/>
    </row>
    <row r="56" spans="1:10" s="50" customFormat="1">
      <c r="A56" s="50" t="s">
        <v>42</v>
      </c>
      <c r="B56" s="36" t="s">
        <v>283</v>
      </c>
      <c r="C56" s="61">
        <v>1448401339.3315794</v>
      </c>
      <c r="D56" s="104">
        <v>1448401339.3315794</v>
      </c>
      <c r="E56" s="53"/>
      <c r="F56" s="63">
        <f>ROUND(C56,0)</f>
        <v>1448401339</v>
      </c>
      <c r="G56" s="63">
        <f>ROUND(D56,0)</f>
        <v>1448401339</v>
      </c>
      <c r="I56" s="32"/>
      <c r="J56" s="32"/>
    </row>
    <row r="57" spans="1:10" s="50" customFormat="1">
      <c r="A57" s="50" t="s">
        <v>284</v>
      </c>
      <c r="B57" s="36" t="s">
        <v>285</v>
      </c>
      <c r="C57" s="61">
        <v>0</v>
      </c>
      <c r="D57" s="104">
        <v>167500000</v>
      </c>
      <c r="E57" s="53"/>
      <c r="F57" s="63">
        <f t="shared" ref="F57:F66" si="9">ROUND(C57,0)</f>
        <v>0</v>
      </c>
      <c r="G57" s="63">
        <f t="shared" ref="G57:G66" si="10">ROUND(D57,0)</f>
        <v>167500000</v>
      </c>
      <c r="I57" s="32"/>
      <c r="J57" s="32"/>
    </row>
    <row r="58" spans="1:10" s="50" customFormat="1">
      <c r="A58" s="50" t="s">
        <v>286</v>
      </c>
      <c r="B58" s="36" t="s">
        <v>287</v>
      </c>
      <c r="C58" s="61">
        <v>0</v>
      </c>
      <c r="D58" s="104">
        <v>0</v>
      </c>
      <c r="E58" s="53"/>
      <c r="F58" s="63">
        <f t="shared" si="9"/>
        <v>0</v>
      </c>
      <c r="G58" s="63">
        <f t="shared" si="10"/>
        <v>0</v>
      </c>
      <c r="I58" s="32"/>
      <c r="J58" s="32"/>
    </row>
    <row r="59" spans="1:10" s="50" customFormat="1">
      <c r="A59" s="50" t="s">
        <v>288</v>
      </c>
      <c r="B59" s="36" t="s">
        <v>289</v>
      </c>
      <c r="C59" s="61">
        <v>98505427.950000003</v>
      </c>
      <c r="D59" s="62">
        <v>287239597.78000003</v>
      </c>
      <c r="E59" s="53"/>
      <c r="F59" s="63">
        <f t="shared" si="9"/>
        <v>98505428</v>
      </c>
      <c r="G59" s="63">
        <f t="shared" si="10"/>
        <v>287239598</v>
      </c>
      <c r="I59" s="32"/>
      <c r="J59" s="32"/>
    </row>
    <row r="60" spans="1:10" s="50" customFormat="1">
      <c r="A60" s="50" t="s">
        <v>46</v>
      </c>
      <c r="B60" s="36" t="s">
        <v>290</v>
      </c>
      <c r="C60" s="61">
        <v>51614962.82</v>
      </c>
      <c r="D60" s="62">
        <v>103678451.7</v>
      </c>
      <c r="E60" s="53"/>
      <c r="F60" s="63">
        <f t="shared" si="9"/>
        <v>51614963</v>
      </c>
      <c r="G60" s="63">
        <f t="shared" si="10"/>
        <v>103678452</v>
      </c>
      <c r="I60" s="32"/>
      <c r="J60" s="32"/>
    </row>
    <row r="61" spans="1:10" s="50" customFormat="1">
      <c r="A61" s="50" t="s">
        <v>291</v>
      </c>
      <c r="B61" s="36" t="s">
        <v>292</v>
      </c>
      <c r="C61" s="61">
        <v>0</v>
      </c>
      <c r="D61" s="62">
        <v>3677372.7888499866</v>
      </c>
      <c r="E61" s="53"/>
      <c r="F61" s="64">
        <f t="shared" si="9"/>
        <v>0</v>
      </c>
      <c r="G61" s="63">
        <f t="shared" si="10"/>
        <v>3677373</v>
      </c>
      <c r="I61" s="32"/>
      <c r="J61" s="32"/>
    </row>
    <row r="62" spans="1:10" s="50" customFormat="1">
      <c r="A62" s="50" t="s">
        <v>48</v>
      </c>
      <c r="B62" s="36" t="s">
        <v>293</v>
      </c>
      <c r="C62" s="61">
        <v>4631837.1902803741</v>
      </c>
      <c r="D62" s="62">
        <v>19965142.78028037</v>
      </c>
      <c r="E62" s="53"/>
      <c r="F62" s="63">
        <f t="shared" si="9"/>
        <v>4631837</v>
      </c>
      <c r="G62" s="284">
        <f>ROUND(D62,0)+1</f>
        <v>19965144</v>
      </c>
      <c r="I62" s="32" t="s">
        <v>155</v>
      </c>
      <c r="J62" s="32"/>
    </row>
    <row r="63" spans="1:10" s="50" customFormat="1">
      <c r="A63" s="50" t="s">
        <v>294</v>
      </c>
      <c r="B63" s="36" t="s">
        <v>295</v>
      </c>
      <c r="C63" s="61">
        <v>8402847.9398352075</v>
      </c>
      <c r="D63" s="104">
        <v>220573711.34387475</v>
      </c>
      <c r="E63" s="53"/>
      <c r="F63" s="64">
        <f t="shared" si="9"/>
        <v>8402848</v>
      </c>
      <c r="G63" s="64">
        <f t="shared" si="10"/>
        <v>220573711</v>
      </c>
      <c r="I63" s="32"/>
      <c r="J63" s="32"/>
    </row>
    <row r="64" spans="1:10" s="50" customFormat="1">
      <c r="A64" s="50" t="s">
        <v>296</v>
      </c>
      <c r="B64" s="36" t="s">
        <v>297</v>
      </c>
      <c r="C64" s="65">
        <v>95856353.431121498</v>
      </c>
      <c r="D64" s="62">
        <v>177931575.7058056</v>
      </c>
      <c r="E64" s="53"/>
      <c r="F64" s="284">
        <f>ROUND(C64,0)+1</f>
        <v>95856354</v>
      </c>
      <c r="G64" s="64">
        <f t="shared" si="10"/>
        <v>177931576</v>
      </c>
      <c r="I64" s="32" t="s">
        <v>155</v>
      </c>
      <c r="J64" s="32"/>
    </row>
    <row r="65" spans="1:10" s="50" customFormat="1">
      <c r="A65" s="50" t="s">
        <v>36</v>
      </c>
      <c r="B65" s="36" t="s">
        <v>298</v>
      </c>
      <c r="C65" s="65">
        <v>50000000</v>
      </c>
      <c r="D65" s="104">
        <v>100000000</v>
      </c>
      <c r="E65" s="53"/>
      <c r="F65" s="64">
        <f t="shared" si="9"/>
        <v>50000000</v>
      </c>
      <c r="G65" s="64">
        <f t="shared" si="10"/>
        <v>100000000</v>
      </c>
      <c r="I65" s="32"/>
      <c r="J65" s="32"/>
    </row>
    <row r="66" spans="1:10" s="50" customFormat="1">
      <c r="A66" s="50" t="s">
        <v>299</v>
      </c>
      <c r="B66" s="100" t="s">
        <v>300</v>
      </c>
      <c r="C66" s="65">
        <v>0</v>
      </c>
      <c r="D66" s="104">
        <v>171097393</v>
      </c>
      <c r="E66" s="53"/>
      <c r="F66" s="64">
        <f t="shared" si="9"/>
        <v>0</v>
      </c>
      <c r="G66" s="64">
        <f t="shared" si="10"/>
        <v>171097393</v>
      </c>
      <c r="I66" s="32"/>
      <c r="J66" s="32"/>
    </row>
    <row r="67" spans="1:10" s="50" customFormat="1">
      <c r="A67" s="68" t="s">
        <v>49</v>
      </c>
      <c r="B67" s="100"/>
      <c r="C67" s="105">
        <v>2743755215.9384384</v>
      </c>
      <c r="D67" s="106">
        <v>5263670456.8153124</v>
      </c>
      <c r="E67" s="53"/>
      <c r="F67" s="70">
        <f>SUM(F51:F66)</f>
        <v>2743755216</v>
      </c>
      <c r="G67" s="70">
        <f>SUM(G51:G66)</f>
        <v>5263670458</v>
      </c>
      <c r="I67" s="71">
        <f>ROUND(C67,0)</f>
        <v>2743755216</v>
      </c>
      <c r="J67" s="71">
        <f>ROUND(D67,0)</f>
        <v>5263670457</v>
      </c>
    </row>
    <row r="68" spans="1:10" s="50" customFormat="1">
      <c r="A68" s="54" t="s">
        <v>50</v>
      </c>
      <c r="B68" s="36"/>
      <c r="C68" s="61"/>
      <c r="D68" s="62"/>
      <c r="E68" s="53"/>
      <c r="F68" s="72"/>
      <c r="G68" s="60"/>
      <c r="I68" s="32"/>
      <c r="J68" s="32"/>
    </row>
    <row r="69" spans="1:10" s="54" customFormat="1">
      <c r="A69" s="50" t="s">
        <v>301</v>
      </c>
      <c r="B69" s="36" t="s">
        <v>302</v>
      </c>
      <c r="C69" s="61">
        <v>0</v>
      </c>
      <c r="D69" s="104">
        <v>-6.5144695254275575E-3</v>
      </c>
      <c r="E69" s="69"/>
      <c r="F69" s="64">
        <f t="shared" ref="F69:F75" si="11">ROUND(C69,0)</f>
        <v>0</v>
      </c>
      <c r="G69" s="64">
        <f t="shared" ref="G69:G76" si="12">ROUND(D69,0)</f>
        <v>0</v>
      </c>
      <c r="I69" s="32"/>
      <c r="J69" s="32"/>
    </row>
    <row r="70" spans="1:10" s="50" customFormat="1">
      <c r="A70" s="50" t="s">
        <v>303</v>
      </c>
      <c r="B70" s="36" t="s">
        <v>304</v>
      </c>
      <c r="C70" s="61">
        <v>0</v>
      </c>
      <c r="D70" s="104">
        <v>827433031.2700001</v>
      </c>
      <c r="E70" s="53"/>
      <c r="F70" s="64">
        <f t="shared" si="11"/>
        <v>0</v>
      </c>
      <c r="G70" s="64">
        <f t="shared" si="12"/>
        <v>827433031</v>
      </c>
      <c r="I70" s="32"/>
      <c r="J70" s="32"/>
    </row>
    <row r="71" spans="1:10" s="54" customFormat="1">
      <c r="A71" s="50" t="s">
        <v>305</v>
      </c>
      <c r="B71" s="36" t="s">
        <v>306</v>
      </c>
      <c r="C71" s="61">
        <v>30995868.18567406</v>
      </c>
      <c r="D71" s="104">
        <v>1114751157.7245786</v>
      </c>
      <c r="E71" s="69"/>
      <c r="F71" s="63">
        <f t="shared" si="11"/>
        <v>30995868</v>
      </c>
      <c r="G71" s="63">
        <f>ROUND(D71,0)</f>
        <v>1114751158</v>
      </c>
      <c r="I71" s="32"/>
      <c r="J71" s="32"/>
    </row>
    <row r="72" spans="1:10" s="50" customFormat="1">
      <c r="A72" s="50" t="s">
        <v>307</v>
      </c>
      <c r="B72" s="36" t="s">
        <v>308</v>
      </c>
      <c r="C72" s="61">
        <v>1644731180.3657327</v>
      </c>
      <c r="D72" s="104">
        <v>1644731180.3657327</v>
      </c>
      <c r="E72" s="107"/>
      <c r="F72" s="64">
        <f t="shared" si="11"/>
        <v>1644731180</v>
      </c>
      <c r="G72" s="64">
        <f t="shared" si="12"/>
        <v>1644731180</v>
      </c>
      <c r="I72" s="32"/>
      <c r="J72" s="32"/>
    </row>
    <row r="73" spans="1:10" s="50" customFormat="1">
      <c r="A73" s="50" t="s">
        <v>309</v>
      </c>
      <c r="B73" s="36" t="s">
        <v>310</v>
      </c>
      <c r="C73" s="61">
        <v>0</v>
      </c>
      <c r="D73" s="104">
        <v>0</v>
      </c>
      <c r="E73" s="53"/>
      <c r="F73" s="64">
        <f t="shared" si="11"/>
        <v>0</v>
      </c>
      <c r="G73" s="64">
        <f t="shared" si="12"/>
        <v>0</v>
      </c>
      <c r="I73" s="32"/>
      <c r="J73" s="32"/>
    </row>
    <row r="74" spans="1:10" s="50" customFormat="1">
      <c r="A74" s="50" t="s">
        <v>311</v>
      </c>
      <c r="B74" s="36" t="s">
        <v>312</v>
      </c>
      <c r="C74" s="61">
        <v>54152250.739999995</v>
      </c>
      <c r="D74" s="62">
        <v>79038118.589999989</v>
      </c>
      <c r="E74" s="53"/>
      <c r="F74" s="64">
        <f t="shared" si="11"/>
        <v>54152251</v>
      </c>
      <c r="G74" s="63">
        <f t="shared" si="12"/>
        <v>79038119</v>
      </c>
      <c r="I74" s="32"/>
      <c r="J74" s="32"/>
    </row>
    <row r="75" spans="1:10" s="50" customFormat="1">
      <c r="A75" s="60" t="s">
        <v>313</v>
      </c>
      <c r="B75" s="36" t="s">
        <v>314</v>
      </c>
      <c r="C75" s="61">
        <v>0</v>
      </c>
      <c r="D75" s="62">
        <v>0</v>
      </c>
      <c r="E75" s="53"/>
      <c r="F75" s="64">
        <f t="shared" si="11"/>
        <v>0</v>
      </c>
      <c r="G75" s="63">
        <f t="shared" si="12"/>
        <v>0</v>
      </c>
      <c r="I75" s="32"/>
      <c r="J75" s="32"/>
    </row>
    <row r="76" spans="1:10" s="50" customFormat="1">
      <c r="A76" s="50" t="s">
        <v>50</v>
      </c>
      <c r="B76" s="36" t="s">
        <v>315</v>
      </c>
      <c r="C76" s="61">
        <v>8446133.4499999993</v>
      </c>
      <c r="D76" s="62">
        <v>27402704.719999995</v>
      </c>
      <c r="E76" s="53"/>
      <c r="F76" s="284">
        <f>ROUND(C76,0)+1</f>
        <v>8446134</v>
      </c>
      <c r="G76" s="64">
        <f t="shared" si="12"/>
        <v>27402705</v>
      </c>
      <c r="I76" s="32" t="s">
        <v>155</v>
      </c>
      <c r="J76" s="32"/>
    </row>
    <row r="77" spans="1:10" s="50" customFormat="1">
      <c r="A77" s="50" t="s">
        <v>57</v>
      </c>
      <c r="B77" s="36" t="s">
        <v>316</v>
      </c>
      <c r="C77" s="65">
        <v>64010445.140000001</v>
      </c>
      <c r="D77" s="62">
        <v>430562280.47058946</v>
      </c>
      <c r="E77" s="53"/>
      <c r="F77" s="96">
        <f>ROUND(IF(ROUND($C77,0)&gt;ROUND($C41,0),ROUND($C77,0)-ROUND($C41,0),0),0)</f>
        <v>49334551</v>
      </c>
      <c r="G77" s="96">
        <f>ROUND(D139,0)</f>
        <v>251352003</v>
      </c>
      <c r="I77" s="32"/>
      <c r="J77" s="32"/>
    </row>
    <row r="78" spans="1:10" s="50" customFormat="1">
      <c r="A78" s="50" t="s">
        <v>317</v>
      </c>
      <c r="B78" s="36" t="s">
        <v>318</v>
      </c>
      <c r="C78" s="65">
        <v>6537188.4401647924</v>
      </c>
      <c r="D78" s="104">
        <v>842895076.63941717</v>
      </c>
      <c r="E78" s="53"/>
      <c r="F78" s="63">
        <f t="shared" ref="F78:F80" si="13">ROUND(C78,0)</f>
        <v>6537188</v>
      </c>
      <c r="G78" s="64">
        <f t="shared" ref="G78:G80" si="14">ROUND(D78,0)</f>
        <v>842895077</v>
      </c>
      <c r="I78" s="32"/>
      <c r="J78" s="32"/>
    </row>
    <row r="79" spans="1:10" s="50" customFormat="1">
      <c r="A79" s="50" t="s">
        <v>319</v>
      </c>
      <c r="B79" s="36" t="s">
        <v>320</v>
      </c>
      <c r="C79" s="65">
        <v>802432</v>
      </c>
      <c r="D79" s="62">
        <v>144365889.29000002</v>
      </c>
      <c r="E79" s="53"/>
      <c r="F79" s="108">
        <f t="shared" si="13"/>
        <v>802432</v>
      </c>
      <c r="G79" s="108">
        <f t="shared" si="14"/>
        <v>144365889</v>
      </c>
      <c r="I79" s="32"/>
      <c r="J79" s="32"/>
    </row>
    <row r="80" spans="1:10" s="50" customFormat="1">
      <c r="A80" s="50" t="s">
        <v>321</v>
      </c>
      <c r="B80" s="36" t="s">
        <v>322</v>
      </c>
      <c r="C80" s="66">
        <v>0</v>
      </c>
      <c r="D80" s="67">
        <v>3107213.369999975</v>
      </c>
      <c r="E80" s="53"/>
      <c r="F80" s="97">
        <f t="shared" si="13"/>
        <v>0</v>
      </c>
      <c r="G80" s="109">
        <f t="shared" si="14"/>
        <v>3107213</v>
      </c>
      <c r="I80" s="32"/>
      <c r="J80" s="32"/>
    </row>
    <row r="81" spans="1:10" s="50" customFormat="1">
      <c r="A81" s="68" t="s">
        <v>61</v>
      </c>
      <c r="B81" s="36"/>
      <c r="C81" s="66">
        <v>1809675498.3215716</v>
      </c>
      <c r="D81" s="67">
        <v>5114286652.4338036</v>
      </c>
      <c r="E81" s="53"/>
      <c r="F81" s="99">
        <f>SUM(F69:F80)</f>
        <v>1794999604</v>
      </c>
      <c r="G81" s="99">
        <f>SUM(G69:G80)</f>
        <v>4935076375</v>
      </c>
      <c r="I81" s="71">
        <f>ROUND(C81,0)-ROUND(C41,0)</f>
        <v>1794999604</v>
      </c>
      <c r="J81" s="71">
        <f>ROUND(D81,0)-ROUND(D77,0)+ROUND(D139,0)</f>
        <v>4935076375</v>
      </c>
    </row>
    <row r="82" spans="1:10" s="50" customFormat="1">
      <c r="A82" s="68" t="s">
        <v>62</v>
      </c>
      <c r="B82" s="36"/>
      <c r="C82" s="110">
        <v>4553430714.2600098</v>
      </c>
      <c r="D82" s="106">
        <v>10377957109.249115</v>
      </c>
      <c r="E82" s="53"/>
      <c r="F82" s="111">
        <f>F81+F67</f>
        <v>4538754820</v>
      </c>
      <c r="G82" s="111">
        <f>G81+G67</f>
        <v>10198746833</v>
      </c>
      <c r="I82" s="71">
        <f>ROUND(C82,0)-ROUND(C41,0)</f>
        <v>4538754820</v>
      </c>
      <c r="J82" s="71">
        <f>ROUND(D82,0)-ROUND(D77,0)+ROUND(D139,0)</f>
        <v>10198746832</v>
      </c>
    </row>
    <row r="83" spans="1:10" s="54" customFormat="1">
      <c r="A83" s="50" t="s">
        <v>65</v>
      </c>
      <c r="B83" s="36"/>
      <c r="C83" s="112"/>
      <c r="D83" s="113"/>
      <c r="E83" s="69"/>
      <c r="F83" s="112"/>
      <c r="G83" s="60"/>
      <c r="I83" s="32"/>
      <c r="J83" s="32"/>
    </row>
    <row r="84" spans="1:10" s="54" customFormat="1">
      <c r="A84" s="50" t="s">
        <v>323</v>
      </c>
      <c r="B84" s="36" t="s">
        <v>324</v>
      </c>
      <c r="C84" s="61">
        <v>1066595865</v>
      </c>
      <c r="D84" s="62">
        <v>1066595865</v>
      </c>
      <c r="E84" s="69"/>
      <c r="F84" s="64">
        <f t="shared" ref="F84:F95" si="15">ROUND(C84,0)</f>
        <v>1066595865</v>
      </c>
      <c r="G84" s="64">
        <f t="shared" ref="G84:G95" si="16">ROUND(D84,0)</f>
        <v>1066595865</v>
      </c>
      <c r="I84" s="32"/>
      <c r="J84" s="32"/>
    </row>
    <row r="85" spans="1:10" s="50" customFormat="1">
      <c r="A85" s="50" t="s">
        <v>325</v>
      </c>
      <c r="B85" s="36" t="s">
        <v>326</v>
      </c>
      <c r="C85" s="32">
        <v>98130020.5</v>
      </c>
      <c r="D85" s="62">
        <v>98130020.5</v>
      </c>
      <c r="E85" s="69"/>
      <c r="F85" s="64">
        <f t="shared" si="15"/>
        <v>98130021</v>
      </c>
      <c r="G85" s="64">
        <f t="shared" si="16"/>
        <v>98130021</v>
      </c>
      <c r="I85" s="32"/>
      <c r="J85" s="32"/>
    </row>
    <row r="86" spans="1:10" s="50" customFormat="1">
      <c r="A86" s="50" t="s">
        <v>327</v>
      </c>
      <c r="B86" s="114" t="s">
        <v>328</v>
      </c>
      <c r="C86" s="115">
        <v>-7916134.0520000001</v>
      </c>
      <c r="D86" s="62">
        <v>-14300706.606000002</v>
      </c>
      <c r="E86" s="53"/>
      <c r="F86" s="64">
        <f t="shared" si="15"/>
        <v>-7916134</v>
      </c>
      <c r="G86" s="64">
        <f t="shared" si="16"/>
        <v>-14300707</v>
      </c>
      <c r="I86" s="32"/>
      <c r="J86" s="32"/>
    </row>
    <row r="87" spans="1:10" s="50" customFormat="1">
      <c r="A87" s="50" t="s">
        <v>329</v>
      </c>
      <c r="B87" s="116" t="s">
        <v>330</v>
      </c>
      <c r="C87" s="115">
        <v>58150950.991999999</v>
      </c>
      <c r="D87" s="62">
        <v>-262338856.32800001</v>
      </c>
      <c r="E87" s="53"/>
      <c r="F87" s="64">
        <f t="shared" si="15"/>
        <v>58150951</v>
      </c>
      <c r="G87" s="64">
        <f t="shared" si="16"/>
        <v>-262338856</v>
      </c>
      <c r="I87" s="32"/>
      <c r="J87" s="32"/>
    </row>
    <row r="88" spans="1:10" s="50" customFormat="1">
      <c r="A88" s="50" t="s">
        <v>331</v>
      </c>
      <c r="B88" s="114" t="s">
        <v>328</v>
      </c>
      <c r="C88" s="115">
        <v>0</v>
      </c>
      <c r="D88" s="62">
        <v>845187952.24800003</v>
      </c>
      <c r="E88" s="53"/>
      <c r="F88" s="64">
        <f t="shared" si="15"/>
        <v>0</v>
      </c>
      <c r="G88" s="64">
        <f t="shared" si="16"/>
        <v>845187952</v>
      </c>
      <c r="I88" s="32"/>
      <c r="J88" s="32"/>
    </row>
    <row r="89" spans="1:10" s="50" customFormat="1">
      <c r="A89" s="50" t="s">
        <v>332</v>
      </c>
      <c r="B89" s="114" t="s">
        <v>328</v>
      </c>
      <c r="C89" s="115">
        <v>0</v>
      </c>
      <c r="D89" s="62">
        <v>0</v>
      </c>
      <c r="E89" s="53"/>
      <c r="F89" s="64">
        <f t="shared" si="15"/>
        <v>0</v>
      </c>
      <c r="G89" s="64">
        <f t="shared" si="16"/>
        <v>0</v>
      </c>
      <c r="I89" s="32"/>
      <c r="J89" s="32"/>
    </row>
    <row r="90" spans="1:10" s="50" customFormat="1">
      <c r="A90" s="60" t="s">
        <v>333</v>
      </c>
      <c r="B90" s="114" t="s">
        <v>328</v>
      </c>
      <c r="C90" s="32"/>
      <c r="D90" s="62">
        <v>0</v>
      </c>
      <c r="E90" s="53"/>
      <c r="F90" s="64">
        <f t="shared" si="15"/>
        <v>0</v>
      </c>
      <c r="G90" s="64">
        <f t="shared" si="16"/>
        <v>0</v>
      </c>
      <c r="I90" s="32"/>
      <c r="J90" s="32"/>
    </row>
    <row r="91" spans="1:10" s="50" customFormat="1">
      <c r="A91" s="50" t="s">
        <v>334</v>
      </c>
      <c r="B91" s="116" t="s">
        <v>335</v>
      </c>
      <c r="C91" s="115">
        <v>0</v>
      </c>
      <c r="D91" s="62">
        <v>22390288.341984</v>
      </c>
      <c r="E91" s="69"/>
      <c r="F91" s="64">
        <f t="shared" si="15"/>
        <v>0</v>
      </c>
      <c r="G91" s="64">
        <f t="shared" si="16"/>
        <v>22390288</v>
      </c>
      <c r="I91" s="32"/>
      <c r="J91" s="32"/>
    </row>
    <row r="92" spans="1:10" s="54" customFormat="1">
      <c r="A92" s="50" t="s">
        <v>336</v>
      </c>
      <c r="B92" s="36"/>
      <c r="C92" s="32"/>
      <c r="D92" s="62">
        <v>0</v>
      </c>
      <c r="E92" s="69"/>
      <c r="F92" s="64">
        <f t="shared" si="15"/>
        <v>0</v>
      </c>
      <c r="G92" s="64">
        <f t="shared" si="16"/>
        <v>0</v>
      </c>
      <c r="I92" s="32"/>
      <c r="J92" s="32"/>
    </row>
    <row r="93" spans="1:10" s="50" customFormat="1">
      <c r="A93" s="50" t="s">
        <v>337</v>
      </c>
      <c r="B93" s="36" t="s">
        <v>338</v>
      </c>
      <c r="C93" s="32">
        <v>55443961.270000003</v>
      </c>
      <c r="D93" s="62">
        <v>55443961.270000011</v>
      </c>
      <c r="E93" s="69"/>
      <c r="F93" s="64">
        <f t="shared" si="15"/>
        <v>55443961</v>
      </c>
      <c r="G93" s="64">
        <f t="shared" si="16"/>
        <v>55443961</v>
      </c>
      <c r="H93" s="69"/>
      <c r="I93" s="32"/>
      <c r="J93" s="32"/>
    </row>
    <row r="94" spans="1:10" s="50" customFormat="1">
      <c r="A94" s="50" t="s">
        <v>339</v>
      </c>
      <c r="B94" s="117" t="s">
        <v>340</v>
      </c>
      <c r="C94" s="32">
        <v>136824543.09579465</v>
      </c>
      <c r="D94" s="62">
        <v>-238252675.20383823</v>
      </c>
      <c r="E94" s="69"/>
      <c r="F94" s="108">
        <f t="shared" si="15"/>
        <v>136824543</v>
      </c>
      <c r="G94" s="108">
        <f t="shared" si="16"/>
        <v>-238252675</v>
      </c>
      <c r="H94" s="69"/>
      <c r="I94" s="32"/>
      <c r="J94" s="32"/>
    </row>
    <row r="95" spans="1:10" s="50" customFormat="1">
      <c r="A95" s="50" t="s">
        <v>77</v>
      </c>
      <c r="B95" s="117" t="s">
        <v>341</v>
      </c>
      <c r="C95" s="118">
        <v>0</v>
      </c>
      <c r="D95" s="67">
        <v>0</v>
      </c>
      <c r="E95" s="69"/>
      <c r="F95" s="97">
        <f t="shared" si="15"/>
        <v>0</v>
      </c>
      <c r="G95" s="97">
        <f t="shared" si="16"/>
        <v>0</v>
      </c>
      <c r="H95" s="69"/>
      <c r="I95" s="32"/>
      <c r="J95" s="32"/>
    </row>
    <row r="96" spans="1:10" s="50" customFormat="1">
      <c r="A96" s="54" t="s">
        <v>342</v>
      </c>
      <c r="B96" s="36"/>
      <c r="C96" s="118">
        <v>1407229206.8057947</v>
      </c>
      <c r="D96" s="67">
        <v>1572855849.2221451</v>
      </c>
      <c r="E96" s="69"/>
      <c r="F96" s="119">
        <f>SUM(F84:F95)</f>
        <v>1407229207</v>
      </c>
      <c r="G96" s="119">
        <f>SUM(G84:G95)</f>
        <v>1572855849</v>
      </c>
      <c r="H96" s="69"/>
      <c r="I96" s="71">
        <f t="shared" ref="I96:J98" si="17">ROUND(C96,0)</f>
        <v>1407229207</v>
      </c>
      <c r="J96" s="71">
        <f t="shared" si="17"/>
        <v>1572855849</v>
      </c>
    </row>
    <row r="97" spans="1:10" s="50" customFormat="1">
      <c r="A97" s="50" t="s">
        <v>343</v>
      </c>
      <c r="B97" s="116" t="s">
        <v>344</v>
      </c>
      <c r="C97" s="32">
        <v>0</v>
      </c>
      <c r="D97" s="62">
        <v>1018604577.9877644</v>
      </c>
      <c r="E97" s="69"/>
      <c r="F97" s="32">
        <f t="shared" ref="F97" si="18">ROUND(C97,0)</f>
        <v>0</v>
      </c>
      <c r="G97" s="71">
        <f t="shared" ref="G97" si="19">ROUND(D97,0)</f>
        <v>1018604578</v>
      </c>
      <c r="H97" s="69"/>
      <c r="I97" s="71">
        <f t="shared" si="17"/>
        <v>0</v>
      </c>
      <c r="J97" s="71">
        <f t="shared" si="17"/>
        <v>1018604578</v>
      </c>
    </row>
    <row r="98" spans="1:10" s="54" customFormat="1">
      <c r="A98" s="68" t="s">
        <v>80</v>
      </c>
      <c r="B98" s="36"/>
      <c r="C98" s="101">
        <v>1407229206.8057947</v>
      </c>
      <c r="D98" s="102">
        <v>2591460427.2099094</v>
      </c>
      <c r="E98" s="69"/>
      <c r="F98" s="103">
        <f>SUM(F96:F97)</f>
        <v>1407229207</v>
      </c>
      <c r="G98" s="103">
        <f>SUM(G96:G97)</f>
        <v>2591460427</v>
      </c>
      <c r="H98" s="69"/>
      <c r="I98" s="71">
        <f t="shared" si="17"/>
        <v>1407229207</v>
      </c>
      <c r="J98" s="71">
        <f t="shared" si="17"/>
        <v>2591460427</v>
      </c>
    </row>
    <row r="99" spans="1:10" s="50" customFormat="1" ht="10.8" thickBot="1">
      <c r="A99" s="120" t="s">
        <v>81</v>
      </c>
      <c r="B99" s="36"/>
      <c r="C99" s="121">
        <v>5960659921.0658045</v>
      </c>
      <c r="D99" s="122">
        <v>12969417536.459024</v>
      </c>
      <c r="E99" s="69"/>
      <c r="F99" s="123">
        <f>F98+F82</f>
        <v>5945984027</v>
      </c>
      <c r="G99" s="123">
        <f>G98+G82</f>
        <v>12790207260</v>
      </c>
      <c r="H99" s="69"/>
      <c r="I99" s="71">
        <f>ROUND(C99,0)-ROUND(C41,0)</f>
        <v>5945984027</v>
      </c>
      <c r="J99" s="71">
        <f>ROUND(D99,0)-ROUND(D77,0)+ROUND(D139,0)</f>
        <v>12790207259</v>
      </c>
    </row>
    <row r="100" spans="1:10" s="54" customFormat="1">
      <c r="A100" s="124"/>
      <c r="B100" s="36"/>
      <c r="C100" s="125">
        <v>7.7195167541503906E-2</v>
      </c>
      <c r="D100" s="125">
        <v>-0.38018226623535156</v>
      </c>
      <c r="E100" s="69" t="s">
        <v>345</v>
      </c>
      <c r="F100" s="126">
        <f>F99-F47</f>
        <v>0</v>
      </c>
      <c r="G100" s="126">
        <f>G99-G47</f>
        <v>1</v>
      </c>
      <c r="H100" s="69"/>
      <c r="I100" s="127">
        <f>I99-I47</f>
        <v>0</v>
      </c>
      <c r="J100" s="127">
        <f>J99-J47</f>
        <v>-1</v>
      </c>
    </row>
    <row r="101" spans="1:10" s="54" customFormat="1">
      <c r="A101" s="124"/>
      <c r="B101" s="36"/>
      <c r="C101" s="125"/>
      <c r="D101" s="125"/>
      <c r="E101" s="69"/>
      <c r="F101" s="69"/>
      <c r="G101" s="69"/>
      <c r="H101" s="69"/>
      <c r="I101" s="32"/>
      <c r="J101" s="32"/>
    </row>
    <row r="102" spans="1:10" s="54" customFormat="1">
      <c r="A102" s="50"/>
      <c r="B102" s="36"/>
      <c r="C102" s="128"/>
      <c r="D102" s="129">
        <v>-252553381.80983824</v>
      </c>
      <c r="E102" s="69"/>
      <c r="F102" s="69"/>
      <c r="G102" s="69"/>
      <c r="H102" s="69"/>
      <c r="I102" s="32"/>
      <c r="J102" s="32"/>
    </row>
    <row r="103" spans="1:10" s="54" customFormat="1">
      <c r="A103" s="50" t="s">
        <v>346</v>
      </c>
      <c r="B103" s="36"/>
      <c r="C103" s="128">
        <v>0</v>
      </c>
      <c r="D103" s="129">
        <v>-239948567.98601601</v>
      </c>
      <c r="E103" s="69"/>
      <c r="F103" s="69"/>
      <c r="G103" s="69"/>
      <c r="H103" s="69"/>
      <c r="I103" s="32"/>
      <c r="J103" s="32"/>
    </row>
    <row r="104" spans="1:10" s="124" customFormat="1">
      <c r="A104" s="50" t="s">
        <v>347</v>
      </c>
      <c r="B104" s="130"/>
      <c r="C104" s="131">
        <v>58</v>
      </c>
      <c r="D104" s="71"/>
      <c r="E104" s="69"/>
      <c r="F104" s="69"/>
      <c r="G104" s="69"/>
      <c r="H104" s="69"/>
      <c r="I104" s="32"/>
      <c r="J104" s="32"/>
    </row>
    <row r="105" spans="1:10" s="50" customFormat="1">
      <c r="B105" s="36"/>
      <c r="C105" s="132"/>
      <c r="D105" s="133"/>
      <c r="E105" s="69"/>
      <c r="F105" s="69"/>
      <c r="G105" s="69"/>
      <c r="H105" s="69"/>
      <c r="I105" s="32"/>
      <c r="J105" s="32"/>
    </row>
    <row r="106" spans="1:10" s="50" customFormat="1">
      <c r="A106" s="133"/>
      <c r="B106" s="134" t="s">
        <v>348</v>
      </c>
      <c r="C106" s="132"/>
      <c r="E106" s="69"/>
      <c r="F106" s="69"/>
      <c r="G106" s="69"/>
      <c r="H106" s="69"/>
      <c r="I106" s="32"/>
      <c r="J106" s="32"/>
    </row>
    <row r="107" spans="1:10" s="50" customFormat="1">
      <c r="A107" s="133"/>
      <c r="B107" s="133" t="s">
        <v>349</v>
      </c>
      <c r="C107" s="132"/>
      <c r="D107" s="133"/>
      <c r="E107" s="53"/>
      <c r="F107" s="53"/>
      <c r="I107" s="32"/>
      <c r="J107" s="32"/>
    </row>
    <row r="108" spans="1:10" s="50" customFormat="1">
      <c r="A108" s="133"/>
      <c r="B108" s="133" t="s">
        <v>350</v>
      </c>
      <c r="C108" s="132"/>
      <c r="D108" s="133"/>
      <c r="E108" s="53"/>
      <c r="F108" s="53"/>
      <c r="I108" s="32"/>
      <c r="J108" s="32"/>
    </row>
    <row r="109" spans="1:10" s="50" customFormat="1">
      <c r="A109" s="133"/>
      <c r="B109" s="133" t="s">
        <v>351</v>
      </c>
      <c r="C109" s="132"/>
      <c r="D109" s="133"/>
      <c r="E109" s="53"/>
      <c r="F109" s="53"/>
      <c r="I109" s="32"/>
      <c r="J109" s="32"/>
    </row>
    <row r="110" spans="1:10" s="50" customFormat="1">
      <c r="A110" s="133"/>
      <c r="B110" s="133" t="s">
        <v>352</v>
      </c>
      <c r="C110" s="132"/>
      <c r="D110" s="133"/>
      <c r="E110" s="53"/>
      <c r="F110" s="53"/>
      <c r="I110" s="32"/>
      <c r="J110" s="32"/>
    </row>
    <row r="111" spans="1:10" s="50" customFormat="1">
      <c r="A111" s="133"/>
      <c r="B111" s="133" t="s">
        <v>353</v>
      </c>
      <c r="C111" s="132"/>
      <c r="D111" s="133"/>
      <c r="E111" s="53"/>
      <c r="F111" s="53"/>
      <c r="I111" s="32"/>
      <c r="J111" s="32"/>
    </row>
    <row r="112" spans="1:10" s="50" customFormat="1" ht="10.8" thickBot="1">
      <c r="B112" s="36"/>
      <c r="C112" s="135"/>
      <c r="D112" s="133"/>
      <c r="E112" s="53"/>
      <c r="F112" s="53"/>
      <c r="I112" s="32"/>
      <c r="J112" s="32"/>
    </row>
    <row r="113" spans="1:10" s="50" customFormat="1" ht="10.8" thickTop="1">
      <c r="B113" s="36"/>
      <c r="C113" s="132">
        <v>0</v>
      </c>
      <c r="D113" s="133"/>
      <c r="E113" s="53"/>
      <c r="F113" s="53"/>
      <c r="I113" s="32"/>
      <c r="J113" s="32"/>
    </row>
    <row r="114" spans="1:10" s="50" customFormat="1">
      <c r="B114" s="134" t="s">
        <v>327</v>
      </c>
      <c r="C114" s="132"/>
      <c r="D114" s="133"/>
      <c r="E114" s="53"/>
      <c r="F114" s="53"/>
      <c r="I114" s="32"/>
      <c r="J114" s="32"/>
    </row>
    <row r="115" spans="1:10" s="50" customFormat="1">
      <c r="B115" s="133" t="s">
        <v>350</v>
      </c>
      <c r="C115" s="132"/>
      <c r="D115" s="133"/>
      <c r="E115" s="53"/>
      <c r="F115" s="53"/>
      <c r="I115" s="32"/>
      <c r="J115" s="32"/>
    </row>
    <row r="116" spans="1:10" s="50" customFormat="1">
      <c r="B116" s="133" t="s">
        <v>351</v>
      </c>
      <c r="C116" s="132">
        <v>-2131844</v>
      </c>
      <c r="D116" s="133"/>
      <c r="E116" s="53"/>
      <c r="F116" s="53"/>
      <c r="I116" s="32"/>
      <c r="J116" s="32"/>
    </row>
    <row r="117" spans="1:10" s="50" customFormat="1">
      <c r="B117" s="133" t="s">
        <v>352</v>
      </c>
      <c r="C117" s="132">
        <v>-3050106.4</v>
      </c>
      <c r="D117" s="133"/>
      <c r="E117" s="53"/>
      <c r="F117" s="53"/>
      <c r="I117" s="32"/>
      <c r="J117" s="32"/>
    </row>
    <row r="118" spans="1:10" s="50" customFormat="1">
      <c r="B118" s="133" t="s">
        <v>353</v>
      </c>
      <c r="C118" s="132">
        <v>542339.728</v>
      </c>
      <c r="D118" s="133"/>
      <c r="E118" s="53"/>
      <c r="F118" s="53"/>
      <c r="I118" s="32"/>
      <c r="J118" s="32"/>
    </row>
    <row r="119" spans="1:10" s="50" customFormat="1" ht="10.8" thickBot="1">
      <c r="B119" s="133"/>
      <c r="C119" s="135">
        <v>-672078.88</v>
      </c>
      <c r="D119" s="133"/>
      <c r="E119" s="53"/>
      <c r="F119" s="53"/>
      <c r="I119" s="32"/>
      <c r="J119" s="32"/>
    </row>
    <row r="120" spans="1:10" s="50" customFormat="1" ht="10.8" thickTop="1">
      <c r="B120" s="36"/>
      <c r="C120" s="132">
        <v>-2604444.5</v>
      </c>
      <c r="D120" s="133"/>
      <c r="E120" s="53"/>
      <c r="F120" s="53"/>
      <c r="I120" s="32"/>
      <c r="J120" s="32"/>
    </row>
    <row r="121" spans="1:10" s="50" customFormat="1">
      <c r="B121" s="134" t="s">
        <v>354</v>
      </c>
      <c r="C121" s="132">
        <v>-7916134.0520000001</v>
      </c>
      <c r="E121" s="53"/>
      <c r="F121" s="53"/>
      <c r="I121" s="32"/>
      <c r="J121" s="32"/>
    </row>
    <row r="122" spans="1:10" s="50" customFormat="1">
      <c r="B122" s="133" t="s">
        <v>350</v>
      </c>
      <c r="C122" s="132"/>
      <c r="E122" s="53"/>
      <c r="F122" s="53"/>
      <c r="I122" s="32"/>
      <c r="J122" s="32"/>
    </row>
    <row r="123" spans="1:10" s="50" customFormat="1">
      <c r="A123" s="133" t="s">
        <v>329</v>
      </c>
      <c r="B123" s="133" t="s">
        <v>351</v>
      </c>
      <c r="C123" s="132"/>
      <c r="E123" s="53"/>
      <c r="F123" s="53"/>
      <c r="I123" s="32"/>
      <c r="J123" s="32"/>
    </row>
    <row r="124" spans="1:10" s="50" customFormat="1">
      <c r="A124" s="133"/>
      <c r="B124" s="133" t="s">
        <v>352</v>
      </c>
      <c r="C124" s="132">
        <v>65924301</v>
      </c>
      <c r="E124" s="53"/>
      <c r="F124" s="53"/>
      <c r="I124" s="32"/>
      <c r="J124" s="32"/>
    </row>
    <row r="125" spans="1:10" s="50" customFormat="1">
      <c r="A125" s="133"/>
      <c r="B125" s="133" t="s">
        <v>353</v>
      </c>
      <c r="C125" s="132">
        <v>22479232</v>
      </c>
      <c r="E125" s="53"/>
      <c r="F125" s="53"/>
      <c r="I125" s="32"/>
      <c r="J125" s="32"/>
    </row>
    <row r="126" spans="1:10" s="50" customFormat="1" ht="10.8" thickBot="1">
      <c r="B126" s="133"/>
      <c r="C126" s="135">
        <v>-11239616</v>
      </c>
      <c r="E126" s="53"/>
      <c r="F126" s="53"/>
      <c r="I126" s="32"/>
      <c r="J126" s="32"/>
    </row>
    <row r="127" spans="1:10" s="50" customFormat="1" ht="10.8" thickTop="1">
      <c r="B127" s="36"/>
      <c r="C127" s="132">
        <v>-6701958.0079999994</v>
      </c>
      <c r="E127" s="53"/>
      <c r="F127" s="53"/>
      <c r="I127" s="32"/>
      <c r="J127" s="32"/>
    </row>
    <row r="128" spans="1:10" s="50" customFormat="1">
      <c r="B128" s="134" t="s">
        <v>355</v>
      </c>
      <c r="C128" s="132">
        <v>-12311008</v>
      </c>
      <c r="E128" s="53"/>
      <c r="F128" s="53"/>
      <c r="I128" s="32"/>
      <c r="J128" s="32"/>
    </row>
    <row r="129" spans="1:10" s="50" customFormat="1">
      <c r="B129" s="133" t="s">
        <v>353</v>
      </c>
      <c r="C129" s="132">
        <v>58150950.991999999</v>
      </c>
      <c r="E129" s="53"/>
      <c r="F129" s="53"/>
      <c r="I129" s="32"/>
      <c r="J129" s="32"/>
    </row>
    <row r="130" spans="1:10" s="50" customFormat="1" ht="10.8" thickBot="1">
      <c r="B130" s="36"/>
      <c r="C130" s="135"/>
      <c r="E130" s="53"/>
      <c r="F130" s="53"/>
      <c r="I130" s="32"/>
      <c r="J130" s="32"/>
    </row>
    <row r="131" spans="1:10" s="50" customFormat="1" ht="10.8" thickTop="1">
      <c r="B131" s="36"/>
      <c r="C131" s="132"/>
      <c r="E131" s="53"/>
      <c r="F131" s="53"/>
      <c r="I131" s="32"/>
      <c r="J131" s="32"/>
    </row>
    <row r="132" spans="1:10" s="50" customFormat="1">
      <c r="B132" s="36"/>
      <c r="C132" s="132">
        <v>0</v>
      </c>
      <c r="E132" s="53"/>
      <c r="F132" s="53"/>
      <c r="I132" s="32"/>
      <c r="J132" s="32"/>
    </row>
    <row r="133" spans="1:10" s="50" customFormat="1">
      <c r="B133" s="36"/>
      <c r="C133" s="132">
        <v>0</v>
      </c>
      <c r="D133" s="133"/>
      <c r="E133" s="53"/>
      <c r="F133" s="53"/>
      <c r="I133" s="32"/>
      <c r="J133" s="32"/>
    </row>
    <row r="134" spans="1:10">
      <c r="A134" s="50"/>
      <c r="C134" s="132">
        <v>0</v>
      </c>
    </row>
    <row r="135" spans="1:10">
      <c r="C135" s="136"/>
    </row>
    <row r="136" spans="1:10">
      <c r="D136" s="133"/>
    </row>
    <row r="137" spans="1:10" ht="10.8" thickBot="1">
      <c r="D137" s="137"/>
    </row>
    <row r="138" spans="1:10">
      <c r="B138" s="36" t="s">
        <v>356</v>
      </c>
      <c r="C138" s="29">
        <v>0</v>
      </c>
      <c r="D138" s="138">
        <v>157755828.10235572</v>
      </c>
    </row>
    <row r="139" spans="1:10" ht="10.8" thickBot="1">
      <c r="B139" s="36" t="s">
        <v>357</v>
      </c>
      <c r="C139" s="29">
        <v>49334551.25</v>
      </c>
      <c r="D139" s="139">
        <v>251352003.25941041</v>
      </c>
    </row>
    <row r="211" spans="1:10">
      <c r="A211" s="140"/>
    </row>
    <row r="213" spans="1:10" s="140" customFormat="1">
      <c r="A213" s="30"/>
      <c r="B213" s="141"/>
      <c r="C213" s="29"/>
      <c r="E213" s="142"/>
      <c r="F213" s="142"/>
      <c r="I213" s="32"/>
      <c r="J213" s="32"/>
    </row>
  </sheetData>
  <mergeCells count="1">
    <mergeCell ref="A1:B2"/>
  </mergeCells>
  <pageMargins left="0.7" right="0.7" top="0.75" bottom="0.75" header="0.3" footer="0.3"/>
  <ignoredErrors>
    <ignoredError sqref="F64 F14 F41:G41 F96:G96 G7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C1F05-7B23-46BA-90C4-59A2B9E06888}">
  <dimension ref="A1:K6"/>
  <sheetViews>
    <sheetView workbookViewId="0">
      <selection activeCell="G97" sqref="G97"/>
    </sheetView>
  </sheetViews>
  <sheetFormatPr defaultRowHeight="14.4"/>
  <sheetData>
    <row r="1" spans="1:11" ht="19.8">
      <c r="A1" s="371">
        <v>-245182</v>
      </c>
    </row>
    <row r="2" spans="1:11" ht="19.8">
      <c r="A2" s="371">
        <v>1066596</v>
      </c>
    </row>
    <row r="3" spans="1:11" ht="19.8">
      <c r="A3" s="372">
        <v>-0.22989999999999999</v>
      </c>
      <c r="E3" s="371">
        <v>-245182</v>
      </c>
      <c r="F3" s="373"/>
      <c r="G3" s="371">
        <v>-199774</v>
      </c>
      <c r="H3" s="372"/>
      <c r="I3" s="371">
        <v>-120916</v>
      </c>
      <c r="J3" s="373"/>
      <c r="K3" s="371">
        <v>-32007</v>
      </c>
    </row>
    <row r="4" spans="1:11" ht="19.8">
      <c r="E4" s="371">
        <v>1066596</v>
      </c>
      <c r="F4" s="373"/>
      <c r="G4" s="371">
        <v>1066596</v>
      </c>
      <c r="H4" s="372"/>
      <c r="I4" s="371">
        <v>1066596</v>
      </c>
      <c r="J4" s="373"/>
      <c r="K4" s="371">
        <v>1066596</v>
      </c>
    </row>
    <row r="5" spans="1:11" ht="19.8">
      <c r="E5" s="372">
        <v>-0.22989999999999999</v>
      </c>
      <c r="F5" s="372"/>
      <c r="G5" s="372">
        <v>-0.18729999999999999</v>
      </c>
      <c r="H5" s="372"/>
      <c r="I5" s="372">
        <v>-0.1134</v>
      </c>
      <c r="J5" s="372"/>
      <c r="K5" s="372">
        <v>-0.03</v>
      </c>
    </row>
    <row r="6" spans="1:11">
      <c r="E6" s="374">
        <f>E3/E4</f>
        <v>-0.22987335410970977</v>
      </c>
      <c r="F6" s="374"/>
      <c r="G6" s="374">
        <f>G3/G4</f>
        <v>-0.18730053366035501</v>
      </c>
      <c r="H6" s="374"/>
      <c r="I6" s="374">
        <f>I3/I4</f>
        <v>-0.11336626051475911</v>
      </c>
      <c r="J6" s="374"/>
      <c r="K6" s="374">
        <f>K3/K4</f>
        <v>-3.0008550566475028E-2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6BEA-1622-4908-BC30-A1065466C99C}">
  <sheetPr>
    <tabColor rgb="FF0070C0"/>
  </sheetPr>
  <dimension ref="A1:H84"/>
  <sheetViews>
    <sheetView topLeftCell="A52" zoomScale="115" zoomScaleNormal="115" workbookViewId="0">
      <selection activeCell="G97" sqref="G97"/>
    </sheetView>
  </sheetViews>
  <sheetFormatPr defaultColWidth="9.21875" defaultRowHeight="10.199999999999999" outlineLevelCol="1"/>
  <cols>
    <col min="1" max="1" width="33.5546875" style="144" customWidth="1"/>
    <col min="2" max="2" width="10.5546875" style="144" customWidth="1" outlineLevel="1"/>
    <col min="3" max="4" width="14.44140625" style="235" customWidth="1" outlineLevel="1"/>
    <col min="5" max="5" width="7" style="144" customWidth="1" outlineLevel="1"/>
    <col min="6" max="6" width="15.5546875" style="144" customWidth="1"/>
    <col min="7" max="7" width="16.21875" style="144" customWidth="1"/>
    <col min="8" max="16384" width="9.21875" style="144"/>
  </cols>
  <sheetData>
    <row r="1" spans="1:7">
      <c r="A1" s="143" t="s">
        <v>0</v>
      </c>
      <c r="B1" s="34"/>
      <c r="F1" s="34" t="s">
        <v>155</v>
      </c>
    </row>
    <row r="2" spans="1:7">
      <c r="A2" s="143" t="s">
        <v>358</v>
      </c>
      <c r="B2" s="34"/>
      <c r="F2" s="37" t="s">
        <v>359</v>
      </c>
      <c r="G2" s="37" t="s">
        <v>359</v>
      </c>
    </row>
    <row r="3" spans="1:7" ht="10.5" customHeight="1">
      <c r="A3" s="145"/>
      <c r="B3" s="146"/>
      <c r="C3" s="554" t="s">
        <v>360</v>
      </c>
      <c r="D3" s="236" t="s">
        <v>215</v>
      </c>
      <c r="F3" s="556" t="s">
        <v>360</v>
      </c>
      <c r="G3" s="43" t="s">
        <v>215</v>
      </c>
    </row>
    <row r="4" spans="1:7">
      <c r="A4" s="147"/>
      <c r="B4" s="148" t="s">
        <v>214</v>
      </c>
      <c r="C4" s="555"/>
      <c r="D4" s="237" t="s">
        <v>217</v>
      </c>
      <c r="F4" s="557"/>
      <c r="G4" s="48" t="s">
        <v>217</v>
      </c>
    </row>
    <row r="5" spans="1:7">
      <c r="A5" s="149" t="s">
        <v>84</v>
      </c>
      <c r="B5" s="34"/>
      <c r="D5" s="238" t="s">
        <v>218</v>
      </c>
      <c r="F5" s="33"/>
      <c r="G5" s="150"/>
    </row>
    <row r="6" spans="1:7">
      <c r="A6" s="30" t="s">
        <v>85</v>
      </c>
      <c r="B6" s="151" t="s">
        <v>361</v>
      </c>
      <c r="C6" s="239">
        <v>359667872</v>
      </c>
      <c r="D6" s="240">
        <v>794192873.5</v>
      </c>
      <c r="F6" s="152">
        <f>ROUND(C6,0)</f>
        <v>359667872</v>
      </c>
      <c r="G6" s="152">
        <f>ROUND(D6,0)</f>
        <v>794192874</v>
      </c>
    </row>
    <row r="7" spans="1:7">
      <c r="A7" s="30" t="s">
        <v>86</v>
      </c>
      <c r="B7" s="151" t="s">
        <v>362</v>
      </c>
      <c r="C7" s="239">
        <v>78723835.38000001</v>
      </c>
      <c r="D7" s="240">
        <v>81069106.780000001</v>
      </c>
      <c r="F7" s="152">
        <f t="shared" ref="F7:F20" si="0">ROUND(C7,0)</f>
        <v>78723835</v>
      </c>
      <c r="G7" s="152">
        <f t="shared" ref="G7:G20" si="1">ROUND(D7,0)</f>
        <v>81069107</v>
      </c>
    </row>
    <row r="8" spans="1:7">
      <c r="A8" s="30" t="s">
        <v>87</v>
      </c>
      <c r="B8" s="151" t="s">
        <v>363</v>
      </c>
      <c r="C8" s="239">
        <v>0</v>
      </c>
      <c r="D8" s="240">
        <v>947427055.94691539</v>
      </c>
      <c r="F8" s="152">
        <f t="shared" si="0"/>
        <v>0</v>
      </c>
      <c r="G8" s="152">
        <f t="shared" si="1"/>
        <v>947427056</v>
      </c>
    </row>
    <row r="9" spans="1:7">
      <c r="A9" s="30" t="s">
        <v>364</v>
      </c>
      <c r="B9" s="151" t="s">
        <v>365</v>
      </c>
      <c r="C9" s="239">
        <v>0</v>
      </c>
      <c r="D9" s="240">
        <v>0</v>
      </c>
      <c r="F9" s="152">
        <f t="shared" si="0"/>
        <v>0</v>
      </c>
      <c r="G9" s="152">
        <f t="shared" si="1"/>
        <v>0</v>
      </c>
    </row>
    <row r="10" spans="1:7">
      <c r="A10" s="30" t="s">
        <v>366</v>
      </c>
      <c r="B10" s="151" t="s">
        <v>367</v>
      </c>
      <c r="C10" s="239">
        <v>0</v>
      </c>
      <c r="D10" s="240">
        <v>11229773.66</v>
      </c>
      <c r="F10" s="152">
        <f t="shared" si="0"/>
        <v>0</v>
      </c>
      <c r="G10" s="152">
        <f t="shared" si="1"/>
        <v>11229774</v>
      </c>
    </row>
    <row r="11" spans="1:7">
      <c r="A11" s="153" t="s">
        <v>368</v>
      </c>
      <c r="B11" s="151" t="s">
        <v>369</v>
      </c>
      <c r="C11" s="239">
        <v>0</v>
      </c>
      <c r="D11" s="240">
        <v>63996542.969999999</v>
      </c>
      <c r="F11" s="152">
        <f t="shared" si="0"/>
        <v>0</v>
      </c>
      <c r="G11" s="152">
        <f t="shared" si="1"/>
        <v>63996543</v>
      </c>
    </row>
    <row r="12" spans="1:7">
      <c r="A12" s="153" t="s">
        <v>370</v>
      </c>
      <c r="B12" s="151" t="s">
        <v>371</v>
      </c>
      <c r="C12" s="239">
        <v>0</v>
      </c>
      <c r="D12" s="240">
        <v>1467963.01</v>
      </c>
      <c r="F12" s="152">
        <f t="shared" si="0"/>
        <v>0</v>
      </c>
      <c r="G12" s="152">
        <f t="shared" si="1"/>
        <v>1467963</v>
      </c>
    </row>
    <row r="13" spans="1:7">
      <c r="A13" s="149" t="s">
        <v>372</v>
      </c>
      <c r="B13" s="151"/>
      <c r="C13" s="241"/>
      <c r="D13" s="240"/>
      <c r="F13" s="152">
        <f t="shared" si="0"/>
        <v>0</v>
      </c>
      <c r="G13" s="152">
        <f t="shared" si="1"/>
        <v>0</v>
      </c>
    </row>
    <row r="14" spans="1:7">
      <c r="A14" s="153" t="s">
        <v>373</v>
      </c>
      <c r="B14" s="151" t="s">
        <v>374</v>
      </c>
      <c r="C14" s="239">
        <v>33272056.509999998</v>
      </c>
      <c r="D14" s="240">
        <v>26972479.414999984</v>
      </c>
      <c r="F14" s="152">
        <f t="shared" si="0"/>
        <v>33272057</v>
      </c>
      <c r="G14" s="152">
        <f t="shared" si="1"/>
        <v>26972479</v>
      </c>
    </row>
    <row r="15" spans="1:7">
      <c r="A15" s="153" t="s">
        <v>375</v>
      </c>
      <c r="B15" s="151" t="s">
        <v>376</v>
      </c>
      <c r="C15" s="239">
        <v>11500946.359999999</v>
      </c>
      <c r="D15" s="240">
        <v>21247662.490000002</v>
      </c>
      <c r="F15" s="152">
        <f t="shared" si="0"/>
        <v>11500946</v>
      </c>
      <c r="G15" s="152">
        <f t="shared" si="1"/>
        <v>21247662</v>
      </c>
    </row>
    <row r="16" spans="1:7">
      <c r="A16" s="153" t="s">
        <v>377</v>
      </c>
      <c r="B16" s="151" t="s">
        <v>378</v>
      </c>
      <c r="C16" s="239">
        <v>39864942</v>
      </c>
      <c r="D16" s="240">
        <v>1336699.9334246516</v>
      </c>
      <c r="F16" s="152">
        <f t="shared" si="0"/>
        <v>39864942</v>
      </c>
      <c r="G16" s="152">
        <f t="shared" si="1"/>
        <v>1336700</v>
      </c>
    </row>
    <row r="17" spans="1:7">
      <c r="A17" s="153" t="s">
        <v>379</v>
      </c>
      <c r="B17" s="151" t="s">
        <v>380</v>
      </c>
      <c r="C17" s="239">
        <v>0</v>
      </c>
      <c r="D17" s="240">
        <v>34977484.100000009</v>
      </c>
      <c r="F17" s="152">
        <f t="shared" si="0"/>
        <v>0</v>
      </c>
      <c r="G17" s="152">
        <f t="shared" si="1"/>
        <v>34977484</v>
      </c>
    </row>
    <row r="18" spans="1:7">
      <c r="A18" s="153" t="s">
        <v>381</v>
      </c>
      <c r="B18" s="151" t="s">
        <v>382</v>
      </c>
      <c r="C18" s="239">
        <v>0</v>
      </c>
      <c r="D18" s="240">
        <v>1260000</v>
      </c>
      <c r="F18" s="152">
        <f t="shared" si="0"/>
        <v>0</v>
      </c>
      <c r="G18" s="152">
        <f t="shared" si="1"/>
        <v>1260000</v>
      </c>
    </row>
    <row r="19" spans="1:7">
      <c r="A19" s="153" t="s">
        <v>383</v>
      </c>
      <c r="B19" s="151" t="s">
        <v>384</v>
      </c>
      <c r="C19" s="239">
        <v>12376827.629999997</v>
      </c>
      <c r="D19" s="240">
        <v>232877774.72743604</v>
      </c>
      <c r="F19" s="152">
        <f t="shared" si="0"/>
        <v>12376828</v>
      </c>
      <c r="G19" s="152">
        <f t="shared" si="1"/>
        <v>232877775</v>
      </c>
    </row>
    <row r="20" spans="1:7">
      <c r="A20" s="153" t="s">
        <v>385</v>
      </c>
      <c r="B20" s="151" t="s">
        <v>386</v>
      </c>
      <c r="C20" s="242">
        <v>11000</v>
      </c>
      <c r="D20" s="243">
        <v>2016000</v>
      </c>
      <c r="F20" s="152">
        <f t="shared" si="0"/>
        <v>11000</v>
      </c>
      <c r="G20" s="155">
        <f t="shared" si="1"/>
        <v>2016000</v>
      </c>
    </row>
    <row r="21" spans="1:7">
      <c r="A21" s="35" t="s">
        <v>387</v>
      </c>
      <c r="B21" s="151"/>
      <c r="C21" s="244">
        <v>535417479.88</v>
      </c>
      <c r="D21" s="240">
        <v>2220071416.5327759</v>
      </c>
      <c r="F21" s="156">
        <f>SUM(F6:F20)</f>
        <v>535417480</v>
      </c>
      <c r="G21" s="156">
        <f>SUM(G6:G20)</f>
        <v>2220071417</v>
      </c>
    </row>
    <row r="22" spans="1:7">
      <c r="A22" s="149" t="s">
        <v>92</v>
      </c>
      <c r="B22" s="151"/>
      <c r="C22" s="241"/>
      <c r="D22" s="240"/>
      <c r="F22" s="157"/>
    </row>
    <row r="23" spans="1:7">
      <c r="A23" s="30" t="s">
        <v>93</v>
      </c>
      <c r="B23" s="151" t="s">
        <v>388</v>
      </c>
      <c r="C23" s="239">
        <v>240814704.78999999</v>
      </c>
      <c r="D23" s="240">
        <v>557917345.63205874</v>
      </c>
      <c r="F23" s="152">
        <f t="shared" ref="F23:F27" si="2">ROUND(C23,0)</f>
        <v>240814705</v>
      </c>
      <c r="G23" s="29">
        <f t="shared" ref="G23:G27" si="3">ROUND(D23,0)</f>
        <v>557917346</v>
      </c>
    </row>
    <row r="24" spans="1:7">
      <c r="A24" s="30" t="s">
        <v>94</v>
      </c>
      <c r="B24" s="151" t="s">
        <v>389</v>
      </c>
      <c r="C24" s="239">
        <v>52972968.260000005</v>
      </c>
      <c r="D24" s="240">
        <v>52130589.770000003</v>
      </c>
      <c r="F24" s="152">
        <f t="shared" si="2"/>
        <v>52972968</v>
      </c>
      <c r="G24" s="29">
        <f t="shared" si="3"/>
        <v>52130590</v>
      </c>
    </row>
    <row r="25" spans="1:7">
      <c r="A25" s="30" t="s">
        <v>95</v>
      </c>
      <c r="B25" s="151" t="s">
        <v>390</v>
      </c>
      <c r="C25" s="239">
        <v>0</v>
      </c>
      <c r="D25" s="240">
        <v>734309646.08813262</v>
      </c>
      <c r="F25" s="152">
        <f t="shared" si="2"/>
        <v>0</v>
      </c>
      <c r="G25" s="29">
        <f t="shared" si="3"/>
        <v>734309646</v>
      </c>
    </row>
    <row r="26" spans="1:7">
      <c r="A26" s="30" t="s">
        <v>391</v>
      </c>
      <c r="B26" s="151" t="s">
        <v>392</v>
      </c>
      <c r="C26" s="239">
        <v>0</v>
      </c>
      <c r="D26" s="240">
        <v>61569226.719999999</v>
      </c>
      <c r="F26" s="152">
        <f t="shared" si="2"/>
        <v>0</v>
      </c>
      <c r="G26" s="29">
        <f t="shared" si="3"/>
        <v>61569227</v>
      </c>
    </row>
    <row r="27" spans="1:7">
      <c r="A27" s="30" t="s">
        <v>393</v>
      </c>
      <c r="B27" s="151" t="s">
        <v>394</v>
      </c>
      <c r="C27" s="239">
        <v>0</v>
      </c>
      <c r="D27" s="240">
        <v>725030.89</v>
      </c>
      <c r="F27" s="152">
        <f t="shared" si="2"/>
        <v>0</v>
      </c>
      <c r="G27" s="29">
        <f t="shared" si="3"/>
        <v>725031</v>
      </c>
    </row>
    <row r="28" spans="1:7">
      <c r="A28" s="35" t="s">
        <v>395</v>
      </c>
      <c r="B28" s="151"/>
      <c r="C28" s="241"/>
      <c r="D28" s="240"/>
      <c r="F28" s="157"/>
    </row>
    <row r="29" spans="1:7">
      <c r="A29" s="30" t="s">
        <v>396</v>
      </c>
      <c r="B29" s="151" t="s">
        <v>397</v>
      </c>
      <c r="C29" s="245">
        <v>13541156</v>
      </c>
      <c r="D29" s="246">
        <v>33637988.350000001</v>
      </c>
      <c r="F29" s="282">
        <f t="shared" ref="F29:F32" si="4">ROUND(C29,0)</f>
        <v>13541156</v>
      </c>
      <c r="G29" s="158">
        <f t="shared" ref="G29:G32" si="5">ROUND(D29,0)</f>
        <v>33637988</v>
      </c>
    </row>
    <row r="30" spans="1:7">
      <c r="A30" s="30" t="s">
        <v>398</v>
      </c>
      <c r="B30" s="151" t="s">
        <v>399</v>
      </c>
      <c r="C30" s="247">
        <v>0</v>
      </c>
      <c r="D30" s="248">
        <v>1978867.4618691588</v>
      </c>
      <c r="F30" s="159">
        <f t="shared" si="4"/>
        <v>0</v>
      </c>
      <c r="G30" s="160">
        <f t="shared" si="5"/>
        <v>1978867</v>
      </c>
    </row>
    <row r="31" spans="1:7">
      <c r="A31" s="30" t="s">
        <v>400</v>
      </c>
      <c r="B31" s="151" t="s">
        <v>401</v>
      </c>
      <c r="C31" s="247">
        <v>0</v>
      </c>
      <c r="D31" s="248">
        <v>31836766.915420551</v>
      </c>
      <c r="F31" s="159">
        <f t="shared" si="4"/>
        <v>0</v>
      </c>
      <c r="G31" s="160">
        <f t="shared" si="5"/>
        <v>31836767</v>
      </c>
    </row>
    <row r="32" spans="1:7">
      <c r="A32" s="30" t="s">
        <v>402</v>
      </c>
      <c r="B32" s="151" t="s">
        <v>403</v>
      </c>
      <c r="C32" s="249">
        <v>25126079.829999994</v>
      </c>
      <c r="D32" s="250">
        <v>69496454.861588776</v>
      </c>
      <c r="F32" s="161">
        <f t="shared" si="4"/>
        <v>25126080</v>
      </c>
      <c r="G32" s="161">
        <f t="shared" si="5"/>
        <v>69496455</v>
      </c>
    </row>
    <row r="33" spans="1:8">
      <c r="A33" s="143" t="s">
        <v>404</v>
      </c>
      <c r="B33" s="151"/>
      <c r="C33" s="235">
        <v>38667235.829999998</v>
      </c>
      <c r="D33" s="240">
        <v>136950077.58887848</v>
      </c>
      <c r="F33" s="29">
        <f>SUM(F29:F32)</f>
        <v>38667236</v>
      </c>
      <c r="G33" s="29">
        <f>SUM(G29:G32)</f>
        <v>136950077</v>
      </c>
    </row>
    <row r="34" spans="1:8">
      <c r="A34" s="30" t="s">
        <v>405</v>
      </c>
      <c r="B34" s="151" t="s">
        <v>406</v>
      </c>
      <c r="C34" s="251">
        <v>182139614.49999997</v>
      </c>
      <c r="D34" s="243">
        <v>510857444.79856074</v>
      </c>
      <c r="F34" s="369">
        <f>ROUND(C34,0)-1</f>
        <v>182139614</v>
      </c>
      <c r="G34" s="163">
        <f>ROUND(D34,0)</f>
        <v>510857445</v>
      </c>
      <c r="H34" s="144" t="s">
        <v>155</v>
      </c>
    </row>
    <row r="35" spans="1:8">
      <c r="A35" s="35" t="s">
        <v>407</v>
      </c>
      <c r="B35" s="151"/>
      <c r="C35" s="235">
        <v>514594523.38</v>
      </c>
      <c r="D35" s="240">
        <v>2054459361.4876306</v>
      </c>
      <c r="F35" s="29">
        <f>SUM(F23:F27,F33:F34)</f>
        <v>514594523</v>
      </c>
      <c r="G35" s="29">
        <f>SUM(G23:G27,G33:G34)</f>
        <v>2054459362</v>
      </c>
    </row>
    <row r="36" spans="1:8" s="165" customFormat="1" ht="30.6">
      <c r="A36" s="164" t="s">
        <v>408</v>
      </c>
      <c r="B36" s="151"/>
      <c r="C36" s="252">
        <v>20822956.5</v>
      </c>
      <c r="D36" s="253">
        <v>165612055.04514527</v>
      </c>
      <c r="F36" s="166">
        <f>F21-F35</f>
        <v>20822957</v>
      </c>
      <c r="G36" s="166">
        <f>G21-G35</f>
        <v>165612055</v>
      </c>
    </row>
    <row r="37" spans="1:8">
      <c r="A37" s="153" t="s">
        <v>409</v>
      </c>
      <c r="B37" s="151" t="s">
        <v>410</v>
      </c>
      <c r="C37" s="241"/>
      <c r="D37" s="240">
        <v>0</v>
      </c>
      <c r="F37" s="154">
        <f t="shared" ref="F37:F39" si="6">ROUND(C37,0)</f>
        <v>0</v>
      </c>
      <c r="G37" s="154">
        <f t="shared" ref="G37:G39" si="7">ROUND(D37,0)</f>
        <v>0</v>
      </c>
    </row>
    <row r="38" spans="1:8">
      <c r="A38" s="153" t="s">
        <v>411</v>
      </c>
      <c r="B38" s="151" t="s">
        <v>412</v>
      </c>
      <c r="C38" s="241"/>
      <c r="D38" s="240">
        <v>0</v>
      </c>
      <c r="F38" s="154">
        <f t="shared" si="6"/>
        <v>0</v>
      </c>
      <c r="G38" s="154">
        <f t="shared" si="7"/>
        <v>0</v>
      </c>
    </row>
    <row r="39" spans="1:8">
      <c r="A39" s="153" t="s">
        <v>413</v>
      </c>
      <c r="B39" s="151" t="s">
        <v>414</v>
      </c>
      <c r="C39" s="241"/>
      <c r="D39" s="240">
        <v>0</v>
      </c>
      <c r="F39" s="154">
        <f t="shared" si="6"/>
        <v>0</v>
      </c>
      <c r="G39" s="154">
        <f t="shared" si="7"/>
        <v>0</v>
      </c>
    </row>
    <row r="40" spans="1:8" s="165" customFormat="1" ht="20.399999999999999">
      <c r="A40" s="164" t="s">
        <v>415</v>
      </c>
      <c r="B40" s="151"/>
      <c r="C40" s="252">
        <v>20822956.5</v>
      </c>
      <c r="D40" s="253">
        <v>165612055.04514527</v>
      </c>
      <c r="F40" s="166">
        <f>SUM(F36:F39)</f>
        <v>20822957</v>
      </c>
      <c r="G40" s="166">
        <f>SUM(G36:G39)</f>
        <v>165612055</v>
      </c>
    </row>
    <row r="41" spans="1:8">
      <c r="A41" s="30" t="s">
        <v>416</v>
      </c>
      <c r="B41" s="151" t="s">
        <v>417</v>
      </c>
      <c r="C41" s="239">
        <v>140900479.25</v>
      </c>
      <c r="D41" s="240">
        <v>397496018.69702697</v>
      </c>
      <c r="F41" s="152">
        <f t="shared" ref="F41:F42" si="8">ROUND(C41,0)</f>
        <v>140900479</v>
      </c>
      <c r="G41" s="29">
        <f t="shared" ref="G41:G42" si="9">ROUND(D41,0)</f>
        <v>397496019</v>
      </c>
    </row>
    <row r="42" spans="1:8">
      <c r="A42" s="30" t="s">
        <v>418</v>
      </c>
      <c r="B42" s="151" t="s">
        <v>419</v>
      </c>
      <c r="C42" s="254">
        <v>167636.21</v>
      </c>
      <c r="D42" s="243">
        <v>1037803.0957990993</v>
      </c>
      <c r="F42" s="155">
        <f t="shared" si="8"/>
        <v>167636</v>
      </c>
      <c r="G42" s="163">
        <f t="shared" si="9"/>
        <v>1037803</v>
      </c>
    </row>
    <row r="43" spans="1:8" s="165" customFormat="1">
      <c r="A43" s="35" t="s">
        <v>420</v>
      </c>
      <c r="B43" s="151"/>
      <c r="C43" s="255">
        <v>-120245158.95999999</v>
      </c>
      <c r="D43" s="256">
        <v>-232921766.74768078</v>
      </c>
      <c r="F43" s="39">
        <f>F40-SUM(F41:F42)</f>
        <v>-120245158</v>
      </c>
      <c r="G43" s="39">
        <f>G40-SUM(G41:G42)</f>
        <v>-232921767</v>
      </c>
    </row>
    <row r="44" spans="1:8">
      <c r="A44" s="153" t="s">
        <v>421</v>
      </c>
      <c r="B44" s="151" t="s">
        <v>422</v>
      </c>
      <c r="C44" s="239">
        <v>0</v>
      </c>
      <c r="D44" s="240">
        <v>5976951.0887820199</v>
      </c>
      <c r="F44" s="152">
        <f t="shared" ref="F44" si="10">ROUND(C44,0)</f>
        <v>0</v>
      </c>
      <c r="G44" s="29">
        <f t="shared" ref="G44:G45" si="11">ROUND(D44,0)</f>
        <v>5976951</v>
      </c>
    </row>
    <row r="45" spans="1:8">
      <c r="A45" s="153" t="s">
        <v>423</v>
      </c>
      <c r="B45" s="151" t="s">
        <v>424</v>
      </c>
      <c r="C45" s="251">
        <v>671336.64999999991</v>
      </c>
      <c r="D45" s="243">
        <v>91640066.753123</v>
      </c>
      <c r="F45" s="163">
        <f>ROUND(C45,0)</f>
        <v>671337</v>
      </c>
      <c r="G45" s="163">
        <f t="shared" si="11"/>
        <v>91640067</v>
      </c>
    </row>
    <row r="46" spans="1:8" s="165" customFormat="1">
      <c r="A46" s="143" t="s">
        <v>425</v>
      </c>
      <c r="B46" s="167"/>
      <c r="C46" s="257">
        <v>-120916495.61</v>
      </c>
      <c r="D46" s="257">
        <v>-330538784.58958578</v>
      </c>
      <c r="F46" s="39">
        <f>F43-SUM(F44:F45)</f>
        <v>-120916495</v>
      </c>
      <c r="G46" s="39">
        <f>G43-SUM(G44:G45)</f>
        <v>-330538785</v>
      </c>
    </row>
    <row r="47" spans="1:8" ht="20.399999999999999">
      <c r="A47" s="168" t="s">
        <v>426</v>
      </c>
      <c r="B47" s="151" t="s">
        <v>427</v>
      </c>
      <c r="C47" s="258"/>
      <c r="D47" s="240">
        <v>-103859014.75223555</v>
      </c>
      <c r="F47" s="169">
        <f>ROUND(C47,0)</f>
        <v>0</v>
      </c>
      <c r="G47" s="170">
        <f>ROUND(D47,0)</f>
        <v>-103859015</v>
      </c>
    </row>
    <row r="48" spans="1:8" s="165" customFormat="1">
      <c r="A48" s="35" t="s">
        <v>145</v>
      </c>
      <c r="B48" s="151"/>
      <c r="C48" s="259">
        <v>-120916495.61</v>
      </c>
      <c r="D48" s="260">
        <v>-226679769.83735025</v>
      </c>
      <c r="F48" s="171">
        <f>F46-F47</f>
        <v>-120916495</v>
      </c>
      <c r="G48" s="171">
        <f>G46-G47</f>
        <v>-226679770</v>
      </c>
    </row>
    <row r="49" spans="1:8">
      <c r="A49" s="35" t="s">
        <v>428</v>
      </c>
      <c r="B49" s="167"/>
      <c r="C49" s="261"/>
      <c r="D49" s="240"/>
      <c r="F49" s="172"/>
    </row>
    <row r="50" spans="1:8">
      <c r="D50" s="240">
        <v>0</v>
      </c>
      <c r="F50" s="33"/>
      <c r="G50" s="29"/>
    </row>
    <row r="51" spans="1:8">
      <c r="C51" s="251"/>
      <c r="D51" s="243">
        <v>0</v>
      </c>
      <c r="F51" s="162"/>
      <c r="G51" s="163"/>
    </row>
    <row r="52" spans="1:8">
      <c r="A52" s="30" t="s">
        <v>429</v>
      </c>
      <c r="B52" s="151"/>
      <c r="C52" s="235">
        <v>0</v>
      </c>
      <c r="D52" s="240">
        <v>0</v>
      </c>
      <c r="F52" s="29"/>
      <c r="G52" s="29"/>
    </row>
    <row r="53" spans="1:8">
      <c r="A53" s="35" t="s">
        <v>430</v>
      </c>
      <c r="B53" s="167"/>
      <c r="C53" s="261"/>
      <c r="D53" s="240"/>
      <c r="F53" s="173"/>
    </row>
    <row r="54" spans="1:8">
      <c r="A54" s="30" t="s">
        <v>431</v>
      </c>
      <c r="B54" s="151" t="s">
        <v>432</v>
      </c>
      <c r="C54" s="235">
        <v>-15388760</v>
      </c>
      <c r="D54" s="240">
        <v>-167681199.59999999</v>
      </c>
      <c r="F54" s="29">
        <f t="shared" ref="F54:F59" si="12">ROUND(C54,0)</f>
        <v>-15388760</v>
      </c>
      <c r="G54" s="152">
        <f t="shared" ref="G54:G59" si="13">ROUND(D54,0)</f>
        <v>-167681200</v>
      </c>
    </row>
    <row r="55" spans="1:8">
      <c r="A55" s="30" t="s">
        <v>433</v>
      </c>
      <c r="B55" s="151" t="s">
        <v>434</v>
      </c>
      <c r="C55" s="235">
        <v>3077752</v>
      </c>
      <c r="D55" s="240">
        <v>33536239.920000002</v>
      </c>
      <c r="F55" s="29">
        <f t="shared" si="12"/>
        <v>3077752</v>
      </c>
      <c r="G55" s="29">
        <f t="shared" si="13"/>
        <v>33536240</v>
      </c>
    </row>
    <row r="56" spans="1:8">
      <c r="A56" s="30" t="s">
        <v>331</v>
      </c>
      <c r="B56" s="151" t="s">
        <v>435</v>
      </c>
      <c r="C56" s="235">
        <v>0</v>
      </c>
      <c r="D56" s="240">
        <v>0</v>
      </c>
      <c r="F56" s="29">
        <f t="shared" si="12"/>
        <v>0</v>
      </c>
      <c r="G56" s="29">
        <f t="shared" si="13"/>
        <v>0</v>
      </c>
    </row>
    <row r="57" spans="1:8">
      <c r="A57" s="30" t="s">
        <v>436</v>
      </c>
      <c r="B57" s="151" t="s">
        <v>437</v>
      </c>
      <c r="C57" s="235">
        <v>0</v>
      </c>
      <c r="D57" s="240">
        <v>0</v>
      </c>
      <c r="F57" s="29">
        <f t="shared" si="12"/>
        <v>0</v>
      </c>
      <c r="G57" s="29">
        <f t="shared" si="13"/>
        <v>0</v>
      </c>
    </row>
    <row r="58" spans="1:8">
      <c r="A58" s="30" t="s">
        <v>438</v>
      </c>
      <c r="B58" s="151" t="s">
        <v>439</v>
      </c>
      <c r="C58" s="239">
        <v>-3255555.62</v>
      </c>
      <c r="D58" s="240">
        <v>-5558876.9899999993</v>
      </c>
      <c r="F58" s="368">
        <f>ROUND(C58,0)+1</f>
        <v>-3255555</v>
      </c>
      <c r="G58" s="370">
        <f>ROUND(D58,0)+1</f>
        <v>-5558876</v>
      </c>
      <c r="H58" s="144" t="s">
        <v>155</v>
      </c>
    </row>
    <row r="59" spans="1:8">
      <c r="A59" s="30" t="s">
        <v>436</v>
      </c>
      <c r="B59" s="149" t="s">
        <v>440</v>
      </c>
      <c r="C59" s="258">
        <v>651111.12</v>
      </c>
      <c r="D59" s="243">
        <v>1111775.3999999999</v>
      </c>
      <c r="F59" s="169">
        <f t="shared" si="12"/>
        <v>651111</v>
      </c>
      <c r="G59" s="163">
        <f t="shared" si="13"/>
        <v>1111775</v>
      </c>
    </row>
    <row r="60" spans="1:8">
      <c r="A60" s="30" t="s">
        <v>441</v>
      </c>
      <c r="B60" s="149"/>
      <c r="C60" s="262">
        <v>-14915452.500000002</v>
      </c>
      <c r="D60" s="240">
        <v>-138592061.26999998</v>
      </c>
      <c r="F60" s="174">
        <f>SUM(F54:F59)</f>
        <v>-14915452</v>
      </c>
      <c r="G60" s="174">
        <f>SUM(G54:G59)</f>
        <v>-138592061</v>
      </c>
    </row>
    <row r="61" spans="1:8" s="165" customFormat="1">
      <c r="A61" s="35" t="s">
        <v>145</v>
      </c>
      <c r="B61" s="34"/>
      <c r="C61" s="259">
        <v>-14915452.500000002</v>
      </c>
      <c r="D61" s="260">
        <v>-138592061.26999998</v>
      </c>
      <c r="F61" s="171">
        <f>F60</f>
        <v>-14915452</v>
      </c>
      <c r="G61" s="171">
        <f>G60</f>
        <v>-138592061</v>
      </c>
    </row>
    <row r="62" spans="1:8" s="165" customFormat="1" ht="10.8" thickBot="1">
      <c r="A62" s="35" t="s">
        <v>442</v>
      </c>
      <c r="B62" s="34"/>
      <c r="C62" s="263">
        <v>-135831948.11000001</v>
      </c>
      <c r="D62" s="264">
        <v>-365271831.10735023</v>
      </c>
      <c r="F62" s="175">
        <f>F48+F61</f>
        <v>-135831947</v>
      </c>
      <c r="G62" s="175">
        <f>G48+G61</f>
        <v>-365271831</v>
      </c>
    </row>
    <row r="63" spans="1:8" ht="10.8" thickTop="1">
      <c r="A63" s="176" t="s">
        <v>443</v>
      </c>
      <c r="B63" s="177"/>
      <c r="C63" s="241"/>
    </row>
    <row r="64" spans="1:8">
      <c r="A64" s="149"/>
      <c r="B64" s="34"/>
      <c r="C64" s="241"/>
      <c r="D64" s="265" t="s">
        <v>217</v>
      </c>
    </row>
    <row r="65" spans="1:4" s="165" customFormat="1">
      <c r="A65" s="35" t="s">
        <v>444</v>
      </c>
      <c r="B65" s="34"/>
      <c r="C65" s="255">
        <v>252429349.15379465</v>
      </c>
      <c r="D65" s="266">
        <v>-97226742.382488132</v>
      </c>
    </row>
    <row r="66" spans="1:4" s="165" customFormat="1">
      <c r="A66" s="35"/>
      <c r="B66" s="34"/>
      <c r="C66" s="255"/>
      <c r="D66" s="266">
        <v>0</v>
      </c>
    </row>
    <row r="67" spans="1:4">
      <c r="A67" s="178" t="s">
        <v>445</v>
      </c>
      <c r="B67" s="34"/>
      <c r="C67" s="267">
        <v>-123520940.11</v>
      </c>
      <c r="D67" s="268">
        <v>-231126871.4273501</v>
      </c>
    </row>
    <row r="68" spans="1:4">
      <c r="A68" s="30" t="s">
        <v>446</v>
      </c>
      <c r="B68" s="34"/>
      <c r="C68" s="269">
        <v>-12311008.000000002</v>
      </c>
      <c r="D68" s="270">
        <v>-134144959.67999999</v>
      </c>
    </row>
    <row r="69" spans="1:4">
      <c r="A69" s="179" t="s">
        <v>447</v>
      </c>
      <c r="B69" s="34"/>
      <c r="C69" s="271"/>
      <c r="D69" s="272">
        <v>0</v>
      </c>
    </row>
    <row r="70" spans="1:4" s="165" customFormat="1">
      <c r="A70" s="35" t="s">
        <v>442</v>
      </c>
      <c r="B70" s="34"/>
      <c r="C70" s="255">
        <v>116597401.04379465</v>
      </c>
      <c r="D70" s="266">
        <v>-462498573.48983824</v>
      </c>
    </row>
    <row r="71" spans="1:4">
      <c r="A71" s="30" t="s">
        <v>448</v>
      </c>
      <c r="B71" s="34"/>
      <c r="C71" s="241"/>
      <c r="D71" s="273">
        <v>0</v>
      </c>
    </row>
    <row r="72" spans="1:4">
      <c r="A72" s="30" t="s">
        <v>449</v>
      </c>
      <c r="B72" s="34"/>
      <c r="C72" s="241"/>
      <c r="D72" s="273">
        <v>0</v>
      </c>
    </row>
    <row r="73" spans="1:4">
      <c r="A73" s="178" t="s">
        <v>450</v>
      </c>
      <c r="B73" s="180" t="s">
        <v>102</v>
      </c>
      <c r="C73" s="267">
        <v>0</v>
      </c>
      <c r="D73" s="268">
        <v>0</v>
      </c>
    </row>
    <row r="74" spans="1:4">
      <c r="A74" s="179" t="s">
        <v>451</v>
      </c>
      <c r="B74" s="34"/>
      <c r="C74" s="274">
        <v>0</v>
      </c>
      <c r="D74" s="272">
        <v>0</v>
      </c>
    </row>
    <row r="75" spans="1:4">
      <c r="A75" s="30" t="s">
        <v>452</v>
      </c>
      <c r="B75" s="34"/>
      <c r="C75" s="241"/>
      <c r="D75" s="273">
        <v>0</v>
      </c>
    </row>
    <row r="76" spans="1:4">
      <c r="A76" s="30" t="s">
        <v>453</v>
      </c>
      <c r="B76" s="34"/>
      <c r="C76" s="241"/>
      <c r="D76" s="275">
        <v>0</v>
      </c>
    </row>
    <row r="77" spans="1:4" s="165" customFormat="1" ht="10.8" thickBot="1">
      <c r="A77" s="35" t="s">
        <v>454</v>
      </c>
      <c r="B77" s="181"/>
      <c r="C77" s="276">
        <v>116597401.04379465</v>
      </c>
      <c r="D77" s="277">
        <v>-462498573.48983824</v>
      </c>
    </row>
    <row r="78" spans="1:4">
      <c r="A78" s="30"/>
      <c r="B78" s="30"/>
      <c r="C78" s="241"/>
      <c r="D78" s="273"/>
    </row>
    <row r="79" spans="1:4" s="183" customFormat="1" ht="11.25" hidden="1" customHeight="1">
      <c r="A79" s="182"/>
      <c r="B79" s="180" t="s">
        <v>455</v>
      </c>
      <c r="C79" s="278"/>
      <c r="D79" s="279"/>
    </row>
    <row r="80" spans="1:4" s="184" customFormat="1" ht="11.25" hidden="1" customHeight="1">
      <c r="B80" s="184" t="s">
        <v>456</v>
      </c>
      <c r="C80" s="280">
        <v>0</v>
      </c>
      <c r="D80" s="280">
        <v>0</v>
      </c>
    </row>
    <row r="84" spans="3:3">
      <c r="C84" s="281"/>
    </row>
  </sheetData>
  <mergeCells count="2">
    <mergeCell ref="C3:C4"/>
    <mergeCell ref="F3:F4"/>
  </mergeCells>
  <pageMargins left="0.7" right="0.7" top="0.75" bottom="0.75" header="0.3" footer="0.3"/>
  <ignoredErrors>
    <ignoredError sqref="F33:G33 F35:G44 G34 F46:G46 G45 F58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23E5E-E416-4EA3-A7AA-39628398AFCE}">
  <sheetPr>
    <tabColor rgb="FF0070C0"/>
  </sheetPr>
  <dimension ref="A1:I122"/>
  <sheetViews>
    <sheetView zoomScale="85" zoomScaleNormal="85" workbookViewId="0">
      <pane xSplit="2" ySplit="8" topLeftCell="C102" activePane="bottomRight" state="frozen"/>
      <selection activeCell="G97" sqref="G97"/>
      <selection pane="topRight" activeCell="G97" sqref="G97"/>
      <selection pane="bottomLeft" activeCell="G97" sqref="G97"/>
      <selection pane="bottomRight" activeCell="G97" sqref="G97"/>
    </sheetView>
  </sheetViews>
  <sheetFormatPr defaultColWidth="11.44140625" defaultRowHeight="21.6"/>
  <cols>
    <col min="1" max="1" width="57.44140625" style="186" customWidth="1"/>
    <col min="2" max="2" width="1.44140625" style="186" customWidth="1"/>
    <col min="3" max="3" width="15.44140625" style="186" customWidth="1"/>
    <col min="4" max="4" width="1.77734375" style="186" customWidth="1"/>
    <col min="5" max="5" width="15" style="231" bestFit="1" customWidth="1"/>
    <col min="6" max="7" width="11.44140625" style="186"/>
    <col min="8" max="9" width="11.44140625" style="213"/>
    <col min="10" max="16384" width="11.44140625" style="186"/>
  </cols>
  <sheetData>
    <row r="1" spans="1:9" ht="22.8" customHeight="1">
      <c r="A1" s="185" t="s">
        <v>0</v>
      </c>
      <c r="B1" s="185"/>
      <c r="C1" s="185"/>
      <c r="D1" s="185"/>
      <c r="E1" s="185"/>
    </row>
    <row r="2" spans="1:9" s="188" customFormat="1" ht="22.8" customHeight="1">
      <c r="A2" s="187" t="s">
        <v>153</v>
      </c>
      <c r="B2" s="187"/>
      <c r="C2" s="187"/>
      <c r="D2" s="187"/>
      <c r="E2" s="187"/>
      <c r="H2" s="213"/>
      <c r="I2" s="213"/>
    </row>
    <row r="3" spans="1:9" ht="22.8" customHeight="1">
      <c r="A3" s="185" t="s">
        <v>457</v>
      </c>
      <c r="B3" s="185"/>
      <c r="C3" s="185"/>
      <c r="D3" s="185"/>
      <c r="E3" s="185"/>
    </row>
    <row r="4" spans="1:9" ht="22.8" customHeight="1">
      <c r="A4" s="185" t="s">
        <v>458</v>
      </c>
      <c r="B4" s="185"/>
      <c r="C4" s="185"/>
      <c r="D4" s="185"/>
      <c r="E4" s="185"/>
    </row>
    <row r="5" spans="1:9" s="188" customFormat="1" ht="22.8" customHeight="1">
      <c r="A5" s="189"/>
      <c r="B5" s="189"/>
      <c r="C5" s="190" t="s">
        <v>459</v>
      </c>
      <c r="D5" s="190"/>
      <c r="E5" s="190" t="s">
        <v>460</v>
      </c>
      <c r="H5" s="213"/>
      <c r="I5" s="213"/>
    </row>
    <row r="6" spans="1:9" s="188" customFormat="1" ht="6" customHeight="1">
      <c r="A6" s="191"/>
      <c r="B6" s="191"/>
      <c r="C6" s="191"/>
      <c r="D6" s="191"/>
      <c r="E6" s="191"/>
      <c r="H6" s="213"/>
      <c r="I6" s="213"/>
    </row>
    <row r="7" spans="1:9" ht="22.8" customHeight="1">
      <c r="A7" s="192"/>
      <c r="B7" s="192"/>
      <c r="C7" s="558" t="s">
        <v>4</v>
      </c>
      <c r="D7" s="558"/>
      <c r="E7" s="558"/>
    </row>
    <row r="8" spans="1:9" s="188" customFormat="1" ht="22.8" customHeight="1">
      <c r="C8" s="193">
        <v>2566</v>
      </c>
      <c r="D8" s="193"/>
      <c r="E8" s="193">
        <v>2566</v>
      </c>
      <c r="H8" s="213"/>
      <c r="I8" s="213"/>
    </row>
    <row r="9" spans="1:9" s="188" customFormat="1" ht="22.8" customHeight="1">
      <c r="A9" s="195" t="s">
        <v>154</v>
      </c>
      <c r="C9" s="196"/>
      <c r="D9" s="196"/>
      <c r="E9" s="213"/>
      <c r="H9" s="213"/>
      <c r="I9" s="213"/>
    </row>
    <row r="10" spans="1:9" s="188" customFormat="1" ht="22.8" customHeight="1">
      <c r="A10" s="197" t="s">
        <v>461</v>
      </c>
      <c r="C10" s="214">
        <v>-330538784.58958578</v>
      </c>
      <c r="D10" s="214"/>
      <c r="E10" s="214">
        <f>ROUND(C10,0)</f>
        <v>-330538785</v>
      </c>
      <c r="H10" s="213"/>
      <c r="I10" s="213"/>
    </row>
    <row r="11" spans="1:9" s="188" customFormat="1" ht="22.8" customHeight="1">
      <c r="A11" s="197" t="s">
        <v>462</v>
      </c>
      <c r="C11" s="216"/>
      <c r="D11" s="216"/>
      <c r="E11" s="216"/>
      <c r="H11" s="213"/>
      <c r="I11" s="213"/>
    </row>
    <row r="12" spans="1:9" s="188" customFormat="1" ht="22.8" customHeight="1">
      <c r="A12" s="198" t="s">
        <v>463</v>
      </c>
      <c r="C12" s="216">
        <v>97617017.841905028</v>
      </c>
      <c r="D12" s="216"/>
      <c r="E12" s="214">
        <f t="shared" ref="E12:E41" si="0">ROUND(C12,0)</f>
        <v>97617018</v>
      </c>
      <c r="H12" s="213"/>
      <c r="I12" s="213"/>
    </row>
    <row r="13" spans="1:9" s="188" customFormat="1" ht="22.8" customHeight="1">
      <c r="A13" s="199" t="s">
        <v>101</v>
      </c>
      <c r="C13" s="214">
        <v>385914378.77319872</v>
      </c>
      <c r="D13" s="214"/>
      <c r="E13" s="214">
        <f t="shared" si="0"/>
        <v>385914379</v>
      </c>
      <c r="H13" s="213"/>
      <c r="I13" s="213"/>
    </row>
    <row r="14" spans="1:9" s="188" customFormat="1" ht="22.8" customHeight="1">
      <c r="A14" s="199" t="s">
        <v>100</v>
      </c>
      <c r="C14" s="214">
        <v>-1336699.9334246516</v>
      </c>
      <c r="D14" s="214"/>
      <c r="E14" s="214">
        <f t="shared" si="0"/>
        <v>-1336700</v>
      </c>
      <c r="H14" s="213"/>
      <c r="I14" s="213"/>
    </row>
    <row r="15" spans="1:9" s="188" customFormat="1" ht="22.8" customHeight="1">
      <c r="A15" s="200" t="s">
        <v>158</v>
      </c>
      <c r="C15" s="216">
        <v>145339308.05869344</v>
      </c>
      <c r="D15" s="216"/>
      <c r="E15" s="214">
        <f t="shared" si="0"/>
        <v>145339308</v>
      </c>
      <c r="H15" s="213"/>
      <c r="I15" s="213"/>
    </row>
    <row r="16" spans="1:9" s="188" customFormat="1" ht="22.8" customHeight="1">
      <c r="A16" s="200" t="s">
        <v>464</v>
      </c>
      <c r="C16" s="216">
        <v>191583461.41</v>
      </c>
      <c r="D16" s="216"/>
      <c r="E16" s="214">
        <f t="shared" si="0"/>
        <v>191583461</v>
      </c>
      <c r="H16" s="213"/>
      <c r="I16" s="213"/>
    </row>
    <row r="17" spans="1:9" s="188" customFormat="1" ht="22.8" customHeight="1">
      <c r="A17" s="200" t="s">
        <v>159</v>
      </c>
      <c r="C17" s="216">
        <v>1016722.64</v>
      </c>
      <c r="D17" s="216"/>
      <c r="E17" s="214">
        <f t="shared" si="0"/>
        <v>1016723</v>
      </c>
      <c r="F17" s="188" t="s">
        <v>465</v>
      </c>
      <c r="H17" s="213"/>
      <c r="I17" s="213"/>
    </row>
    <row r="18" spans="1:9" s="188" customFormat="1" ht="22.8" customHeight="1">
      <c r="A18" s="200" t="s">
        <v>466</v>
      </c>
      <c r="C18" s="216">
        <v>1825563.2038282012</v>
      </c>
      <c r="D18" s="216"/>
      <c r="E18" s="214">
        <f t="shared" si="0"/>
        <v>1825563</v>
      </c>
      <c r="H18" s="213"/>
      <c r="I18" s="213"/>
    </row>
    <row r="19" spans="1:9" s="188" customFormat="1" ht="22.8" customHeight="1">
      <c r="A19" s="200" t="s">
        <v>467</v>
      </c>
      <c r="C19" s="216">
        <v>9756076.7200000007</v>
      </c>
      <c r="D19" s="216"/>
      <c r="E19" s="214">
        <f t="shared" si="0"/>
        <v>9756077</v>
      </c>
      <c r="F19" s="188" t="s">
        <v>468</v>
      </c>
      <c r="H19" s="213"/>
      <c r="I19" s="213"/>
    </row>
    <row r="20" spans="1:9" s="188" customFormat="1" ht="22.8" customHeight="1">
      <c r="A20" s="199" t="s">
        <v>469</v>
      </c>
      <c r="B20" s="196"/>
      <c r="C20" s="218">
        <v>-253321.8900000006</v>
      </c>
      <c r="D20" s="216"/>
      <c r="E20" s="214">
        <f t="shared" si="0"/>
        <v>-253322</v>
      </c>
      <c r="H20" s="213"/>
      <c r="I20" s="213"/>
    </row>
    <row r="21" spans="1:9" s="188" customFormat="1" ht="22.8" customHeight="1">
      <c r="A21" s="199" t="s">
        <v>470</v>
      </c>
      <c r="B21" s="196"/>
      <c r="C21" s="218">
        <v>0</v>
      </c>
      <c r="D21" s="216"/>
      <c r="E21" s="214">
        <f t="shared" si="0"/>
        <v>0</v>
      </c>
      <c r="H21" s="213"/>
      <c r="I21" s="213"/>
    </row>
    <row r="22" spans="1:9" s="188" customFormat="1" ht="22.8" customHeight="1">
      <c r="A22" s="200" t="s">
        <v>471</v>
      </c>
      <c r="C22" s="216">
        <v>0</v>
      </c>
      <c r="D22" s="216"/>
      <c r="E22" s="214">
        <f t="shared" si="0"/>
        <v>0</v>
      </c>
      <c r="H22" s="213"/>
      <c r="I22" s="213"/>
    </row>
    <row r="23" spans="1:9" s="188" customFormat="1" ht="22.8" customHeight="1">
      <c r="A23" s="199" t="s">
        <v>472</v>
      </c>
      <c r="B23" s="196"/>
      <c r="C23" s="218">
        <v>4545690.0999999912</v>
      </c>
      <c r="D23" s="216"/>
      <c r="E23" s="214">
        <f t="shared" si="0"/>
        <v>4545690</v>
      </c>
      <c r="H23" s="213"/>
      <c r="I23" s="213"/>
    </row>
    <row r="24" spans="1:9" s="188" customFormat="1" ht="22.8" customHeight="1">
      <c r="A24" s="200" t="s">
        <v>473</v>
      </c>
      <c r="C24" s="216">
        <v>0</v>
      </c>
      <c r="D24" s="216"/>
      <c r="E24" s="214">
        <f t="shared" si="0"/>
        <v>0</v>
      </c>
      <c r="H24" s="213"/>
      <c r="I24" s="213"/>
    </row>
    <row r="25" spans="1:9" s="188" customFormat="1" ht="22.8" customHeight="1">
      <c r="A25" s="200" t="s">
        <v>474</v>
      </c>
      <c r="C25" s="216">
        <v>0</v>
      </c>
      <c r="D25" s="216"/>
      <c r="E25" s="214">
        <f t="shared" si="0"/>
        <v>0</v>
      </c>
      <c r="H25" s="213"/>
      <c r="I25" s="213"/>
    </row>
    <row r="26" spans="1:9" s="188" customFormat="1" ht="22.8" customHeight="1">
      <c r="A26" s="200" t="s">
        <v>475</v>
      </c>
      <c r="C26" s="216">
        <v>50000</v>
      </c>
      <c r="D26" s="216"/>
      <c r="E26" s="214">
        <f t="shared" si="0"/>
        <v>50000</v>
      </c>
      <c r="H26" s="213"/>
      <c r="I26" s="213"/>
    </row>
    <row r="27" spans="1:9" s="188" customFormat="1" ht="22.8" customHeight="1">
      <c r="A27" s="200" t="s">
        <v>476</v>
      </c>
      <c r="C27" s="216">
        <v>99668.24</v>
      </c>
      <c r="D27" s="216"/>
      <c r="E27" s="214">
        <f t="shared" si="0"/>
        <v>99668</v>
      </c>
      <c r="H27" s="213"/>
      <c r="I27" s="213"/>
    </row>
    <row r="28" spans="1:9" s="188" customFormat="1" ht="22.8" customHeight="1">
      <c r="A28" s="200" t="s">
        <v>409</v>
      </c>
      <c r="C28" s="216">
        <v>0</v>
      </c>
      <c r="D28" s="216"/>
      <c r="E28" s="214">
        <f t="shared" si="0"/>
        <v>0</v>
      </c>
      <c r="H28" s="213"/>
      <c r="I28" s="213"/>
    </row>
    <row r="29" spans="1:9" s="188" customFormat="1" ht="22.8" customHeight="1">
      <c r="A29" s="200" t="s">
        <v>477</v>
      </c>
      <c r="C29" s="216">
        <v>0</v>
      </c>
      <c r="D29" s="216"/>
      <c r="E29" s="214">
        <f t="shared" si="0"/>
        <v>0</v>
      </c>
      <c r="H29" s="213"/>
      <c r="I29" s="213"/>
    </row>
    <row r="30" spans="1:9" s="188" customFormat="1" ht="22.8" customHeight="1">
      <c r="A30" s="200" t="s">
        <v>478</v>
      </c>
      <c r="C30" s="216">
        <v>0</v>
      </c>
      <c r="D30" s="216"/>
      <c r="E30" s="214">
        <f t="shared" si="0"/>
        <v>0</v>
      </c>
      <c r="H30" s="213"/>
      <c r="I30" s="213"/>
    </row>
    <row r="31" spans="1:9" s="188" customFormat="1" ht="22.8" customHeight="1">
      <c r="A31" s="200" t="s">
        <v>479</v>
      </c>
      <c r="C31" s="216">
        <v>0</v>
      </c>
      <c r="D31" s="216"/>
      <c r="E31" s="214">
        <f t="shared" si="0"/>
        <v>0</v>
      </c>
      <c r="H31" s="213"/>
      <c r="I31" s="213"/>
    </row>
    <row r="32" spans="1:9" s="188" customFormat="1" ht="22.5" customHeight="1">
      <c r="A32" s="199" t="s">
        <v>480</v>
      </c>
      <c r="C32" s="216">
        <v>0</v>
      </c>
      <c r="D32" s="220"/>
      <c r="E32" s="214">
        <f t="shared" si="0"/>
        <v>0</v>
      </c>
      <c r="H32" s="213"/>
      <c r="I32" s="213"/>
    </row>
    <row r="33" spans="1:9" s="188" customFormat="1" ht="22.5" customHeight="1">
      <c r="A33" s="199" t="s">
        <v>481</v>
      </c>
      <c r="C33" s="216">
        <v>-21247662.494400002</v>
      </c>
      <c r="D33" s="220"/>
      <c r="E33" s="214">
        <f t="shared" si="0"/>
        <v>-21247662</v>
      </c>
      <c r="H33" s="213"/>
      <c r="I33" s="213"/>
    </row>
    <row r="34" spans="1:9" s="188" customFormat="1" ht="22.5" customHeight="1">
      <c r="A34" s="200" t="s">
        <v>413</v>
      </c>
      <c r="C34" s="216">
        <v>0</v>
      </c>
      <c r="D34" s="216"/>
      <c r="E34" s="214">
        <f t="shared" si="0"/>
        <v>0</v>
      </c>
      <c r="H34" s="213"/>
      <c r="I34" s="213"/>
    </row>
    <row r="35" spans="1:9" s="188" customFormat="1" ht="22.8" customHeight="1">
      <c r="A35" s="200" t="s">
        <v>482</v>
      </c>
      <c r="C35" s="216">
        <v>146389.37</v>
      </c>
      <c r="D35" s="216"/>
      <c r="E35" s="214">
        <f t="shared" si="0"/>
        <v>146389</v>
      </c>
      <c r="H35" s="213"/>
      <c r="I35" s="213"/>
    </row>
    <row r="36" spans="1:9" s="188" customFormat="1" ht="22.8" customHeight="1">
      <c r="A36" s="200" t="s">
        <v>483</v>
      </c>
      <c r="C36" s="217"/>
      <c r="D36" s="217"/>
      <c r="E36" s="215">
        <f t="shared" si="0"/>
        <v>0</v>
      </c>
      <c r="H36" s="213"/>
      <c r="I36" s="213"/>
    </row>
    <row r="37" spans="1:9" s="188" customFormat="1" ht="22.8" customHeight="1">
      <c r="A37" s="200" t="s">
        <v>484</v>
      </c>
      <c r="C37" s="216">
        <v>0</v>
      </c>
      <c r="D37" s="216"/>
      <c r="E37" s="214">
        <f t="shared" si="0"/>
        <v>0</v>
      </c>
      <c r="H37" s="213"/>
      <c r="I37" s="213"/>
    </row>
    <row r="38" spans="1:9" s="188" customFormat="1" ht="22.8" customHeight="1">
      <c r="A38" s="200" t="s">
        <v>485</v>
      </c>
      <c r="C38" s="216">
        <v>-190765407.41209435</v>
      </c>
      <c r="D38" s="216"/>
      <c r="E38" s="214">
        <f t="shared" si="0"/>
        <v>-190765407</v>
      </c>
      <c r="H38" s="213"/>
      <c r="I38" s="213"/>
    </row>
    <row r="39" spans="1:9" s="188" customFormat="1" ht="22.8" customHeight="1">
      <c r="A39" s="200" t="s">
        <v>486</v>
      </c>
      <c r="C39" s="216">
        <v>41</v>
      </c>
      <c r="D39" s="216"/>
      <c r="E39" s="214">
        <f t="shared" si="0"/>
        <v>41</v>
      </c>
      <c r="H39" s="213"/>
      <c r="I39" s="213"/>
    </row>
    <row r="40" spans="1:9" s="188" customFormat="1" ht="22.8" customHeight="1">
      <c r="A40" s="200" t="s">
        <v>487</v>
      </c>
      <c r="C40" s="216">
        <v>-141998.41</v>
      </c>
      <c r="D40" s="216"/>
      <c r="E40" s="214">
        <f t="shared" si="0"/>
        <v>-141998</v>
      </c>
      <c r="H40" s="213"/>
      <c r="I40" s="213"/>
    </row>
    <row r="41" spans="1:9" s="188" customFormat="1" ht="22.8" customHeight="1">
      <c r="A41" s="199" t="s">
        <v>488</v>
      </c>
      <c r="C41" s="221"/>
      <c r="D41" s="214"/>
      <c r="E41" s="221">
        <f t="shared" si="0"/>
        <v>0</v>
      </c>
      <c r="H41" s="213"/>
      <c r="I41" s="213"/>
    </row>
    <row r="42" spans="1:9" s="188" customFormat="1" ht="22.8" customHeight="1">
      <c r="A42" s="197" t="s">
        <v>489</v>
      </c>
      <c r="C42" s="214"/>
      <c r="D42" s="214"/>
      <c r="E42" s="214"/>
      <c r="H42" s="213"/>
      <c r="I42" s="213"/>
    </row>
    <row r="43" spans="1:9" s="188" customFormat="1" ht="22.8" customHeight="1">
      <c r="A43" s="197" t="s">
        <v>490</v>
      </c>
      <c r="C43" s="214">
        <v>293610442.62812054</v>
      </c>
      <c r="D43" s="214"/>
      <c r="E43" s="214">
        <f>SUM(E10:E41)</f>
        <v>293610443</v>
      </c>
      <c r="H43" s="213"/>
      <c r="I43" s="213"/>
    </row>
    <row r="44" spans="1:9" s="188" customFormat="1" ht="22.8" customHeight="1">
      <c r="A44" s="197" t="s">
        <v>491</v>
      </c>
      <c r="C44" s="214"/>
      <c r="D44" s="214"/>
      <c r="E44" s="214"/>
      <c r="H44" s="213"/>
      <c r="I44" s="213"/>
    </row>
    <row r="45" spans="1:9" s="188" customFormat="1" ht="22.8" customHeight="1">
      <c r="A45" s="199" t="s">
        <v>11</v>
      </c>
      <c r="C45" s="214">
        <v>49943584.423096202</v>
      </c>
      <c r="D45" s="214"/>
      <c r="E45" s="214">
        <f t="shared" ref="E45:E57" si="1">ROUND(C45,0)</f>
        <v>49943584</v>
      </c>
      <c r="H45" s="213"/>
      <c r="I45" s="213"/>
    </row>
    <row r="46" spans="1:9" s="188" customFormat="1" ht="22.8" customHeight="1">
      <c r="A46" s="199" t="s">
        <v>14</v>
      </c>
      <c r="C46" s="214">
        <v>-1541070080.0199521</v>
      </c>
      <c r="D46" s="214"/>
      <c r="E46" s="214">
        <f t="shared" si="1"/>
        <v>-1541070080</v>
      </c>
      <c r="H46" s="213"/>
      <c r="I46" s="213"/>
    </row>
    <row r="47" spans="1:9" s="188" customFormat="1" ht="22.8" customHeight="1">
      <c r="A47" s="199" t="s">
        <v>16</v>
      </c>
      <c r="C47" s="214">
        <v>-579497.96000000439</v>
      </c>
      <c r="D47" s="214"/>
      <c r="E47" s="214">
        <f t="shared" si="1"/>
        <v>-579498</v>
      </c>
      <c r="H47" s="213"/>
      <c r="I47" s="213"/>
    </row>
    <row r="48" spans="1:9" s="188" customFormat="1" ht="22.8" customHeight="1">
      <c r="A48" s="199" t="s">
        <v>173</v>
      </c>
      <c r="C48" s="214">
        <v>-23815721</v>
      </c>
      <c r="D48" s="214"/>
      <c r="E48" s="214">
        <f t="shared" si="1"/>
        <v>-23815721</v>
      </c>
      <c r="H48" s="213"/>
      <c r="I48" s="213"/>
    </row>
    <row r="49" spans="1:9" s="188" customFormat="1" ht="22.8" customHeight="1">
      <c r="A49" s="199" t="s">
        <v>19</v>
      </c>
      <c r="C49" s="214">
        <v>-4629429.6729999892</v>
      </c>
      <c r="D49" s="214"/>
      <c r="E49" s="214">
        <f t="shared" si="1"/>
        <v>-4629430</v>
      </c>
      <c r="H49" s="213"/>
      <c r="I49" s="213"/>
    </row>
    <row r="50" spans="1:9" s="188" customFormat="1" ht="22.8" customHeight="1">
      <c r="A50" s="199" t="s">
        <v>28</v>
      </c>
      <c r="C50" s="214">
        <v>-1925975.1299999759</v>
      </c>
      <c r="D50" s="214"/>
      <c r="E50" s="214">
        <f t="shared" si="1"/>
        <v>-1925975</v>
      </c>
      <c r="H50" s="213"/>
      <c r="I50" s="213"/>
    </row>
    <row r="51" spans="1:9" s="188" customFormat="1" ht="22.8" customHeight="1">
      <c r="A51" s="197" t="s">
        <v>174</v>
      </c>
      <c r="C51" s="224"/>
      <c r="D51" s="224"/>
      <c r="E51" s="214">
        <f t="shared" si="1"/>
        <v>0</v>
      </c>
      <c r="H51" s="213"/>
      <c r="I51" s="213"/>
    </row>
    <row r="52" spans="1:9" s="188" customFormat="1" ht="22.8" customHeight="1">
      <c r="A52" s="200" t="s">
        <v>37</v>
      </c>
      <c r="C52" s="214">
        <v>807522765.2384907</v>
      </c>
      <c r="D52" s="214"/>
      <c r="E52" s="214">
        <f t="shared" si="1"/>
        <v>807522765</v>
      </c>
      <c r="H52" s="213"/>
      <c r="I52" s="213"/>
    </row>
    <row r="53" spans="1:9" s="188" customFormat="1" ht="22.8" customHeight="1">
      <c r="A53" s="200" t="s">
        <v>492</v>
      </c>
      <c r="C53" s="214">
        <v>-45500313.078878552</v>
      </c>
      <c r="D53" s="214"/>
      <c r="E53" s="214">
        <f t="shared" si="1"/>
        <v>-45500313</v>
      </c>
      <c r="H53" s="213"/>
      <c r="I53" s="213"/>
    </row>
    <row r="54" spans="1:9" s="188" customFormat="1" ht="22.8" customHeight="1">
      <c r="A54" s="200" t="s">
        <v>46</v>
      </c>
      <c r="C54" s="214">
        <v>28071622.810000017</v>
      </c>
      <c r="D54" s="214"/>
      <c r="E54" s="214">
        <f t="shared" si="1"/>
        <v>28071623</v>
      </c>
      <c r="H54" s="213"/>
      <c r="I54" s="213"/>
    </row>
    <row r="55" spans="1:9" s="188" customFormat="1" ht="22.8" customHeight="1">
      <c r="A55" s="200" t="s">
        <v>48</v>
      </c>
      <c r="C55" s="214">
        <v>-3470137.3349196278</v>
      </c>
      <c r="D55" s="214"/>
      <c r="E55" s="214">
        <f t="shared" si="1"/>
        <v>-3470137</v>
      </c>
      <c r="H55" s="213"/>
      <c r="I55" s="213"/>
    </row>
    <row r="56" spans="1:9" s="188" customFormat="1" ht="22.8" customHeight="1">
      <c r="A56" s="200" t="s">
        <v>60</v>
      </c>
      <c r="C56" s="216">
        <v>-9906534.099999994</v>
      </c>
      <c r="D56" s="214"/>
      <c r="E56" s="216">
        <f t="shared" si="1"/>
        <v>-9906534</v>
      </c>
      <c r="H56" s="213"/>
      <c r="I56" s="213"/>
    </row>
    <row r="57" spans="1:9" s="188" customFormat="1" ht="22.8" customHeight="1">
      <c r="A57" s="200" t="s">
        <v>493</v>
      </c>
      <c r="B57" s="201"/>
      <c r="C57" s="221">
        <v>0</v>
      </c>
      <c r="D57" s="216"/>
      <c r="E57" s="221">
        <f t="shared" si="1"/>
        <v>0</v>
      </c>
      <c r="H57" s="213"/>
      <c r="I57" s="213"/>
    </row>
    <row r="58" spans="1:9" s="188" customFormat="1" ht="22.8" customHeight="1">
      <c r="A58" s="197" t="s">
        <v>494</v>
      </c>
      <c r="C58" s="216">
        <v>-451749273.1970427</v>
      </c>
      <c r="D58" s="214"/>
      <c r="E58" s="216">
        <f>+SUM(E43:E57)</f>
        <v>-451749273</v>
      </c>
      <c r="H58" s="213"/>
      <c r="I58" s="213"/>
    </row>
    <row r="59" spans="1:9" s="188" customFormat="1" ht="22.8" customHeight="1">
      <c r="A59" s="200" t="s">
        <v>495</v>
      </c>
      <c r="B59" s="201"/>
      <c r="C59" s="216">
        <v>6042886.7402637973</v>
      </c>
      <c r="D59" s="214"/>
      <c r="E59" s="216">
        <f>ROUND(C59,0)</f>
        <v>6042887</v>
      </c>
      <c r="H59" s="213"/>
      <c r="I59" s="213"/>
    </row>
    <row r="60" spans="1:9" s="188" customFormat="1" ht="22.8" customHeight="1">
      <c r="A60" s="202" t="s">
        <v>496</v>
      </c>
      <c r="B60" s="201"/>
      <c r="C60" s="233">
        <v>-445706386.45677888</v>
      </c>
      <c r="D60" s="214"/>
      <c r="E60" s="233">
        <f>SUM(E58:E59)</f>
        <v>-445706386</v>
      </c>
      <c r="H60" s="213"/>
      <c r="I60" s="213"/>
    </row>
    <row r="61" spans="1:9" s="188" customFormat="1" ht="22.8" customHeight="1">
      <c r="A61" s="197"/>
      <c r="C61" s="214"/>
      <c r="D61" s="214"/>
      <c r="E61" s="214"/>
      <c r="H61" s="213"/>
      <c r="I61" s="213"/>
    </row>
    <row r="62" spans="1:9" s="188" customFormat="1" ht="22.8" customHeight="1">
      <c r="A62" s="203" t="s">
        <v>497</v>
      </c>
      <c r="C62" s="196"/>
      <c r="D62" s="196"/>
      <c r="E62" s="213"/>
      <c r="H62" s="213"/>
      <c r="I62" s="213"/>
    </row>
    <row r="63" spans="1:9" s="188" customFormat="1" ht="22.8" customHeight="1">
      <c r="A63" s="200" t="s">
        <v>498</v>
      </c>
      <c r="C63" s="211">
        <v>0</v>
      </c>
      <c r="D63" s="196"/>
      <c r="E63" s="214">
        <f t="shared" ref="E63:E79" si="2">ROUND(C63,0)</f>
        <v>0</v>
      </c>
      <c r="H63" s="213"/>
      <c r="I63" s="213"/>
    </row>
    <row r="64" spans="1:9" s="188" customFormat="1" ht="22.8" customHeight="1">
      <c r="A64" s="200" t="s">
        <v>499</v>
      </c>
      <c r="C64" s="204">
        <v>80226897.060000002</v>
      </c>
      <c r="D64" s="204"/>
      <c r="E64" s="214">
        <f t="shared" si="2"/>
        <v>80226897</v>
      </c>
      <c r="H64" s="213"/>
      <c r="I64" s="213"/>
    </row>
    <row r="65" spans="1:9" s="188" customFormat="1" ht="22.8" customHeight="1">
      <c r="A65" s="200" t="s">
        <v>500</v>
      </c>
      <c r="C65" s="204">
        <v>-80260512.439999998</v>
      </c>
      <c r="D65" s="204"/>
      <c r="E65" s="214">
        <f t="shared" si="2"/>
        <v>-80260512</v>
      </c>
      <c r="H65" s="213"/>
      <c r="I65" s="213"/>
    </row>
    <row r="66" spans="1:9" s="188" customFormat="1" ht="22.8" customHeight="1">
      <c r="A66" s="200" t="s">
        <v>501</v>
      </c>
      <c r="C66" s="218">
        <v>0</v>
      </c>
      <c r="D66" s="204"/>
      <c r="E66" s="214">
        <f t="shared" si="2"/>
        <v>0</v>
      </c>
      <c r="H66" s="213"/>
      <c r="I66" s="213"/>
    </row>
    <row r="67" spans="1:9" s="188" customFormat="1" ht="22.8" customHeight="1">
      <c r="A67" s="200" t="s">
        <v>502</v>
      </c>
      <c r="C67" s="214">
        <v>-2.9802322387695313E-8</v>
      </c>
      <c r="D67" s="204"/>
      <c r="E67" s="214">
        <f t="shared" si="2"/>
        <v>0</v>
      </c>
      <c r="F67" s="205"/>
      <c r="H67" s="213"/>
      <c r="I67" s="213"/>
    </row>
    <row r="68" spans="1:9" s="188" customFormat="1" ht="22.8" customHeight="1">
      <c r="A68" s="200" t="s">
        <v>164</v>
      </c>
      <c r="C68" s="218">
        <v>21247662.494400002</v>
      </c>
      <c r="D68" s="204"/>
      <c r="E68" s="214">
        <f t="shared" si="2"/>
        <v>21247662</v>
      </c>
      <c r="F68" s="205"/>
      <c r="H68" s="213"/>
      <c r="I68" s="213"/>
    </row>
    <row r="69" spans="1:9" s="188" customFormat="1" ht="22.8" customHeight="1">
      <c r="A69" s="200" t="s">
        <v>480</v>
      </c>
      <c r="C69" s="218">
        <v>0</v>
      </c>
      <c r="D69" s="204"/>
      <c r="E69" s="214">
        <f t="shared" si="2"/>
        <v>0</v>
      </c>
      <c r="F69" s="205"/>
      <c r="H69" s="213"/>
      <c r="I69" s="213"/>
    </row>
    <row r="70" spans="1:9" s="188" customFormat="1" ht="22.8" customHeight="1">
      <c r="A70" s="200" t="s">
        <v>503</v>
      </c>
      <c r="C70" s="218">
        <v>0</v>
      </c>
      <c r="D70" s="204"/>
      <c r="E70" s="214">
        <f t="shared" si="2"/>
        <v>0</v>
      </c>
      <c r="H70" s="213"/>
      <c r="I70" s="213"/>
    </row>
    <row r="71" spans="1:9" s="188" customFormat="1" ht="22.8" customHeight="1">
      <c r="A71" s="200" t="s">
        <v>504</v>
      </c>
      <c r="C71" s="218">
        <v>0</v>
      </c>
      <c r="D71" s="204"/>
      <c r="E71" s="214">
        <f t="shared" si="2"/>
        <v>0</v>
      </c>
      <c r="H71" s="213"/>
      <c r="I71" s="213"/>
    </row>
    <row r="72" spans="1:9" s="188" customFormat="1" ht="22.8" customHeight="1">
      <c r="A72" s="200" t="s">
        <v>505</v>
      </c>
      <c r="C72" s="218">
        <v>0</v>
      </c>
      <c r="D72" s="204"/>
      <c r="E72" s="214">
        <f t="shared" si="2"/>
        <v>0</v>
      </c>
      <c r="H72" s="213"/>
      <c r="I72" s="213"/>
    </row>
    <row r="73" spans="1:9" s="188" customFormat="1" ht="22.8" customHeight="1">
      <c r="A73" s="200" t="s">
        <v>506</v>
      </c>
      <c r="C73" s="218">
        <v>0</v>
      </c>
      <c r="D73" s="204"/>
      <c r="E73" s="214">
        <f t="shared" si="2"/>
        <v>0</v>
      </c>
      <c r="H73" s="213"/>
      <c r="I73" s="213"/>
    </row>
    <row r="74" spans="1:9" s="188" customFormat="1" ht="22.8" customHeight="1">
      <c r="A74" s="200" t="s">
        <v>507</v>
      </c>
      <c r="C74" s="218">
        <v>318971.9600000002</v>
      </c>
      <c r="D74" s="204"/>
      <c r="E74" s="214">
        <f t="shared" si="2"/>
        <v>318972</v>
      </c>
      <c r="H74" s="213"/>
      <c r="I74" s="213"/>
    </row>
    <row r="75" spans="1:9" s="188" customFormat="1" ht="22.8" customHeight="1">
      <c r="A75" s="200" t="s">
        <v>186</v>
      </c>
      <c r="C75" s="219">
        <v>-46011824.429999635</v>
      </c>
      <c r="D75" s="204"/>
      <c r="E75" s="214">
        <f t="shared" si="2"/>
        <v>-46011824</v>
      </c>
      <c r="H75" s="213"/>
      <c r="I75" s="213"/>
    </row>
    <row r="76" spans="1:9" s="188" customFormat="1" ht="22.8" customHeight="1">
      <c r="A76" s="200" t="s">
        <v>508</v>
      </c>
      <c r="C76" s="218">
        <v>0</v>
      </c>
      <c r="D76" s="204"/>
      <c r="E76" s="214">
        <f t="shared" si="2"/>
        <v>0</v>
      </c>
      <c r="H76" s="213"/>
      <c r="I76" s="213"/>
    </row>
    <row r="77" spans="1:9" s="188" customFormat="1" ht="22.8" customHeight="1">
      <c r="A77" s="200" t="s">
        <v>187</v>
      </c>
      <c r="C77" s="218">
        <v>-514212.15</v>
      </c>
      <c r="D77" s="204"/>
      <c r="E77" s="214">
        <f t="shared" si="2"/>
        <v>-514212</v>
      </c>
      <c r="H77" s="213"/>
      <c r="I77" s="213"/>
    </row>
    <row r="78" spans="1:9" s="188" customFormat="1" ht="22.8" customHeight="1">
      <c r="A78" s="200" t="s">
        <v>509</v>
      </c>
      <c r="C78" s="218"/>
      <c r="D78" s="204"/>
      <c r="E78" s="214">
        <f t="shared" si="2"/>
        <v>0</v>
      </c>
      <c r="H78" s="213"/>
      <c r="I78" s="213"/>
    </row>
    <row r="79" spans="1:9" s="188" customFormat="1" ht="22.8" customHeight="1">
      <c r="A79" s="200" t="s">
        <v>510</v>
      </c>
      <c r="C79" s="216">
        <v>1332853.4534246563</v>
      </c>
      <c r="D79" s="216"/>
      <c r="E79" s="214">
        <f t="shared" si="2"/>
        <v>1332853</v>
      </c>
      <c r="H79" s="213"/>
      <c r="I79" s="213"/>
    </row>
    <row r="80" spans="1:9" s="188" customFormat="1" ht="22.8" customHeight="1">
      <c r="A80" s="202" t="s">
        <v>189</v>
      </c>
      <c r="C80" s="206">
        <v>-23660164.052175</v>
      </c>
      <c r="D80" s="204"/>
      <c r="E80" s="206">
        <f>SUM(E63:E79)</f>
        <v>-23660164</v>
      </c>
      <c r="H80" s="213"/>
      <c r="I80" s="213"/>
    </row>
    <row r="81" spans="1:9" s="188" customFormat="1" ht="22.8" customHeight="1">
      <c r="A81" s="197"/>
      <c r="C81" s="214"/>
      <c r="D81" s="214"/>
      <c r="E81" s="214"/>
      <c r="H81" s="213"/>
      <c r="I81" s="213"/>
    </row>
    <row r="82" spans="1:9" s="188" customFormat="1" ht="22.8" customHeight="1">
      <c r="A82" s="203" t="s">
        <v>190</v>
      </c>
      <c r="C82" s="205"/>
      <c r="D82" s="205"/>
      <c r="E82" s="205"/>
      <c r="H82" s="213"/>
      <c r="I82" s="213"/>
    </row>
    <row r="83" spans="1:9" s="188" customFormat="1" ht="22.8" customHeight="1">
      <c r="A83" s="200" t="s">
        <v>191</v>
      </c>
      <c r="C83" s="196">
        <v>14648743.479999993</v>
      </c>
      <c r="D83" s="204"/>
      <c r="E83" s="214">
        <f t="shared" ref="E83:E104" si="3">ROUND(C83,0)</f>
        <v>14648743</v>
      </c>
      <c r="H83" s="213"/>
      <c r="I83" s="213"/>
    </row>
    <row r="84" spans="1:9" s="188" customFormat="1" ht="22.8" customHeight="1">
      <c r="A84" s="200" t="s">
        <v>511</v>
      </c>
      <c r="C84" s="218">
        <v>0</v>
      </c>
      <c r="D84" s="204"/>
      <c r="E84" s="214">
        <f t="shared" si="3"/>
        <v>0</v>
      </c>
      <c r="H84" s="213"/>
      <c r="I84" s="213"/>
    </row>
    <row r="85" spans="1:9" s="188" customFormat="1" ht="22.8" customHeight="1">
      <c r="A85" s="200" t="s">
        <v>512</v>
      </c>
      <c r="C85" s="204">
        <v>0</v>
      </c>
      <c r="D85" s="204"/>
      <c r="E85" s="214">
        <f t="shared" si="3"/>
        <v>0</v>
      </c>
      <c r="H85" s="213"/>
      <c r="I85" s="213"/>
    </row>
    <row r="86" spans="1:9" s="188" customFormat="1" ht="22.8" customHeight="1">
      <c r="A86" s="200" t="s">
        <v>513</v>
      </c>
      <c r="C86" s="204">
        <v>-335504513.67475963</v>
      </c>
      <c r="D86" s="204"/>
      <c r="E86" s="214">
        <f t="shared" si="3"/>
        <v>-335504514</v>
      </c>
      <c r="H86" s="213"/>
      <c r="I86" s="213"/>
    </row>
    <row r="87" spans="1:9" s="188" customFormat="1" ht="22.8" customHeight="1">
      <c r="A87" s="200" t="s">
        <v>195</v>
      </c>
      <c r="C87" s="204">
        <v>0</v>
      </c>
      <c r="D87" s="204"/>
      <c r="E87" s="214">
        <f t="shared" si="3"/>
        <v>0</v>
      </c>
      <c r="H87" s="213"/>
      <c r="I87" s="213"/>
    </row>
    <row r="88" spans="1:9" s="188" customFormat="1" ht="22.8" customHeight="1">
      <c r="A88" s="200" t="s">
        <v>514</v>
      </c>
      <c r="C88" s="204">
        <v>0</v>
      </c>
      <c r="D88" s="204"/>
      <c r="E88" s="214">
        <f t="shared" si="3"/>
        <v>0</v>
      </c>
      <c r="H88" s="213"/>
      <c r="I88" s="213"/>
    </row>
    <row r="89" spans="1:9" s="188" customFormat="1" ht="22.8" customHeight="1">
      <c r="A89" s="200" t="s">
        <v>515</v>
      </c>
      <c r="C89" s="204">
        <v>20000000</v>
      </c>
      <c r="D89" s="204"/>
      <c r="E89" s="214">
        <f t="shared" si="3"/>
        <v>20000000</v>
      </c>
      <c r="H89" s="213"/>
      <c r="I89" s="213"/>
    </row>
    <row r="90" spans="1:9" s="188" customFormat="1" ht="22.8" customHeight="1">
      <c r="A90" s="200" t="s">
        <v>516</v>
      </c>
      <c r="C90" s="204">
        <v>-10000000</v>
      </c>
      <c r="D90" s="204"/>
      <c r="E90" s="214">
        <f t="shared" si="3"/>
        <v>-10000000</v>
      </c>
      <c r="H90" s="213"/>
      <c r="I90" s="213"/>
    </row>
    <row r="91" spans="1:9" s="188" customFormat="1" ht="22.8" customHeight="1">
      <c r="A91" s="200" t="s">
        <v>192</v>
      </c>
      <c r="C91" s="204">
        <v>1200040000</v>
      </c>
      <c r="D91" s="204"/>
      <c r="E91" s="214">
        <f t="shared" si="3"/>
        <v>1200040000</v>
      </c>
      <c r="H91" s="213"/>
      <c r="I91" s="213"/>
    </row>
    <row r="92" spans="1:9" s="188" customFormat="1" ht="22.8" customHeight="1">
      <c r="A92" s="200" t="s">
        <v>517</v>
      </c>
      <c r="C92" s="204">
        <v>-1231780000</v>
      </c>
      <c r="D92" s="204"/>
      <c r="E92" s="214">
        <f t="shared" si="3"/>
        <v>-1231780000</v>
      </c>
      <c r="H92" s="213"/>
      <c r="I92" s="213"/>
    </row>
    <row r="93" spans="1:9" s="188" customFormat="1" ht="22.8" customHeight="1">
      <c r="A93" s="200" t="s">
        <v>518</v>
      </c>
      <c r="C93" s="218">
        <v>679628574.96000004</v>
      </c>
      <c r="D93" s="204"/>
      <c r="E93" s="214">
        <f t="shared" si="3"/>
        <v>679628575</v>
      </c>
      <c r="H93" s="213"/>
      <c r="I93" s="213"/>
    </row>
    <row r="94" spans="1:9" s="188" customFormat="1" ht="22.8" customHeight="1">
      <c r="A94" s="200" t="s">
        <v>519</v>
      </c>
      <c r="C94" s="204">
        <v>-235906216.22</v>
      </c>
      <c r="D94" s="204"/>
      <c r="E94" s="214">
        <f t="shared" si="3"/>
        <v>-235906216</v>
      </c>
      <c r="H94" s="213"/>
      <c r="I94" s="213"/>
    </row>
    <row r="95" spans="1:9" s="188" customFormat="1" ht="22.8" customHeight="1">
      <c r="A95" s="200" t="s">
        <v>198</v>
      </c>
      <c r="C95" s="218">
        <v>209470000</v>
      </c>
      <c r="D95" s="204"/>
      <c r="E95" s="214">
        <f t="shared" si="3"/>
        <v>209470000</v>
      </c>
      <c r="H95" s="213"/>
      <c r="I95" s="213"/>
    </row>
    <row r="96" spans="1:9" s="188" customFormat="1" ht="22.8" customHeight="1">
      <c r="A96" s="200" t="s">
        <v>199</v>
      </c>
      <c r="C96" s="204">
        <v>-56479222.560000002</v>
      </c>
      <c r="D96" s="204"/>
      <c r="E96" s="214">
        <f t="shared" si="3"/>
        <v>-56479223</v>
      </c>
      <c r="H96" s="213"/>
      <c r="I96" s="213"/>
    </row>
    <row r="97" spans="1:9" s="188" customFormat="1" ht="22.8" customHeight="1">
      <c r="A97" s="200" t="s">
        <v>520</v>
      </c>
      <c r="C97" s="204">
        <v>0</v>
      </c>
      <c r="D97" s="204"/>
      <c r="E97" s="214">
        <f t="shared" si="3"/>
        <v>0</v>
      </c>
      <c r="H97" s="213"/>
      <c r="I97" s="213"/>
    </row>
    <row r="98" spans="1:9" s="188" customFormat="1" ht="22.8" customHeight="1">
      <c r="A98" s="200" t="s">
        <v>521</v>
      </c>
      <c r="C98" s="204">
        <v>1650000000.0174966</v>
      </c>
      <c r="D98" s="204"/>
      <c r="E98" s="214">
        <f t="shared" si="3"/>
        <v>1650000000</v>
      </c>
      <c r="H98" s="213"/>
      <c r="I98" s="213"/>
    </row>
    <row r="99" spans="1:9" s="188" customFormat="1" ht="22.8" customHeight="1">
      <c r="A99" s="200" t="s">
        <v>522</v>
      </c>
      <c r="C99" s="204">
        <v>-289800000</v>
      </c>
      <c r="D99" s="204"/>
      <c r="E99" s="214">
        <f t="shared" si="3"/>
        <v>-289800000</v>
      </c>
      <c r="H99" s="213"/>
      <c r="I99" s="213"/>
    </row>
    <row r="100" spans="1:9" s="188" customFormat="1" ht="22.8" customHeight="1">
      <c r="A100" s="200" t="s">
        <v>523</v>
      </c>
      <c r="C100" s="204">
        <v>0</v>
      </c>
      <c r="D100" s="204"/>
      <c r="E100" s="214">
        <f t="shared" si="3"/>
        <v>0</v>
      </c>
      <c r="H100" s="213"/>
      <c r="I100" s="213"/>
    </row>
    <row r="101" spans="1:9" s="188" customFormat="1" ht="22.8" customHeight="1">
      <c r="A101" s="200" t="s">
        <v>524</v>
      </c>
      <c r="B101" s="207"/>
      <c r="C101" s="204">
        <v>40000199.997092858</v>
      </c>
      <c r="D101" s="204"/>
      <c r="E101" s="214">
        <f t="shared" si="3"/>
        <v>40000200</v>
      </c>
      <c r="H101" s="213"/>
      <c r="I101" s="213"/>
    </row>
    <row r="102" spans="1:9" s="188" customFormat="1" ht="22.8" customHeight="1">
      <c r="A102" s="200" t="s">
        <v>525</v>
      </c>
      <c r="B102" s="207"/>
      <c r="C102" s="204">
        <v>-8962631.7899999991</v>
      </c>
      <c r="D102" s="204"/>
      <c r="E102" s="214">
        <f t="shared" si="3"/>
        <v>-8962632</v>
      </c>
      <c r="H102" s="213"/>
      <c r="I102" s="213"/>
    </row>
    <row r="103" spans="1:9" s="188" customFormat="1" ht="22.8" customHeight="1">
      <c r="A103" s="200" t="s">
        <v>526</v>
      </c>
      <c r="B103" s="207"/>
      <c r="C103" s="204">
        <v>0</v>
      </c>
      <c r="D103" s="204"/>
      <c r="E103" s="214">
        <f t="shared" si="3"/>
        <v>0</v>
      </c>
      <c r="H103" s="213"/>
      <c r="I103" s="213"/>
    </row>
    <row r="104" spans="1:9" s="188" customFormat="1" ht="22.8" customHeight="1">
      <c r="A104" s="200" t="s">
        <v>527</v>
      </c>
      <c r="C104" s="214">
        <v>-330985424.77814466</v>
      </c>
      <c r="D104" s="214"/>
      <c r="E104" s="214">
        <f t="shared" si="3"/>
        <v>-330985425</v>
      </c>
      <c r="H104" s="213"/>
      <c r="I104" s="213"/>
    </row>
    <row r="105" spans="1:9" s="188" customFormat="1" ht="22.8" customHeight="1">
      <c r="A105" s="19" t="s">
        <v>528</v>
      </c>
      <c r="C105" s="206">
        <v>1314369509.4316854</v>
      </c>
      <c r="D105" s="204"/>
      <c r="E105" s="206">
        <f>SUM(E83:E104)</f>
        <v>1314369508</v>
      </c>
      <c r="H105" s="213"/>
      <c r="I105" s="213"/>
    </row>
    <row r="106" spans="1:9" s="188" customFormat="1" ht="22.8" customHeight="1">
      <c r="A106" s="19"/>
      <c r="C106" s="204"/>
      <c r="D106" s="204"/>
      <c r="E106" s="204"/>
      <c r="H106" s="213"/>
      <c r="I106" s="213"/>
    </row>
    <row r="107" spans="1:9" s="188" customFormat="1" ht="22.8" customHeight="1">
      <c r="A107" s="230" t="s">
        <v>205</v>
      </c>
      <c r="C107" s="204">
        <v>845002958.92273164</v>
      </c>
      <c r="D107" s="204"/>
      <c r="E107" s="204">
        <f>SUM(E60,E80,E105)</f>
        <v>845002958</v>
      </c>
      <c r="H107" s="213"/>
      <c r="I107" s="213"/>
    </row>
    <row r="108" spans="1:9" s="188" customFormat="1" ht="22.8" customHeight="1">
      <c r="A108" s="208" t="s">
        <v>529</v>
      </c>
      <c r="C108" s="209">
        <v>397049522.84200001</v>
      </c>
      <c r="D108" s="204"/>
      <c r="E108" s="221">
        <f>ROUND(C108,0)</f>
        <v>397049523</v>
      </c>
      <c r="H108" s="213"/>
      <c r="I108" s="213"/>
    </row>
    <row r="109" spans="1:9" s="188" customFormat="1" ht="22.8" customHeight="1" thickBot="1">
      <c r="A109" s="203" t="s">
        <v>530</v>
      </c>
      <c r="C109" s="210">
        <v>1242052481.7647316</v>
      </c>
      <c r="D109" s="204"/>
      <c r="E109" s="210">
        <f>SUM(E107:E108)</f>
        <v>1242052481</v>
      </c>
      <c r="H109" s="213"/>
      <c r="I109" s="213"/>
    </row>
    <row r="110" spans="1:9" s="188" customFormat="1" ht="22.8" customHeight="1" thickTop="1">
      <c r="A110" s="208" t="s">
        <v>531</v>
      </c>
      <c r="C110" s="205">
        <f>C109-'[1]Cash flow - Conso Dec''23'!N277</f>
        <v>2.6177167892456055E-2</v>
      </c>
      <c r="D110" s="205"/>
      <c r="E110" s="205" t="s">
        <v>532</v>
      </c>
      <c r="H110" s="213"/>
      <c r="I110" s="213"/>
    </row>
    <row r="111" spans="1:9" s="188" customFormat="1" ht="22.8" customHeight="1">
      <c r="A111" s="208"/>
      <c r="C111" s="234"/>
      <c r="D111" s="205"/>
      <c r="E111" s="205"/>
      <c r="H111" s="213"/>
      <c r="I111" s="213"/>
    </row>
    <row r="112" spans="1:9" s="188" customFormat="1" ht="22.8" customHeight="1">
      <c r="A112" s="208"/>
      <c r="C112" s="205"/>
      <c r="D112" s="205"/>
      <c r="E112" s="205"/>
      <c r="H112" s="213"/>
      <c r="I112" s="213"/>
    </row>
    <row r="113" spans="1:9" s="188" customFormat="1" ht="22.8" customHeight="1">
      <c r="A113" s="208"/>
      <c r="C113" s="205"/>
      <c r="D113" s="205"/>
      <c r="E113" s="205"/>
      <c r="H113" s="213"/>
      <c r="I113" s="213"/>
    </row>
    <row r="114" spans="1:9" s="188" customFormat="1" ht="22.8" customHeight="1">
      <c r="A114" s="208"/>
      <c r="C114" s="205"/>
      <c r="D114" s="205"/>
      <c r="E114" s="205"/>
      <c r="H114" s="213"/>
      <c r="I114" s="213"/>
    </row>
    <row r="115" spans="1:9" s="188" customFormat="1" ht="22.8" customHeight="1">
      <c r="A115" s="208"/>
      <c r="C115" s="205"/>
      <c r="D115" s="205"/>
      <c r="E115" s="205"/>
      <c r="H115" s="213"/>
      <c r="I115" s="213"/>
    </row>
    <row r="116" spans="1:9" s="188" customFormat="1" ht="22.8" customHeight="1">
      <c r="A116" s="208"/>
      <c r="C116" s="205"/>
      <c r="D116" s="205"/>
      <c r="E116" s="205"/>
      <c r="H116" s="213"/>
      <c r="I116" s="213"/>
    </row>
    <row r="117" spans="1:9" s="188" customFormat="1" ht="22.8" customHeight="1">
      <c r="A117" s="208"/>
      <c r="C117" s="205"/>
      <c r="D117" s="205"/>
      <c r="E117" s="205"/>
      <c r="H117" s="213"/>
      <c r="I117" s="213"/>
    </row>
    <row r="118" spans="1:9" s="188" customFormat="1" ht="22.8" customHeight="1">
      <c r="A118" s="208"/>
      <c r="C118" s="205"/>
      <c r="D118" s="205"/>
      <c r="E118" s="205"/>
      <c r="H118" s="213"/>
      <c r="I118" s="213"/>
    </row>
    <row r="119" spans="1:9" s="188" customFormat="1" ht="22.8" customHeight="1">
      <c r="A119" s="208"/>
      <c r="C119" s="205"/>
      <c r="D119" s="205"/>
      <c r="E119" s="205"/>
      <c r="H119" s="213"/>
      <c r="I119" s="213"/>
    </row>
    <row r="120" spans="1:9" s="188" customFormat="1" ht="22.8" customHeight="1">
      <c r="A120" s="208"/>
      <c r="C120" s="205"/>
      <c r="D120" s="205"/>
      <c r="E120" s="205"/>
      <c r="H120" s="213"/>
      <c r="I120" s="213"/>
    </row>
    <row r="121" spans="1:9" ht="22.8" customHeight="1">
      <c r="A121" s="208" t="s">
        <v>533</v>
      </c>
    </row>
    <row r="122" spans="1:9" ht="22.8" customHeight="1">
      <c r="E122" s="232"/>
    </row>
  </sheetData>
  <mergeCells count="1">
    <mergeCell ref="C7:E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2937-1A68-4528-8D22-16BB65C980F8}">
  <sheetPr>
    <tabColor rgb="FF0070C0"/>
  </sheetPr>
  <dimension ref="A1:E107"/>
  <sheetViews>
    <sheetView zoomScale="85" zoomScaleNormal="85" workbookViewId="0">
      <pane xSplit="1" ySplit="8" topLeftCell="B90" activePane="bottomRight" state="frozen"/>
      <selection activeCell="G97" sqref="G97"/>
      <selection pane="topRight" activeCell="G97" sqref="G97"/>
      <selection pane="bottomLeft" activeCell="G97" sqref="G97"/>
      <selection pane="bottomRight" activeCell="G97" sqref="G97"/>
    </sheetView>
  </sheetViews>
  <sheetFormatPr defaultColWidth="11.44140625" defaultRowHeight="21.6"/>
  <cols>
    <col min="1" max="1" width="61.21875" style="186" customWidth="1"/>
    <col min="2" max="2" width="15" style="186" bestFit="1" customWidth="1"/>
    <col min="3" max="3" width="1.77734375" style="186" customWidth="1"/>
    <col min="4" max="4" width="15" style="231" bestFit="1" customWidth="1"/>
    <col min="5" max="16384" width="11.44140625" style="186"/>
  </cols>
  <sheetData>
    <row r="1" spans="1:4" ht="22.8" customHeight="1">
      <c r="A1" s="185" t="s">
        <v>0</v>
      </c>
      <c r="B1" s="185"/>
      <c r="C1" s="185"/>
      <c r="D1" s="185"/>
    </row>
    <row r="2" spans="1:4" s="188" customFormat="1" ht="22.8" customHeight="1">
      <c r="A2" s="187" t="s">
        <v>153</v>
      </c>
      <c r="B2" s="187"/>
      <c r="C2" s="187"/>
      <c r="D2" s="187"/>
    </row>
    <row r="3" spans="1:4" ht="22.8" customHeight="1">
      <c r="A3" s="185" t="s">
        <v>83</v>
      </c>
      <c r="B3" s="185"/>
      <c r="C3" s="185"/>
      <c r="D3" s="185"/>
    </row>
    <row r="4" spans="1:4" ht="22.8" customHeight="1">
      <c r="A4" s="185" t="s">
        <v>458</v>
      </c>
      <c r="B4" s="185"/>
      <c r="C4" s="185"/>
      <c r="D4" s="185"/>
    </row>
    <row r="5" spans="1:4" s="188" customFormat="1" ht="22.8" customHeight="1">
      <c r="A5" s="189"/>
      <c r="B5" s="190" t="s">
        <v>459</v>
      </c>
      <c r="C5" s="190"/>
      <c r="D5" s="190" t="s">
        <v>534</v>
      </c>
    </row>
    <row r="6" spans="1:4" s="188" customFormat="1" ht="6" customHeight="1">
      <c r="A6" s="191"/>
      <c r="B6" s="191"/>
      <c r="C6" s="191"/>
      <c r="D6" s="191"/>
    </row>
    <row r="7" spans="1:4" ht="22.8" customHeight="1">
      <c r="A7" s="192"/>
      <c r="B7" s="558" t="s">
        <v>5</v>
      </c>
      <c r="C7" s="558"/>
      <c r="D7" s="558"/>
    </row>
    <row r="8" spans="1:4" s="188" customFormat="1" ht="22.8" customHeight="1">
      <c r="B8" s="193">
        <v>2566</v>
      </c>
      <c r="C8" s="194"/>
      <c r="D8" s="193">
        <v>2566</v>
      </c>
    </row>
    <row r="9" spans="1:4" s="188" customFormat="1" ht="22.8" customHeight="1">
      <c r="A9" s="195" t="s">
        <v>154</v>
      </c>
      <c r="B9" s="196"/>
      <c r="C9" s="196"/>
      <c r="D9" s="213"/>
    </row>
    <row r="10" spans="1:4" s="188" customFormat="1" ht="22.8" customHeight="1">
      <c r="A10" s="197" t="s">
        <v>535</v>
      </c>
      <c r="B10" s="215">
        <v>-120916495.61</v>
      </c>
      <c r="C10" s="216"/>
      <c r="D10" s="214">
        <f>ROUND(B10,0)</f>
        <v>-120916496</v>
      </c>
    </row>
    <row r="11" spans="1:4" s="188" customFormat="1" ht="22.8" customHeight="1">
      <c r="A11" s="197" t="s">
        <v>536</v>
      </c>
      <c r="B11" s="216"/>
      <c r="C11" s="216"/>
      <c r="D11" s="216"/>
    </row>
    <row r="12" spans="1:4" s="188" customFormat="1" ht="22.8" customHeight="1">
      <c r="A12" s="198" t="s">
        <v>463</v>
      </c>
      <c r="B12" s="217">
        <v>671336.64999999991</v>
      </c>
      <c r="C12" s="216"/>
      <c r="D12" s="214">
        <f t="shared" ref="D12:D35" si="0">ROUND(B12,0)</f>
        <v>671337</v>
      </c>
    </row>
    <row r="13" spans="1:4" s="188" customFormat="1" ht="22.8" customHeight="1">
      <c r="A13" s="199" t="s">
        <v>101</v>
      </c>
      <c r="B13" s="215">
        <v>130555692.84</v>
      </c>
      <c r="C13" s="216"/>
      <c r="D13" s="214">
        <f t="shared" si="0"/>
        <v>130555693</v>
      </c>
    </row>
    <row r="14" spans="1:4" s="188" customFormat="1" ht="22.8" customHeight="1">
      <c r="A14" s="199" t="s">
        <v>100</v>
      </c>
      <c r="B14" s="215">
        <v>-39864942</v>
      </c>
      <c r="C14" s="216"/>
      <c r="D14" s="214">
        <f t="shared" si="0"/>
        <v>-39864942</v>
      </c>
    </row>
    <row r="15" spans="1:4" s="188" customFormat="1" ht="22.8" customHeight="1">
      <c r="A15" s="200" t="s">
        <v>158</v>
      </c>
      <c r="B15" s="215">
        <v>3647059.71</v>
      </c>
      <c r="C15" s="216"/>
      <c r="D15" s="214">
        <f t="shared" si="0"/>
        <v>3647060</v>
      </c>
    </row>
    <row r="16" spans="1:4" s="188" customFormat="1" ht="22.8" customHeight="1">
      <c r="A16" s="200" t="s">
        <v>537</v>
      </c>
      <c r="B16" s="215">
        <v>10659542.59</v>
      </c>
      <c r="C16" s="216"/>
      <c r="D16" s="214">
        <f t="shared" si="0"/>
        <v>10659543</v>
      </c>
    </row>
    <row r="17" spans="1:5" s="188" customFormat="1" ht="22.8" customHeight="1">
      <c r="A17" s="200" t="s">
        <v>159</v>
      </c>
      <c r="B17" s="215">
        <v>38357.300000000003</v>
      </c>
      <c r="C17" s="216"/>
      <c r="D17" s="214">
        <f t="shared" si="0"/>
        <v>38357</v>
      </c>
      <c r="E17" s="188" t="s">
        <v>538</v>
      </c>
    </row>
    <row r="18" spans="1:5" s="188" customFormat="1" ht="22.8" customHeight="1">
      <c r="A18" s="200" t="s">
        <v>539</v>
      </c>
      <c r="B18" s="215">
        <v>9756076.7200000007</v>
      </c>
      <c r="C18" s="216"/>
      <c r="D18" s="214">
        <f t="shared" si="0"/>
        <v>9756077</v>
      </c>
      <c r="E18" s="188" t="s">
        <v>540</v>
      </c>
    </row>
    <row r="19" spans="1:5" s="188" customFormat="1" ht="22.8" customHeight="1">
      <c r="A19" s="200" t="s">
        <v>541</v>
      </c>
      <c r="B19" s="215">
        <v>588709.68999999994</v>
      </c>
      <c r="C19" s="216"/>
      <c r="D19" s="214">
        <f t="shared" si="0"/>
        <v>588710</v>
      </c>
    </row>
    <row r="20" spans="1:5" s="188" customFormat="1" ht="22.8" customHeight="1">
      <c r="A20" s="200" t="s">
        <v>542</v>
      </c>
      <c r="B20" s="215">
        <v>99668.24</v>
      </c>
      <c r="C20" s="216"/>
      <c r="D20" s="214">
        <f t="shared" si="0"/>
        <v>99668</v>
      </c>
    </row>
    <row r="21" spans="1:5" s="188" customFormat="1" ht="22.8" customHeight="1">
      <c r="A21" s="200" t="s">
        <v>543</v>
      </c>
      <c r="B21" s="214">
        <v>0</v>
      </c>
      <c r="C21" s="216"/>
      <c r="D21" s="214">
        <f t="shared" si="0"/>
        <v>0</v>
      </c>
    </row>
    <row r="22" spans="1:5" s="188" customFormat="1" ht="22.8" customHeight="1">
      <c r="A22" s="200" t="s">
        <v>409</v>
      </c>
      <c r="B22" s="218">
        <v>0</v>
      </c>
      <c r="C22" s="216"/>
      <c r="D22" s="214">
        <f t="shared" si="0"/>
        <v>0</v>
      </c>
    </row>
    <row r="23" spans="1:5" s="188" customFormat="1" ht="22.8" customHeight="1">
      <c r="A23" s="199" t="s">
        <v>544</v>
      </c>
      <c r="B23" s="219">
        <v>0</v>
      </c>
      <c r="C23" s="216"/>
      <c r="D23" s="214">
        <f t="shared" si="0"/>
        <v>0</v>
      </c>
    </row>
    <row r="24" spans="1:5" s="188" customFormat="1" ht="22.8" customHeight="1">
      <c r="A24" s="199" t="s">
        <v>545</v>
      </c>
      <c r="B24" s="219">
        <v>2086404.49999999</v>
      </c>
      <c r="C24" s="216"/>
      <c r="D24" s="214">
        <f t="shared" si="0"/>
        <v>2086404</v>
      </c>
    </row>
    <row r="25" spans="1:5" s="188" customFormat="1" ht="22.5" customHeight="1">
      <c r="A25" s="199" t="s">
        <v>480</v>
      </c>
      <c r="B25" s="214">
        <v>0</v>
      </c>
      <c r="C25" s="220"/>
      <c r="D25" s="214">
        <f t="shared" si="0"/>
        <v>0</v>
      </c>
    </row>
    <row r="26" spans="1:5" s="188" customFormat="1" ht="22.5" customHeight="1">
      <c r="A26" s="199" t="s">
        <v>546</v>
      </c>
      <c r="B26" s="215">
        <v>-11500946.359999999</v>
      </c>
      <c r="C26" s="220"/>
      <c r="D26" s="214">
        <f t="shared" si="0"/>
        <v>-11500946</v>
      </c>
    </row>
    <row r="27" spans="1:5" s="188" customFormat="1" ht="22.5" customHeight="1">
      <c r="A27" s="199" t="s">
        <v>547</v>
      </c>
      <c r="B27" s="215">
        <v>0</v>
      </c>
      <c r="C27" s="220"/>
      <c r="D27" s="214">
        <f t="shared" si="0"/>
        <v>0</v>
      </c>
    </row>
    <row r="28" spans="1:5" s="188" customFormat="1" ht="22.5" customHeight="1">
      <c r="A28" s="199" t="s">
        <v>548</v>
      </c>
      <c r="B28" s="214">
        <v>0</v>
      </c>
      <c r="C28" s="220"/>
      <c r="D28" s="214">
        <f t="shared" si="0"/>
        <v>0</v>
      </c>
    </row>
    <row r="29" spans="1:5" s="188" customFormat="1" ht="22.5" customHeight="1">
      <c r="A29" s="199" t="s">
        <v>549</v>
      </c>
      <c r="B29" s="215">
        <v>0</v>
      </c>
      <c r="C29" s="220"/>
      <c r="D29" s="214">
        <f t="shared" si="0"/>
        <v>0</v>
      </c>
    </row>
    <row r="30" spans="1:5" s="188" customFormat="1" ht="22.5" customHeight="1">
      <c r="A30" s="199" t="s">
        <v>550</v>
      </c>
      <c r="B30" s="215">
        <v>0</v>
      </c>
      <c r="C30" s="220"/>
      <c r="D30" s="214">
        <f t="shared" si="0"/>
        <v>0</v>
      </c>
    </row>
    <row r="31" spans="1:5" s="188" customFormat="1" ht="22.5" customHeight="1">
      <c r="A31" s="199" t="s">
        <v>485</v>
      </c>
      <c r="B31" s="215">
        <v>0</v>
      </c>
      <c r="C31" s="220"/>
      <c r="D31" s="214">
        <f t="shared" si="0"/>
        <v>0</v>
      </c>
    </row>
    <row r="32" spans="1:5" s="188" customFormat="1" ht="22.5" customHeight="1">
      <c r="A32" s="199" t="s">
        <v>484</v>
      </c>
      <c r="B32" s="215">
        <v>0</v>
      </c>
      <c r="C32" s="220"/>
      <c r="D32" s="214">
        <f t="shared" si="0"/>
        <v>0</v>
      </c>
    </row>
    <row r="33" spans="1:4" s="188" customFormat="1" ht="22.8" customHeight="1">
      <c r="A33" s="199" t="s">
        <v>551</v>
      </c>
      <c r="B33" s="216">
        <v>-138686.27999999479</v>
      </c>
      <c r="C33" s="216"/>
      <c r="D33" s="214">
        <f t="shared" si="0"/>
        <v>-138686</v>
      </c>
    </row>
    <row r="34" spans="1:4" s="188" customFormat="1" ht="22.8" customHeight="1">
      <c r="A34" s="199" t="s">
        <v>166</v>
      </c>
      <c r="B34" s="216">
        <v>2775.5799999944866</v>
      </c>
      <c r="C34" s="216"/>
      <c r="D34" s="214">
        <f t="shared" si="0"/>
        <v>2776</v>
      </c>
    </row>
    <row r="35" spans="1:4" s="188" customFormat="1" ht="22.8" customHeight="1">
      <c r="A35" s="199" t="s">
        <v>552</v>
      </c>
      <c r="B35" s="221">
        <v>-141998.41</v>
      </c>
      <c r="C35" s="216"/>
      <c r="D35" s="214">
        <f t="shared" si="0"/>
        <v>-141998</v>
      </c>
    </row>
    <row r="36" spans="1:4" s="188" customFormat="1" ht="22.8" customHeight="1">
      <c r="A36" s="197" t="s">
        <v>489</v>
      </c>
      <c r="B36" s="214"/>
      <c r="C36" s="216"/>
      <c r="D36" s="214"/>
    </row>
    <row r="37" spans="1:4" s="188" customFormat="1" ht="22.8" customHeight="1">
      <c r="A37" s="197" t="s">
        <v>490</v>
      </c>
      <c r="B37" s="214">
        <v>-14457444.839999998</v>
      </c>
      <c r="C37" s="216"/>
      <c r="D37" s="214">
        <f>SUM(D10:D35)</f>
        <v>-14457443</v>
      </c>
    </row>
    <row r="38" spans="1:4" s="188" customFormat="1" ht="22.8" customHeight="1">
      <c r="A38" s="197" t="s">
        <v>491</v>
      </c>
      <c r="B38" s="214"/>
      <c r="C38" s="216"/>
      <c r="D38" s="214">
        <f t="shared" ref="D38" si="1">ROUND(B38/10^3,0)</f>
        <v>0</v>
      </c>
    </row>
    <row r="39" spans="1:4" s="188" customFormat="1" ht="22.8" customHeight="1">
      <c r="A39" s="199" t="s">
        <v>11</v>
      </c>
      <c r="B39" s="222">
        <v>-10882724.568792373</v>
      </c>
      <c r="C39" s="216"/>
      <c r="D39" s="214">
        <f t="shared" ref="D39:D51" si="2">ROUND(B39,0)</f>
        <v>-10882725</v>
      </c>
    </row>
    <row r="40" spans="1:4" s="188" customFormat="1" ht="22.8" customHeight="1">
      <c r="A40" s="199" t="s">
        <v>14</v>
      </c>
      <c r="B40" s="215">
        <v>-354086468.33000052</v>
      </c>
      <c r="C40" s="216"/>
      <c r="D40" s="214">
        <f t="shared" si="2"/>
        <v>-354086468</v>
      </c>
    </row>
    <row r="41" spans="1:4" s="188" customFormat="1" ht="22.8" customHeight="1">
      <c r="A41" s="199" t="s">
        <v>16</v>
      </c>
      <c r="B41" s="215">
        <v>-2102695.4200000004</v>
      </c>
      <c r="C41" s="216"/>
      <c r="D41" s="214">
        <f t="shared" si="2"/>
        <v>-2102695</v>
      </c>
    </row>
    <row r="42" spans="1:4" s="188" customFormat="1" ht="22.8" customHeight="1">
      <c r="A42" s="199" t="s">
        <v>173</v>
      </c>
      <c r="B42" s="215">
        <v>-48615721</v>
      </c>
      <c r="C42" s="216"/>
      <c r="D42" s="214">
        <f t="shared" si="2"/>
        <v>-48615721</v>
      </c>
    </row>
    <row r="43" spans="1:4" s="188" customFormat="1" ht="22.8" customHeight="1">
      <c r="A43" s="199" t="s">
        <v>19</v>
      </c>
      <c r="B43" s="215">
        <v>-858096.73000000045</v>
      </c>
      <c r="C43" s="216"/>
      <c r="D43" s="214">
        <f t="shared" si="2"/>
        <v>-858097</v>
      </c>
    </row>
    <row r="44" spans="1:4" s="188" customFormat="1" ht="22.8" customHeight="1">
      <c r="A44" s="199" t="s">
        <v>28</v>
      </c>
      <c r="B44" s="223">
        <v>1084162.0599999987</v>
      </c>
      <c r="C44" s="216"/>
      <c r="D44" s="214">
        <f t="shared" si="2"/>
        <v>1084162</v>
      </c>
    </row>
    <row r="45" spans="1:4" s="188" customFormat="1" ht="22.8" customHeight="1">
      <c r="A45" s="197" t="s">
        <v>174</v>
      </c>
      <c r="B45" s="224"/>
      <c r="C45" s="225"/>
      <c r="D45" s="214">
        <f t="shared" si="2"/>
        <v>0</v>
      </c>
    </row>
    <row r="46" spans="1:4" s="188" customFormat="1" ht="22.8" customHeight="1">
      <c r="A46" s="200" t="s">
        <v>37</v>
      </c>
      <c r="B46" s="215">
        <v>148426608.481296</v>
      </c>
      <c r="C46" s="216"/>
      <c r="D46" s="214">
        <f t="shared" si="2"/>
        <v>148426608</v>
      </c>
    </row>
    <row r="47" spans="1:4" s="188" customFormat="1" ht="22.8" customHeight="1">
      <c r="A47" s="200" t="s">
        <v>492</v>
      </c>
      <c r="B47" s="219">
        <v>-55164142.218878508</v>
      </c>
      <c r="C47" s="216"/>
      <c r="D47" s="214">
        <f t="shared" si="2"/>
        <v>-55164142</v>
      </c>
    </row>
    <row r="48" spans="1:4" s="188" customFormat="1" ht="22.8" customHeight="1">
      <c r="A48" s="200" t="s">
        <v>46</v>
      </c>
      <c r="B48" s="215">
        <v>32436541.59</v>
      </c>
      <c r="C48" s="216"/>
      <c r="D48" s="214">
        <f t="shared" si="2"/>
        <v>32436542</v>
      </c>
    </row>
    <row r="49" spans="1:5" s="188" customFormat="1" ht="22.8" customHeight="1">
      <c r="A49" s="200" t="s">
        <v>48</v>
      </c>
      <c r="B49" s="215">
        <v>805123.12028037431</v>
      </c>
      <c r="C49" s="216"/>
      <c r="D49" s="214">
        <f t="shared" si="2"/>
        <v>805123</v>
      </c>
    </row>
    <row r="50" spans="1:5" s="188" customFormat="1" ht="22.8" customHeight="1">
      <c r="A50" s="200" t="s">
        <v>60</v>
      </c>
      <c r="B50" s="217">
        <v>-5424.6000000014901</v>
      </c>
      <c r="C50" s="216"/>
      <c r="D50" s="214">
        <f t="shared" si="2"/>
        <v>-5425</v>
      </c>
    </row>
    <row r="51" spans="1:5" s="188" customFormat="1" ht="22.8" customHeight="1">
      <c r="A51" s="200" t="s">
        <v>493</v>
      </c>
      <c r="B51" s="226">
        <v>0</v>
      </c>
      <c r="C51" s="216"/>
      <c r="D51" s="221">
        <f t="shared" si="2"/>
        <v>0</v>
      </c>
    </row>
    <row r="52" spans="1:5" s="188" customFormat="1" ht="22.8" customHeight="1">
      <c r="A52" s="197" t="s">
        <v>494</v>
      </c>
      <c r="B52" s="216">
        <v>-303420282.4560951</v>
      </c>
      <c r="C52" s="216"/>
      <c r="D52" s="216">
        <f>+SUM(D37:D51)</f>
        <v>-303420281</v>
      </c>
    </row>
    <row r="53" spans="1:5" s="188" customFormat="1" ht="22.8" customHeight="1">
      <c r="A53" s="200" t="s">
        <v>495</v>
      </c>
      <c r="B53" s="227">
        <v>-2362272.9699999988</v>
      </c>
      <c r="C53" s="214"/>
      <c r="D53" s="214">
        <f>ROUND(B53,0)</f>
        <v>-2362273</v>
      </c>
    </row>
    <row r="54" spans="1:5" s="188" customFormat="1" ht="22.8" customHeight="1">
      <c r="A54" s="202" t="s">
        <v>496</v>
      </c>
      <c r="B54" s="221">
        <v>-305782555.42609513</v>
      </c>
      <c r="C54" s="214"/>
      <c r="D54" s="221">
        <f>SUM(D52:D53)</f>
        <v>-305782554</v>
      </c>
    </row>
    <row r="55" spans="1:5" s="188" customFormat="1" ht="22.8" customHeight="1">
      <c r="A55" s="197"/>
      <c r="B55" s="214"/>
      <c r="C55" s="216"/>
      <c r="D55" s="214"/>
    </row>
    <row r="56" spans="1:5" s="188" customFormat="1" ht="22.8" customHeight="1">
      <c r="A56" s="203" t="s">
        <v>497</v>
      </c>
      <c r="B56" s="196"/>
      <c r="C56" s="196"/>
      <c r="D56" s="214">
        <f t="shared" ref="D56:D69" si="3">ROUND(B56,0)</f>
        <v>0</v>
      </c>
    </row>
    <row r="57" spans="1:5" s="188" customFormat="1" ht="22.8" customHeight="1">
      <c r="A57" s="200" t="s">
        <v>553</v>
      </c>
      <c r="B57" s="211">
        <v>80226897.060000002</v>
      </c>
      <c r="C57" s="196"/>
      <c r="D57" s="214">
        <f t="shared" si="3"/>
        <v>80226897</v>
      </c>
    </row>
    <row r="58" spans="1:5" s="188" customFormat="1" ht="22.8" customHeight="1">
      <c r="A58" s="200" t="s">
        <v>554</v>
      </c>
      <c r="B58" s="211">
        <v>-80260512.439999998</v>
      </c>
      <c r="C58" s="196"/>
      <c r="D58" s="214">
        <f t="shared" si="3"/>
        <v>-80260512</v>
      </c>
    </row>
    <row r="59" spans="1:5" s="188" customFormat="1" ht="22.8" customHeight="1">
      <c r="A59" s="200" t="s">
        <v>501</v>
      </c>
      <c r="B59" s="212">
        <v>-45000000</v>
      </c>
      <c r="C59" s="204"/>
      <c r="D59" s="214">
        <f t="shared" si="3"/>
        <v>-45000000</v>
      </c>
    </row>
    <row r="60" spans="1:5" s="188" customFormat="1" ht="22.8" customHeight="1">
      <c r="A60" s="200" t="s">
        <v>181</v>
      </c>
      <c r="B60" s="212">
        <v>10000000</v>
      </c>
      <c r="C60" s="204"/>
      <c r="D60" s="214">
        <f t="shared" si="3"/>
        <v>10000000</v>
      </c>
    </row>
    <row r="61" spans="1:5" s="188" customFormat="1" ht="22.8" customHeight="1">
      <c r="A61" s="200" t="s">
        <v>555</v>
      </c>
      <c r="B61" s="212">
        <v>0</v>
      </c>
      <c r="C61" s="204"/>
      <c r="D61" s="214">
        <f t="shared" si="3"/>
        <v>0</v>
      </c>
    </row>
    <row r="62" spans="1:5" s="188" customFormat="1" ht="22.8" customHeight="1">
      <c r="A62" s="200" t="s">
        <v>556</v>
      </c>
      <c r="B62" s="212">
        <v>-139999800</v>
      </c>
      <c r="C62" s="204"/>
      <c r="D62" s="214">
        <f t="shared" si="3"/>
        <v>-139999800</v>
      </c>
    </row>
    <row r="63" spans="1:5" s="188" customFormat="1" ht="22.8" customHeight="1">
      <c r="A63" s="200" t="s">
        <v>502</v>
      </c>
      <c r="B63" s="228">
        <v>0</v>
      </c>
      <c r="C63" s="204"/>
      <c r="D63" s="214">
        <f t="shared" si="3"/>
        <v>0</v>
      </c>
      <c r="E63" s="229"/>
    </row>
    <row r="64" spans="1:5" s="188" customFormat="1" ht="22.8" customHeight="1">
      <c r="A64" s="200" t="s">
        <v>164</v>
      </c>
      <c r="B64" s="212">
        <v>11500946.359999999</v>
      </c>
      <c r="C64" s="204"/>
      <c r="D64" s="214">
        <f t="shared" si="3"/>
        <v>11500946</v>
      </c>
      <c r="E64" s="229"/>
    </row>
    <row r="65" spans="1:5" s="188" customFormat="1" ht="22.8" customHeight="1">
      <c r="A65" s="200" t="s">
        <v>557</v>
      </c>
      <c r="B65" s="212">
        <v>318037.38</v>
      </c>
      <c r="C65" s="204"/>
      <c r="D65" s="214">
        <f t="shared" si="3"/>
        <v>318037</v>
      </c>
      <c r="E65" s="229"/>
    </row>
    <row r="66" spans="1:5" s="188" customFormat="1" ht="22.8" customHeight="1">
      <c r="A66" s="200" t="s">
        <v>186</v>
      </c>
      <c r="B66" s="212">
        <v>-1261120.8700000038</v>
      </c>
      <c r="C66" s="204"/>
      <c r="D66" s="214">
        <f t="shared" si="3"/>
        <v>-1261121</v>
      </c>
    </row>
    <row r="67" spans="1:5" s="188" customFormat="1" ht="22.8" customHeight="1">
      <c r="A67" s="200" t="s">
        <v>558</v>
      </c>
      <c r="B67" s="212">
        <v>0</v>
      </c>
      <c r="C67" s="204"/>
      <c r="D67" s="214">
        <f t="shared" si="3"/>
        <v>0</v>
      </c>
    </row>
    <row r="68" spans="1:5" s="188" customFormat="1" ht="22.8" customHeight="1">
      <c r="A68" s="200" t="s">
        <v>187</v>
      </c>
      <c r="B68" s="219">
        <v>-43267.85</v>
      </c>
      <c r="C68" s="204"/>
      <c r="D68" s="214">
        <f t="shared" si="3"/>
        <v>-43268</v>
      </c>
    </row>
    <row r="69" spans="1:5" s="188" customFormat="1" ht="22.8" customHeight="1">
      <c r="A69" s="200" t="s">
        <v>510</v>
      </c>
      <c r="B69" s="217">
        <v>33496432.900000006</v>
      </c>
      <c r="C69" s="216"/>
      <c r="D69" s="214">
        <f t="shared" si="3"/>
        <v>33496433</v>
      </c>
    </row>
    <row r="70" spans="1:5" s="188" customFormat="1" ht="22.8" customHeight="1">
      <c r="A70" s="202" t="s">
        <v>189</v>
      </c>
      <c r="B70" s="206">
        <v>-131022387.45999998</v>
      </c>
      <c r="C70" s="204"/>
      <c r="D70" s="206">
        <f>SUM(D57:D69)</f>
        <v>-131022388</v>
      </c>
    </row>
    <row r="71" spans="1:5" s="188" customFormat="1" ht="22.8" customHeight="1">
      <c r="A71" s="197"/>
      <c r="B71" s="214"/>
      <c r="C71" s="216"/>
      <c r="D71" s="214"/>
    </row>
    <row r="72" spans="1:5" s="188" customFormat="1" ht="22.8" customHeight="1">
      <c r="A72" s="203" t="s">
        <v>190</v>
      </c>
      <c r="B72" s="229"/>
      <c r="C72" s="229"/>
      <c r="D72" s="229"/>
    </row>
    <row r="73" spans="1:5" s="188" customFormat="1" ht="22.8" customHeight="1">
      <c r="A73" s="200" t="s">
        <v>559</v>
      </c>
      <c r="B73" s="218">
        <v>0</v>
      </c>
      <c r="C73" s="204"/>
      <c r="D73" s="214">
        <f t="shared" ref="D73:D89" si="4">ROUND(B73,0)</f>
        <v>0</v>
      </c>
    </row>
    <row r="74" spans="1:5" s="188" customFormat="1" ht="22.8" customHeight="1">
      <c r="A74" s="200" t="s">
        <v>511</v>
      </c>
      <c r="B74" s="218">
        <v>0</v>
      </c>
      <c r="C74" s="204"/>
      <c r="D74" s="214">
        <f t="shared" si="4"/>
        <v>0</v>
      </c>
    </row>
    <row r="75" spans="1:5" s="188" customFormat="1" ht="22.8" customHeight="1">
      <c r="A75" s="200" t="s">
        <v>512</v>
      </c>
      <c r="B75" s="219">
        <v>0</v>
      </c>
      <c r="C75" s="204"/>
      <c r="D75" s="214">
        <f t="shared" si="4"/>
        <v>0</v>
      </c>
    </row>
    <row r="76" spans="1:5" s="188" customFormat="1" ht="22.8" customHeight="1">
      <c r="A76" s="200" t="s">
        <v>513</v>
      </c>
      <c r="B76" s="219">
        <v>-11374517.720000003</v>
      </c>
      <c r="C76" s="204"/>
      <c r="D76" s="214">
        <f t="shared" si="4"/>
        <v>-11374518</v>
      </c>
    </row>
    <row r="77" spans="1:5" s="188" customFormat="1" ht="22.8" customHeight="1">
      <c r="A77" s="200" t="s">
        <v>192</v>
      </c>
      <c r="B77" s="219">
        <v>1062040000</v>
      </c>
      <c r="C77" s="204"/>
      <c r="D77" s="214">
        <f t="shared" si="4"/>
        <v>1062040000</v>
      </c>
    </row>
    <row r="78" spans="1:5" s="188" customFormat="1" ht="22.8" customHeight="1">
      <c r="A78" s="200" t="s">
        <v>560</v>
      </c>
      <c r="B78" s="218">
        <v>-1123780000</v>
      </c>
      <c r="C78" s="204"/>
      <c r="D78" s="214">
        <f t="shared" si="4"/>
        <v>-1123780000</v>
      </c>
    </row>
    <row r="79" spans="1:5" s="188" customFormat="1" ht="22.8" customHeight="1">
      <c r="A79" s="200" t="s">
        <v>196</v>
      </c>
      <c r="B79" s="219">
        <v>462616000</v>
      </c>
      <c r="C79" s="204"/>
      <c r="D79" s="214">
        <f t="shared" si="4"/>
        <v>462616000</v>
      </c>
    </row>
    <row r="80" spans="1:5" s="188" customFormat="1" ht="22.8" customHeight="1">
      <c r="A80" s="200" t="s">
        <v>519</v>
      </c>
      <c r="B80" s="218">
        <v>-129756539</v>
      </c>
      <c r="C80" s="204"/>
      <c r="D80" s="214">
        <f t="shared" si="4"/>
        <v>-129756539</v>
      </c>
    </row>
    <row r="81" spans="1:4" s="188" customFormat="1" ht="22.8" customHeight="1">
      <c r="A81" s="200" t="s">
        <v>198</v>
      </c>
      <c r="B81" s="218">
        <v>0</v>
      </c>
      <c r="C81" s="204"/>
      <c r="D81" s="214">
        <f t="shared" si="4"/>
        <v>0</v>
      </c>
    </row>
    <row r="82" spans="1:4" s="188" customFormat="1" ht="22.8" customHeight="1">
      <c r="A82" s="200" t="s">
        <v>561</v>
      </c>
      <c r="B82" s="218">
        <v>0</v>
      </c>
      <c r="C82" s="204"/>
      <c r="D82" s="214">
        <f t="shared" si="4"/>
        <v>0</v>
      </c>
    </row>
    <row r="83" spans="1:4" s="188" customFormat="1" ht="22.8" customHeight="1">
      <c r="A83" s="200" t="s">
        <v>562</v>
      </c>
      <c r="B83" s="212">
        <v>1650000000.0174966</v>
      </c>
      <c r="C83" s="204"/>
      <c r="D83" s="214">
        <f t="shared" si="4"/>
        <v>1650000000</v>
      </c>
    </row>
    <row r="84" spans="1:4" s="188" customFormat="1" ht="22.8" customHeight="1">
      <c r="A84" s="200" t="s">
        <v>563</v>
      </c>
      <c r="B84" s="212">
        <v>-289800000</v>
      </c>
      <c r="C84" s="204"/>
      <c r="D84" s="214">
        <f t="shared" si="4"/>
        <v>-289800000</v>
      </c>
    </row>
    <row r="85" spans="1:4" s="188" customFormat="1" ht="22.8" customHeight="1">
      <c r="A85" s="200" t="s">
        <v>564</v>
      </c>
      <c r="B85" s="212">
        <v>0</v>
      </c>
      <c r="C85" s="204"/>
      <c r="D85" s="214">
        <f t="shared" si="4"/>
        <v>0</v>
      </c>
    </row>
    <row r="86" spans="1:4" s="188" customFormat="1" ht="22.8" customHeight="1">
      <c r="A86" s="200" t="s">
        <v>524</v>
      </c>
      <c r="B86" s="204"/>
      <c r="C86" s="204"/>
      <c r="D86" s="214">
        <f t="shared" si="4"/>
        <v>0</v>
      </c>
    </row>
    <row r="87" spans="1:4" s="188" customFormat="1" ht="22.8" customHeight="1">
      <c r="A87" s="200" t="s">
        <v>525</v>
      </c>
      <c r="B87" s="204">
        <v>-8962631.7899999991</v>
      </c>
      <c r="C87" s="204"/>
      <c r="D87" s="214">
        <f t="shared" si="4"/>
        <v>-8962632</v>
      </c>
    </row>
    <row r="88" spans="1:4" s="188" customFormat="1" ht="22.8" customHeight="1">
      <c r="A88" s="200" t="s">
        <v>565</v>
      </c>
      <c r="B88" s="212">
        <v>0</v>
      </c>
      <c r="C88" s="204"/>
      <c r="D88" s="214">
        <f t="shared" si="4"/>
        <v>0</v>
      </c>
    </row>
    <row r="89" spans="1:4" s="188" customFormat="1" ht="22.8" customHeight="1">
      <c r="A89" s="200" t="s">
        <v>566</v>
      </c>
      <c r="B89" s="212">
        <v>-193143467.80000004</v>
      </c>
      <c r="C89" s="204"/>
      <c r="D89" s="214">
        <f t="shared" si="4"/>
        <v>-193143468</v>
      </c>
    </row>
    <row r="90" spans="1:4" s="188" customFormat="1" ht="22.8" customHeight="1">
      <c r="A90" s="19" t="s">
        <v>528</v>
      </c>
      <c r="B90" s="206">
        <v>1417838843.7074966</v>
      </c>
      <c r="C90" s="204"/>
      <c r="D90" s="206">
        <f>SUM(D73:D89)</f>
        <v>1417838843</v>
      </c>
    </row>
    <row r="91" spans="1:4" s="188" customFormat="1" ht="22.8" customHeight="1">
      <c r="A91" s="19"/>
      <c r="B91" s="204"/>
      <c r="C91" s="204"/>
      <c r="D91" s="204"/>
    </row>
    <row r="92" spans="1:4" s="188" customFormat="1" ht="22.8" customHeight="1">
      <c r="A92" s="230" t="s">
        <v>205</v>
      </c>
      <c r="B92" s="204">
        <v>981033900.8214016</v>
      </c>
      <c r="C92" s="204"/>
      <c r="D92" s="204">
        <f>SUM(D90,D70,D54)</f>
        <v>981033901</v>
      </c>
    </row>
    <row r="93" spans="1:4" s="188" customFormat="1" ht="22.8" customHeight="1">
      <c r="A93" s="208" t="s">
        <v>529</v>
      </c>
      <c r="B93" s="209">
        <v>79935003.001999989</v>
      </c>
      <c r="C93" s="204"/>
      <c r="D93" s="221">
        <f>ROUND(B93,0)</f>
        <v>79935003</v>
      </c>
    </row>
    <row r="94" spans="1:4" s="188" customFormat="1" ht="22.8" customHeight="1" thickBot="1">
      <c r="A94" s="203" t="s">
        <v>530</v>
      </c>
      <c r="B94" s="210">
        <v>1060968903.8234016</v>
      </c>
      <c r="C94" s="204"/>
      <c r="D94" s="210">
        <f>SUM(D92:D93)</f>
        <v>1060968904</v>
      </c>
    </row>
    <row r="95" spans="1:4" s="188" customFormat="1" ht="22.8" customHeight="1" thickTop="1">
      <c r="A95" s="208" t="s">
        <v>531</v>
      </c>
      <c r="B95" s="229">
        <f>+B94-'[2]Cash flow - Separate Dec''23'!P224</f>
        <v>3.4015178680419922E-3</v>
      </c>
      <c r="C95" s="229"/>
      <c r="D95" s="229"/>
    </row>
    <row r="96" spans="1:4" s="188" customFormat="1" ht="22.8" customHeight="1">
      <c r="A96" s="208"/>
      <c r="B96" s="229"/>
      <c r="C96" s="229"/>
      <c r="D96" s="229"/>
    </row>
    <row r="97" spans="1:4" s="188" customFormat="1" ht="22.8" customHeight="1">
      <c r="A97" s="208"/>
      <c r="B97" s="229"/>
      <c r="C97" s="229"/>
      <c r="D97" s="229"/>
    </row>
    <row r="98" spans="1:4" s="188" customFormat="1" ht="22.8" customHeight="1">
      <c r="A98" s="208"/>
      <c r="B98" s="229"/>
      <c r="C98" s="229"/>
      <c r="D98" s="229"/>
    </row>
    <row r="99" spans="1:4" s="188" customFormat="1" ht="22.8" customHeight="1">
      <c r="A99" s="208"/>
      <c r="B99" s="229"/>
      <c r="C99" s="229"/>
      <c r="D99" s="229"/>
    </row>
    <row r="100" spans="1:4" s="188" customFormat="1" ht="22.8" customHeight="1">
      <c r="A100" s="208"/>
      <c r="B100" s="229"/>
      <c r="C100" s="229"/>
      <c r="D100" s="229"/>
    </row>
    <row r="101" spans="1:4" s="188" customFormat="1" ht="22.8" customHeight="1">
      <c r="A101" s="208"/>
      <c r="B101" s="229"/>
      <c r="C101" s="229"/>
      <c r="D101" s="229"/>
    </row>
    <row r="102" spans="1:4" s="188" customFormat="1" ht="22.8" customHeight="1">
      <c r="A102" s="208"/>
      <c r="B102" s="229"/>
      <c r="C102" s="229"/>
      <c r="D102" s="229"/>
    </row>
    <row r="103" spans="1:4" s="188" customFormat="1" ht="22.8" customHeight="1">
      <c r="A103" s="208"/>
      <c r="B103" s="229"/>
      <c r="C103" s="229"/>
      <c r="D103" s="229"/>
    </row>
    <row r="104" spans="1:4" s="188" customFormat="1" ht="22.8" customHeight="1">
      <c r="A104" s="208"/>
      <c r="B104" s="229"/>
      <c r="C104" s="229"/>
      <c r="D104" s="229"/>
    </row>
    <row r="105" spans="1:4" s="188" customFormat="1" ht="22.8" customHeight="1">
      <c r="A105" s="208"/>
      <c r="B105" s="229"/>
      <c r="C105" s="229"/>
      <c r="D105" s="229"/>
    </row>
    <row r="106" spans="1:4" ht="22.8" customHeight="1">
      <c r="A106" s="208" t="s">
        <v>533</v>
      </c>
    </row>
    <row r="107" spans="1:4" ht="22.8" customHeight="1">
      <c r="D107" s="232"/>
    </row>
  </sheetData>
  <mergeCells count="1">
    <mergeCell ref="B7:D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662D8-BADA-4E0D-BA6E-73833C001BFD}">
  <sheetPr>
    <tabColor theme="5" tint="-0.249977111117893"/>
  </sheetPr>
  <dimension ref="A1:I33"/>
  <sheetViews>
    <sheetView topLeftCell="A16" workbookViewId="0">
      <selection activeCell="G97" sqref="G97"/>
    </sheetView>
  </sheetViews>
  <sheetFormatPr defaultColWidth="9.21875" defaultRowHeight="19.8"/>
  <cols>
    <col min="1" max="1" width="16.77734375" style="286" customWidth="1"/>
    <col min="2" max="2" width="11.21875" style="286" bestFit="1" customWidth="1"/>
    <col min="3" max="3" width="10.5546875" style="286" customWidth="1"/>
    <col min="4" max="5" width="9.21875" style="286"/>
    <col min="6" max="6" width="15.77734375" style="286" customWidth="1"/>
    <col min="7" max="7" width="9.5546875" style="286" customWidth="1"/>
    <col min="8" max="16384" width="9.21875" style="286"/>
  </cols>
  <sheetData>
    <row r="1" spans="1:7" ht="20.399999999999999">
      <c r="A1" s="285" t="s">
        <v>567</v>
      </c>
    </row>
    <row r="3" spans="1:7" ht="20.399999999999999">
      <c r="A3" s="285" t="s">
        <v>568</v>
      </c>
      <c r="B3" s="286" t="s">
        <v>569</v>
      </c>
    </row>
    <row r="4" spans="1:7" ht="20.399999999999999">
      <c r="A4" s="285" t="s">
        <v>570</v>
      </c>
      <c r="B4" s="286" t="s">
        <v>571</v>
      </c>
    </row>
    <row r="5" spans="1:7" ht="20.399999999999999">
      <c r="A5" s="285"/>
    </row>
    <row r="6" spans="1:7" ht="20.399999999999999">
      <c r="A6" s="287" t="s">
        <v>572</v>
      </c>
    </row>
    <row r="7" spans="1:7" ht="20.399999999999999">
      <c r="A7" s="287" t="s">
        <v>573</v>
      </c>
      <c r="B7" s="288" t="s">
        <v>574</v>
      </c>
      <c r="C7" s="289" t="s">
        <v>575</v>
      </c>
      <c r="D7" s="290" t="s">
        <v>576</v>
      </c>
      <c r="F7" s="287" t="s">
        <v>577</v>
      </c>
      <c r="G7" s="288" t="s">
        <v>574</v>
      </c>
    </row>
    <row r="8" spans="1:7">
      <c r="A8" s="286" t="s">
        <v>455</v>
      </c>
      <c r="B8" s="291">
        <v>3438</v>
      </c>
      <c r="C8" s="292">
        <f>B8-D8</f>
        <v>1262</v>
      </c>
      <c r="D8" s="293">
        <v>2176</v>
      </c>
      <c r="E8" s="291"/>
      <c r="F8" s="286" t="s">
        <v>455</v>
      </c>
      <c r="G8" s="291">
        <f>B8</f>
        <v>3438</v>
      </c>
    </row>
    <row r="9" spans="1:7">
      <c r="A9" s="286" t="s">
        <v>578</v>
      </c>
      <c r="B9" s="291">
        <v>6780</v>
      </c>
      <c r="C9" s="292">
        <f>B9-D9</f>
        <v>2436</v>
      </c>
      <c r="D9" s="293">
        <v>4344</v>
      </c>
      <c r="E9" s="291"/>
      <c r="F9" s="286" t="s">
        <v>578</v>
      </c>
      <c r="G9" s="291">
        <f>B9-B8</f>
        <v>3342</v>
      </c>
    </row>
    <row r="10" spans="1:7">
      <c r="A10" s="286" t="s">
        <v>579</v>
      </c>
      <c r="B10" s="291">
        <v>9126</v>
      </c>
      <c r="C10" s="292">
        <f>B10-D10</f>
        <v>2730</v>
      </c>
      <c r="D10" s="293">
        <v>6396</v>
      </c>
      <c r="E10" s="291"/>
      <c r="F10" s="286" t="s">
        <v>579</v>
      </c>
      <c r="G10" s="291">
        <f>B10-B9</f>
        <v>2346</v>
      </c>
    </row>
    <row r="11" spans="1:7">
      <c r="A11" s="286" t="s">
        <v>580</v>
      </c>
      <c r="B11" s="291">
        <v>11460</v>
      </c>
      <c r="C11" s="292">
        <f>B11-D11</f>
        <v>3020</v>
      </c>
      <c r="D11" s="293">
        <v>8440</v>
      </c>
      <c r="E11" s="291"/>
      <c r="F11" s="286" t="s">
        <v>580</v>
      </c>
      <c r="G11" s="291">
        <f>B11-B10</f>
        <v>2334</v>
      </c>
    </row>
    <row r="12" spans="1:7">
      <c r="B12" s="364">
        <f>+ROUND('Front end Bond'!E61,0)</f>
        <v>11459969</v>
      </c>
      <c r="C12" s="365">
        <f>B12-D12</f>
        <v>3020401</v>
      </c>
      <c r="D12" s="366">
        <v>8439568</v>
      </c>
      <c r="E12" s="291"/>
      <c r="F12" s="294"/>
    </row>
    <row r="13" spans="1:7">
      <c r="B13" s="291"/>
      <c r="C13" s="295"/>
      <c r="D13" s="296"/>
      <c r="E13" s="294"/>
      <c r="F13" s="294"/>
    </row>
    <row r="14" spans="1:7" ht="20.399999999999999">
      <c r="A14" s="287" t="s">
        <v>581</v>
      </c>
      <c r="B14" s="288" t="s">
        <v>574</v>
      </c>
      <c r="C14" s="297"/>
      <c r="D14" s="298"/>
      <c r="F14" s="287" t="s">
        <v>582</v>
      </c>
      <c r="G14" s="288" t="s">
        <v>574</v>
      </c>
    </row>
    <row r="15" spans="1:7">
      <c r="A15" s="286" t="s">
        <v>455</v>
      </c>
      <c r="B15" s="299">
        <v>3174</v>
      </c>
      <c r="C15" s="300">
        <f>B15-D15</f>
        <v>1209</v>
      </c>
      <c r="D15" s="301">
        <v>1965</v>
      </c>
      <c r="E15" s="299"/>
      <c r="F15" s="286" t="s">
        <v>455</v>
      </c>
      <c r="G15" s="299">
        <f>B15</f>
        <v>3174</v>
      </c>
    </row>
    <row r="18" spans="1:9" ht="20.399999999999999">
      <c r="A18" s="285" t="s">
        <v>568</v>
      </c>
      <c r="B18" s="286" t="s">
        <v>583</v>
      </c>
    </row>
    <row r="19" spans="1:9" ht="20.399999999999999">
      <c r="A19" s="285" t="s">
        <v>570</v>
      </c>
      <c r="B19" s="286" t="s">
        <v>584</v>
      </c>
    </row>
    <row r="20" spans="1:9" ht="20.399999999999999">
      <c r="A20" s="287" t="s">
        <v>572</v>
      </c>
    </row>
    <row r="21" spans="1:9" ht="20.399999999999999">
      <c r="A21" s="287" t="s">
        <v>573</v>
      </c>
      <c r="B21" s="288" t="s">
        <v>574</v>
      </c>
      <c r="C21" s="288" t="s">
        <v>585</v>
      </c>
      <c r="D21" s="288" t="s">
        <v>586</v>
      </c>
      <c r="F21" s="287" t="s">
        <v>577</v>
      </c>
      <c r="G21" s="288" t="s">
        <v>574</v>
      </c>
      <c r="H21" s="288" t="s">
        <v>585</v>
      </c>
      <c r="I21" s="288" t="s">
        <v>586</v>
      </c>
    </row>
    <row r="22" spans="1:9">
      <c r="A22" s="286" t="s">
        <v>455</v>
      </c>
      <c r="B22" s="299">
        <v>3919</v>
      </c>
      <c r="C22" s="299">
        <v>237</v>
      </c>
      <c r="D22" s="299">
        <f>SUM(B22:C22)</f>
        <v>4156</v>
      </c>
      <c r="F22" s="286" t="s">
        <v>455</v>
      </c>
      <c r="G22" s="299">
        <f>B22</f>
        <v>3919</v>
      </c>
      <c r="H22" s="299">
        <f>C22</f>
        <v>237</v>
      </c>
      <c r="I22" s="299">
        <f>SUM(G22:H22)</f>
        <v>4156</v>
      </c>
    </row>
    <row r="23" spans="1:9">
      <c r="A23" s="286" t="s">
        <v>578</v>
      </c>
      <c r="B23" s="299">
        <v>3919</v>
      </c>
      <c r="C23" s="299">
        <v>478</v>
      </c>
      <c r="D23" s="299">
        <f>SUM(B23:C23)</f>
        <v>4397</v>
      </c>
      <c r="F23" s="286" t="s">
        <v>578</v>
      </c>
      <c r="G23" s="299">
        <f t="shared" ref="G23:H25" si="0">B23-B22</f>
        <v>0</v>
      </c>
      <c r="H23" s="299">
        <f t="shared" si="0"/>
        <v>241</v>
      </c>
      <c r="I23" s="299">
        <f t="shared" ref="I23:I25" si="1">SUM(G23:H23)</f>
        <v>241</v>
      </c>
    </row>
    <row r="24" spans="1:9">
      <c r="A24" s="286" t="s">
        <v>579</v>
      </c>
      <c r="B24" s="299">
        <v>4080</v>
      </c>
      <c r="C24" s="299">
        <v>721</v>
      </c>
      <c r="D24" s="299">
        <f>SUM(B24:C24)</f>
        <v>4801</v>
      </c>
      <c r="F24" s="286" t="s">
        <v>579</v>
      </c>
      <c r="G24" s="299">
        <f t="shared" si="0"/>
        <v>161</v>
      </c>
      <c r="H24" s="299">
        <f t="shared" si="0"/>
        <v>243</v>
      </c>
      <c r="I24" s="299">
        <f t="shared" si="1"/>
        <v>404</v>
      </c>
    </row>
    <row r="25" spans="1:9">
      <c r="A25" s="286" t="s">
        <v>580</v>
      </c>
      <c r="B25" s="299">
        <v>4330</v>
      </c>
      <c r="C25" s="299">
        <v>963</v>
      </c>
      <c r="D25" s="299">
        <f>SUM(B25:C25)</f>
        <v>5293</v>
      </c>
      <c r="F25" s="286" t="s">
        <v>580</v>
      </c>
      <c r="G25" s="299">
        <f t="shared" si="0"/>
        <v>250</v>
      </c>
      <c r="H25" s="299">
        <f t="shared" si="0"/>
        <v>242</v>
      </c>
      <c r="I25" s="299">
        <f t="shared" si="1"/>
        <v>492</v>
      </c>
    </row>
    <row r="26" spans="1:9">
      <c r="B26" s="367">
        <f>+ROUND('Front end Loan'!D16,0)</f>
        <v>4330335</v>
      </c>
      <c r="C26" s="367">
        <f>D26-B26</f>
        <v>963010</v>
      </c>
      <c r="D26" s="367">
        <v>5293345</v>
      </c>
    </row>
    <row r="27" spans="1:9" ht="20.399999999999999">
      <c r="A27" s="287" t="s">
        <v>581</v>
      </c>
      <c r="B27" s="288" t="s">
        <v>574</v>
      </c>
      <c r="C27" s="288" t="s">
        <v>585</v>
      </c>
      <c r="D27" s="288" t="s">
        <v>586</v>
      </c>
      <c r="F27" s="287" t="s">
        <v>582</v>
      </c>
      <c r="G27" s="288" t="s">
        <v>574</v>
      </c>
      <c r="H27" s="288" t="s">
        <v>585</v>
      </c>
      <c r="I27" s="288" t="s">
        <v>586</v>
      </c>
    </row>
    <row r="28" spans="1:9">
      <c r="A28" s="286" t="s">
        <v>455</v>
      </c>
      <c r="B28" s="299">
        <v>250</v>
      </c>
      <c r="C28" s="299">
        <v>239</v>
      </c>
      <c r="D28" s="299">
        <f>SUM(B28:C28)</f>
        <v>489</v>
      </c>
      <c r="F28" s="286" t="s">
        <v>455</v>
      </c>
      <c r="G28" s="302">
        <f>B28</f>
        <v>250</v>
      </c>
      <c r="H28" s="302">
        <f>C28</f>
        <v>239</v>
      </c>
      <c r="I28" s="302">
        <f>SUM(G28:H28)</f>
        <v>489</v>
      </c>
    </row>
    <row r="31" spans="1:9">
      <c r="F31" s="363"/>
    </row>
    <row r="32" spans="1:9">
      <c r="F32" s="363"/>
    </row>
    <row r="33" spans="6:6">
      <c r="F33" s="363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CF35F-9F47-4A54-9CD1-63BD7AA53EA2}">
  <sheetPr>
    <tabColor rgb="FFFFC000"/>
  </sheetPr>
  <dimension ref="A1:N26"/>
  <sheetViews>
    <sheetView workbookViewId="0">
      <pane xSplit="2" ySplit="1" topLeftCell="C2" activePane="bottomRight" state="frozen"/>
      <selection activeCell="G97" sqref="G97"/>
      <selection pane="topRight" activeCell="G97" sqref="G97"/>
      <selection pane="bottomLeft" activeCell="G97" sqref="G97"/>
      <selection pane="bottomRight" activeCell="G97" sqref="G97"/>
    </sheetView>
  </sheetViews>
  <sheetFormatPr defaultColWidth="9.21875" defaultRowHeight="13.2"/>
  <cols>
    <col min="1" max="1" width="9.21875" style="353"/>
    <col min="2" max="2" width="21.21875" style="353" customWidth="1"/>
    <col min="3" max="3" width="47" style="353" customWidth="1"/>
    <col min="4" max="4" width="16.21875" style="353" customWidth="1"/>
    <col min="5" max="5" width="13.44140625" style="353" customWidth="1"/>
    <col min="6" max="6" width="9.21875" style="353"/>
    <col min="7" max="7" width="14.21875" style="353" customWidth="1"/>
    <col min="8" max="16384" width="9.21875" style="353"/>
  </cols>
  <sheetData>
    <row r="1" spans="1:14" s="351" customFormat="1">
      <c r="A1" s="351" t="s">
        <v>587</v>
      </c>
      <c r="B1" s="351" t="s">
        <v>588</v>
      </c>
      <c r="C1" s="351" t="s">
        <v>589</v>
      </c>
      <c r="D1" s="352" t="s">
        <v>590</v>
      </c>
      <c r="E1" s="351" t="s">
        <v>591</v>
      </c>
      <c r="F1" s="351" t="s">
        <v>592</v>
      </c>
      <c r="G1" s="351" t="s">
        <v>593</v>
      </c>
      <c r="H1" s="351" t="s">
        <v>594</v>
      </c>
      <c r="I1" s="351" t="s">
        <v>595</v>
      </c>
      <c r="M1" s="352"/>
      <c r="N1" s="352"/>
    </row>
    <row r="2" spans="1:14">
      <c r="A2" s="353" t="s">
        <v>596</v>
      </c>
      <c r="B2" s="353" t="s">
        <v>597</v>
      </c>
      <c r="C2" s="353" t="s">
        <v>598</v>
      </c>
      <c r="D2" s="354">
        <v>175324.07</v>
      </c>
      <c r="E2" s="353" t="s">
        <v>599</v>
      </c>
      <c r="F2" s="353" t="s">
        <v>600</v>
      </c>
      <c r="G2" s="353" t="s">
        <v>601</v>
      </c>
      <c r="H2" s="353" t="s">
        <v>602</v>
      </c>
      <c r="I2" s="355">
        <v>1</v>
      </c>
      <c r="L2" s="355"/>
      <c r="M2" s="354"/>
      <c r="N2" s="354"/>
    </row>
    <row r="3" spans="1:14">
      <c r="A3" s="353" t="s">
        <v>596</v>
      </c>
      <c r="B3" s="353" t="s">
        <v>597</v>
      </c>
      <c r="C3" s="353" t="s">
        <v>603</v>
      </c>
      <c r="D3" s="354">
        <v>175324.07</v>
      </c>
      <c r="E3" s="353" t="s">
        <v>599</v>
      </c>
      <c r="F3" s="353" t="s">
        <v>604</v>
      </c>
      <c r="G3" s="353" t="s">
        <v>605</v>
      </c>
      <c r="H3" s="353" t="s">
        <v>606</v>
      </c>
      <c r="I3" s="355">
        <v>2</v>
      </c>
      <c r="L3" s="355"/>
      <c r="M3" s="354"/>
      <c r="N3" s="354"/>
    </row>
    <row r="4" spans="1:14">
      <c r="A4" s="353" t="s">
        <v>596</v>
      </c>
      <c r="B4" s="353" t="s">
        <v>597</v>
      </c>
      <c r="C4" s="353" t="s">
        <v>607</v>
      </c>
      <c r="D4" s="354">
        <v>175324.07</v>
      </c>
      <c r="F4" s="353" t="s">
        <v>608</v>
      </c>
      <c r="G4" s="353" t="s">
        <v>609</v>
      </c>
      <c r="H4" s="353" t="s">
        <v>610</v>
      </c>
      <c r="I4" s="355">
        <v>3</v>
      </c>
      <c r="L4" s="355"/>
      <c r="M4" s="354"/>
      <c r="N4" s="354"/>
    </row>
    <row r="5" spans="1:14">
      <c r="A5" s="353" t="s">
        <v>596</v>
      </c>
      <c r="B5" s="353" t="s">
        <v>597</v>
      </c>
      <c r="C5" s="353" t="s">
        <v>611</v>
      </c>
      <c r="D5" s="354">
        <v>2525201.61</v>
      </c>
      <c r="E5" s="353" t="s">
        <v>612</v>
      </c>
      <c r="G5" s="353" t="s">
        <v>613</v>
      </c>
      <c r="H5" s="353" t="s">
        <v>610</v>
      </c>
      <c r="I5" s="355">
        <v>3</v>
      </c>
      <c r="L5" s="355"/>
      <c r="M5" s="354"/>
      <c r="N5" s="354"/>
    </row>
    <row r="6" spans="1:14">
      <c r="A6" s="353" t="s">
        <v>596</v>
      </c>
      <c r="B6" s="353" t="s">
        <v>597</v>
      </c>
      <c r="C6" s="353" t="s">
        <v>611</v>
      </c>
      <c r="D6" s="354">
        <v>867870.38</v>
      </c>
      <c r="E6" s="353" t="s">
        <v>614</v>
      </c>
      <c r="G6" s="353" t="s">
        <v>613</v>
      </c>
      <c r="H6" s="353" t="s">
        <v>610</v>
      </c>
      <c r="I6" s="355">
        <v>3</v>
      </c>
      <c r="L6" s="355"/>
      <c r="M6" s="354"/>
      <c r="N6" s="354"/>
    </row>
    <row r="7" spans="1:14">
      <c r="C7" s="356" t="s">
        <v>615</v>
      </c>
      <c r="D7" s="357">
        <f>SUM(D2:D6)</f>
        <v>3919044.1999999997</v>
      </c>
      <c r="I7" s="355"/>
      <c r="L7" s="355"/>
      <c r="M7" s="354"/>
      <c r="N7" s="354"/>
    </row>
    <row r="8" spans="1:14">
      <c r="A8" s="353" t="s">
        <v>596</v>
      </c>
      <c r="B8" s="353" t="s">
        <v>597</v>
      </c>
      <c r="C8" s="353" t="s">
        <v>616</v>
      </c>
      <c r="D8" s="354">
        <v>77956.990000000005</v>
      </c>
      <c r="E8" s="353" t="s">
        <v>617</v>
      </c>
      <c r="F8" s="353" t="s">
        <v>618</v>
      </c>
      <c r="G8" s="353" t="s">
        <v>619</v>
      </c>
      <c r="H8" s="353" t="s">
        <v>620</v>
      </c>
      <c r="I8" s="355">
        <v>8</v>
      </c>
      <c r="L8" s="355"/>
      <c r="M8" s="354"/>
      <c r="N8" s="354"/>
    </row>
    <row r="9" spans="1:14">
      <c r="A9" s="353" t="s">
        <v>596</v>
      </c>
      <c r="B9" s="353" t="s">
        <v>597</v>
      </c>
      <c r="C9" s="353" t="s">
        <v>621</v>
      </c>
      <c r="D9" s="354">
        <v>83333.33</v>
      </c>
      <c r="E9" s="353" t="s">
        <v>622</v>
      </c>
      <c r="F9" s="353" t="s">
        <v>623</v>
      </c>
      <c r="G9" s="353" t="s">
        <v>624</v>
      </c>
      <c r="H9" s="353" t="s">
        <v>625</v>
      </c>
      <c r="I9" s="355">
        <v>9</v>
      </c>
      <c r="L9" s="355"/>
      <c r="M9" s="354"/>
      <c r="N9" s="354"/>
    </row>
    <row r="10" spans="1:14">
      <c r="C10" s="356" t="s">
        <v>626</v>
      </c>
      <c r="D10" s="357">
        <f>SUM(D8:D9)</f>
        <v>161290.32</v>
      </c>
      <c r="I10" s="355"/>
      <c r="L10" s="355"/>
      <c r="M10" s="354"/>
      <c r="N10" s="354"/>
    </row>
    <row r="11" spans="1:14">
      <c r="A11" s="353" t="s">
        <v>596</v>
      </c>
      <c r="B11" s="353" t="s">
        <v>597</v>
      </c>
      <c r="C11" s="353" t="s">
        <v>627</v>
      </c>
      <c r="D11" s="354">
        <v>83333.33</v>
      </c>
      <c r="E11" s="353" t="s">
        <v>599</v>
      </c>
      <c r="F11" s="353" t="s">
        <v>628</v>
      </c>
      <c r="G11" s="353" t="s">
        <v>629</v>
      </c>
      <c r="H11" s="353" t="s">
        <v>630</v>
      </c>
      <c r="I11" s="355">
        <v>10</v>
      </c>
      <c r="L11" s="355"/>
      <c r="M11" s="354"/>
      <c r="N11" s="354"/>
    </row>
    <row r="12" spans="1:14">
      <c r="A12" s="353" t="s">
        <v>596</v>
      </c>
      <c r="B12" s="353" t="s">
        <v>597</v>
      </c>
      <c r="C12" s="353" t="s">
        <v>631</v>
      </c>
      <c r="D12" s="354">
        <v>83333.33</v>
      </c>
      <c r="E12" s="353" t="s">
        <v>599</v>
      </c>
      <c r="F12" s="353" t="s">
        <v>632</v>
      </c>
      <c r="G12" s="353" t="s">
        <v>633</v>
      </c>
      <c r="H12" s="353" t="s">
        <v>634</v>
      </c>
      <c r="I12" s="355">
        <v>11</v>
      </c>
      <c r="L12" s="355"/>
      <c r="M12" s="354"/>
      <c r="N12" s="354"/>
    </row>
    <row r="13" spans="1:14">
      <c r="A13" s="353" t="s">
        <v>596</v>
      </c>
      <c r="B13" s="353" t="s">
        <v>597</v>
      </c>
      <c r="C13" s="353" t="s">
        <v>635</v>
      </c>
      <c r="D13" s="354">
        <v>83333.33</v>
      </c>
      <c r="E13" s="353" t="s">
        <v>599</v>
      </c>
      <c r="F13" s="353" t="s">
        <v>636</v>
      </c>
      <c r="G13" s="353" t="s">
        <v>637</v>
      </c>
      <c r="H13" s="353" t="s">
        <v>638</v>
      </c>
      <c r="I13" s="355">
        <v>12</v>
      </c>
      <c r="L13" s="355"/>
      <c r="M13" s="354"/>
      <c r="N13" s="354"/>
    </row>
    <row r="14" spans="1:14">
      <c r="C14" s="356" t="s">
        <v>639</v>
      </c>
      <c r="D14" s="357">
        <f>SUM(D11:D13)</f>
        <v>249999.99</v>
      </c>
    </row>
    <row r="15" spans="1:14" ht="13.8" thickBot="1"/>
    <row r="16" spans="1:14" ht="13.8" thickBot="1">
      <c r="C16" s="358" t="s">
        <v>640</v>
      </c>
      <c r="D16" s="359">
        <f>+D14+D10+D7</f>
        <v>4330334.51</v>
      </c>
    </row>
    <row r="17" s="353" customFormat="1"/>
    <row r="18" s="353" customFormat="1"/>
    <row r="19" s="353" customFormat="1"/>
    <row r="20" s="353" customFormat="1"/>
    <row r="21" s="353" customFormat="1"/>
    <row r="22" s="353" customFormat="1"/>
    <row r="23" s="353" customFormat="1"/>
    <row r="24" s="353" customFormat="1"/>
    <row r="25" s="353" customFormat="1"/>
    <row r="26" s="353" customFormat="1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F4C0-E102-4218-8133-53017D68DC10}">
  <sheetPr>
    <tabColor rgb="FFFFC000"/>
  </sheetPr>
  <dimension ref="A1:J62"/>
  <sheetViews>
    <sheetView workbookViewId="0">
      <pane xSplit="2" ySplit="1" topLeftCell="C2" activePane="bottomRight" state="frozen"/>
      <selection activeCell="G97" sqref="G97"/>
      <selection pane="topRight" activeCell="G97" sqref="G97"/>
      <selection pane="bottomLeft" activeCell="G97" sqref="G97"/>
      <selection pane="bottomRight" activeCell="G97" sqref="G97"/>
    </sheetView>
  </sheetViews>
  <sheetFormatPr defaultRowHeight="14.4"/>
  <cols>
    <col min="2" max="2" width="28.44140625" customWidth="1"/>
    <col min="3" max="3" width="25.5546875" hidden="1" customWidth="1"/>
    <col min="4" max="4" width="41" customWidth="1"/>
    <col min="5" max="5" width="17.77734375" customWidth="1"/>
    <col min="6" max="7" width="13.44140625" hidden="1" customWidth="1"/>
    <col min="8" max="8" width="16.44140625" customWidth="1"/>
    <col min="9" max="10" width="12" customWidth="1"/>
  </cols>
  <sheetData>
    <row r="1" spans="1:10">
      <c r="A1" s="351" t="s">
        <v>587</v>
      </c>
      <c r="B1" s="351" t="s">
        <v>588</v>
      </c>
      <c r="C1" s="351" t="s">
        <v>641</v>
      </c>
      <c r="D1" s="351" t="s">
        <v>589</v>
      </c>
      <c r="E1" s="360" t="s">
        <v>590</v>
      </c>
      <c r="F1" s="351" t="s">
        <v>591</v>
      </c>
      <c r="G1" s="351" t="s">
        <v>592</v>
      </c>
      <c r="H1" s="351" t="s">
        <v>593</v>
      </c>
      <c r="I1" s="351" t="s">
        <v>594</v>
      </c>
      <c r="J1" s="351" t="s">
        <v>595</v>
      </c>
    </row>
    <row r="2" spans="1:10">
      <c r="A2" s="353" t="s">
        <v>642</v>
      </c>
      <c r="B2" s="353" t="s">
        <v>643</v>
      </c>
      <c r="C2" s="353"/>
      <c r="D2" s="353" t="s">
        <v>644</v>
      </c>
      <c r="E2" s="361">
        <v>629179.91</v>
      </c>
      <c r="F2" s="353"/>
      <c r="G2" s="353" t="s">
        <v>600</v>
      </c>
      <c r="H2" s="353" t="s">
        <v>645</v>
      </c>
      <c r="I2" s="353" t="s">
        <v>602</v>
      </c>
      <c r="J2" s="355">
        <v>1</v>
      </c>
    </row>
    <row r="3" spans="1:10">
      <c r="A3" s="353" t="s">
        <v>642</v>
      </c>
      <c r="B3" s="353" t="s">
        <v>643</v>
      </c>
      <c r="C3" s="353" t="s">
        <v>646</v>
      </c>
      <c r="D3" s="353" t="s">
        <v>647</v>
      </c>
      <c r="E3" s="361">
        <v>63333.33</v>
      </c>
      <c r="F3" s="353"/>
      <c r="G3" s="353"/>
      <c r="H3" s="353" t="s">
        <v>648</v>
      </c>
      <c r="I3" s="353" t="s">
        <v>602</v>
      </c>
      <c r="J3" s="355">
        <v>1</v>
      </c>
    </row>
    <row r="4" spans="1:10">
      <c r="A4" s="353" t="s">
        <v>642</v>
      </c>
      <c r="B4" s="353" t="s">
        <v>643</v>
      </c>
      <c r="C4" s="353" t="s">
        <v>649</v>
      </c>
      <c r="D4" s="353" t="s">
        <v>650</v>
      </c>
      <c r="E4" s="361">
        <v>-18798.18</v>
      </c>
      <c r="F4" s="353" t="s">
        <v>651</v>
      </c>
      <c r="G4" s="353" t="s">
        <v>652</v>
      </c>
      <c r="H4" s="353" t="s">
        <v>653</v>
      </c>
      <c r="I4" s="353" t="s">
        <v>602</v>
      </c>
      <c r="J4" s="355">
        <v>1</v>
      </c>
    </row>
    <row r="5" spans="1:10">
      <c r="A5" s="353" t="s">
        <v>642</v>
      </c>
      <c r="B5" s="353" t="s">
        <v>643</v>
      </c>
      <c r="C5" s="353"/>
      <c r="D5" s="353" t="s">
        <v>654</v>
      </c>
      <c r="E5" s="361">
        <v>100856.16</v>
      </c>
      <c r="F5" s="353"/>
      <c r="G5" s="353" t="s">
        <v>655</v>
      </c>
      <c r="H5" s="353" t="s">
        <v>656</v>
      </c>
      <c r="I5" s="353" t="s">
        <v>602</v>
      </c>
      <c r="J5" s="355">
        <v>1</v>
      </c>
    </row>
    <row r="6" spans="1:10">
      <c r="A6" s="353" t="s">
        <v>642</v>
      </c>
      <c r="B6" s="353" t="s">
        <v>643</v>
      </c>
      <c r="C6" s="353" t="s">
        <v>657</v>
      </c>
      <c r="D6" s="353" t="s">
        <v>658</v>
      </c>
      <c r="E6" s="361">
        <v>100856.16</v>
      </c>
      <c r="F6" s="353" t="s">
        <v>659</v>
      </c>
      <c r="G6" s="353" t="s">
        <v>660</v>
      </c>
      <c r="H6" s="353" t="s">
        <v>661</v>
      </c>
      <c r="I6" s="353" t="s">
        <v>662</v>
      </c>
      <c r="J6" s="355">
        <v>1</v>
      </c>
    </row>
    <row r="7" spans="1:10">
      <c r="A7" s="353" t="s">
        <v>642</v>
      </c>
      <c r="B7" s="353" t="s">
        <v>643</v>
      </c>
      <c r="C7" s="353" t="s">
        <v>657</v>
      </c>
      <c r="D7" s="353" t="s">
        <v>663</v>
      </c>
      <c r="E7" s="361">
        <v>18798.18</v>
      </c>
      <c r="F7" s="353" t="s">
        <v>664</v>
      </c>
      <c r="G7" s="353" t="s">
        <v>665</v>
      </c>
      <c r="H7" s="353" t="s">
        <v>651</v>
      </c>
      <c r="I7" s="353" t="s">
        <v>666</v>
      </c>
      <c r="J7" s="355">
        <v>1</v>
      </c>
    </row>
    <row r="8" spans="1:10">
      <c r="A8" s="353" t="s">
        <v>642</v>
      </c>
      <c r="B8" s="353" t="s">
        <v>643</v>
      </c>
      <c r="C8" s="353"/>
      <c r="D8" s="353" t="s">
        <v>667</v>
      </c>
      <c r="E8" s="361">
        <v>616336.46</v>
      </c>
      <c r="F8" s="353" t="s">
        <v>604</v>
      </c>
      <c r="G8" s="353"/>
      <c r="H8" s="353" t="s">
        <v>668</v>
      </c>
      <c r="I8" s="353" t="s">
        <v>606</v>
      </c>
      <c r="J8" s="355">
        <v>2</v>
      </c>
    </row>
    <row r="9" spans="1:10">
      <c r="A9" s="353" t="s">
        <v>642</v>
      </c>
      <c r="B9" s="353" t="s">
        <v>643</v>
      </c>
      <c r="C9" s="353"/>
      <c r="D9" s="353" t="s">
        <v>669</v>
      </c>
      <c r="E9" s="361">
        <v>4383.5600000000004</v>
      </c>
      <c r="F9" s="353" t="s">
        <v>670</v>
      </c>
      <c r="G9" s="353" t="s">
        <v>604</v>
      </c>
      <c r="H9" s="353" t="s">
        <v>671</v>
      </c>
      <c r="I9" s="353" t="s">
        <v>606</v>
      </c>
      <c r="J9" s="355">
        <v>2</v>
      </c>
    </row>
    <row r="10" spans="1:10">
      <c r="A10" s="353" t="s">
        <v>642</v>
      </c>
      <c r="B10" s="353" t="s">
        <v>643</v>
      </c>
      <c r="C10" s="353" t="s">
        <v>672</v>
      </c>
      <c r="D10" s="353" t="s">
        <v>673</v>
      </c>
      <c r="E10" s="361">
        <v>2551.52</v>
      </c>
      <c r="F10" s="353"/>
      <c r="G10" s="353" t="s">
        <v>674</v>
      </c>
      <c r="H10" s="353" t="s">
        <v>675</v>
      </c>
      <c r="I10" s="353" t="s">
        <v>606</v>
      </c>
      <c r="J10" s="355">
        <v>2</v>
      </c>
    </row>
    <row r="11" spans="1:10">
      <c r="A11" s="353" t="s">
        <v>642</v>
      </c>
      <c r="B11" s="353" t="s">
        <v>643</v>
      </c>
      <c r="C11" s="353" t="s">
        <v>657</v>
      </c>
      <c r="D11" s="353" t="s">
        <v>676</v>
      </c>
      <c r="E11" s="361">
        <v>91095.89</v>
      </c>
      <c r="F11" s="353" t="s">
        <v>659</v>
      </c>
      <c r="G11" s="353" t="s">
        <v>677</v>
      </c>
      <c r="H11" s="353" t="s">
        <v>678</v>
      </c>
      <c r="I11" s="353" t="s">
        <v>679</v>
      </c>
      <c r="J11" s="355">
        <v>2</v>
      </c>
    </row>
    <row r="12" spans="1:10">
      <c r="A12" s="353" t="s">
        <v>642</v>
      </c>
      <c r="B12" s="353" t="s">
        <v>643</v>
      </c>
      <c r="C12" s="353"/>
      <c r="D12" s="353" t="s">
        <v>680</v>
      </c>
      <c r="E12" s="361">
        <v>860152.42</v>
      </c>
      <c r="F12" s="353"/>
      <c r="G12" s="353" t="s">
        <v>608</v>
      </c>
      <c r="H12" s="353" t="s">
        <v>681</v>
      </c>
      <c r="I12" s="353" t="s">
        <v>610</v>
      </c>
      <c r="J12" s="355">
        <v>3</v>
      </c>
    </row>
    <row r="13" spans="1:10">
      <c r="A13" s="353" t="s">
        <v>642</v>
      </c>
      <c r="B13" s="353" t="s">
        <v>643</v>
      </c>
      <c r="C13" s="353"/>
      <c r="D13" s="353" t="s">
        <v>682</v>
      </c>
      <c r="E13" s="361">
        <v>1885.85</v>
      </c>
      <c r="F13" s="353" t="s">
        <v>608</v>
      </c>
      <c r="G13" s="353" t="s">
        <v>670</v>
      </c>
      <c r="H13" s="353" t="s">
        <v>683</v>
      </c>
      <c r="I13" s="353" t="s">
        <v>610</v>
      </c>
      <c r="J13" s="355">
        <v>3</v>
      </c>
    </row>
    <row r="14" spans="1:10">
      <c r="A14" s="353" t="s">
        <v>642</v>
      </c>
      <c r="B14" s="353" t="s">
        <v>643</v>
      </c>
      <c r="C14" s="353" t="s">
        <v>672</v>
      </c>
      <c r="D14" s="353" t="s">
        <v>684</v>
      </c>
      <c r="E14" s="361">
        <v>466947.37</v>
      </c>
      <c r="F14" s="353"/>
      <c r="G14" s="353" t="s">
        <v>685</v>
      </c>
      <c r="H14" s="353" t="s">
        <v>686</v>
      </c>
      <c r="I14" s="353" t="s">
        <v>610</v>
      </c>
      <c r="J14" s="355">
        <v>3</v>
      </c>
    </row>
    <row r="15" spans="1:10">
      <c r="A15" s="353" t="s">
        <v>642</v>
      </c>
      <c r="B15" s="353" t="s">
        <v>643</v>
      </c>
      <c r="C15" s="353" t="s">
        <v>657</v>
      </c>
      <c r="D15" s="353" t="s">
        <v>687</v>
      </c>
      <c r="E15" s="361">
        <v>100856.16</v>
      </c>
      <c r="F15" s="353" t="s">
        <v>659</v>
      </c>
      <c r="G15" s="353" t="s">
        <v>688</v>
      </c>
      <c r="H15" s="353" t="s">
        <v>689</v>
      </c>
      <c r="I15" s="353" t="s">
        <v>690</v>
      </c>
      <c r="J15" s="355">
        <v>3</v>
      </c>
    </row>
    <row r="16" spans="1:10">
      <c r="A16" s="353" t="s">
        <v>642</v>
      </c>
      <c r="B16" s="353" t="s">
        <v>643</v>
      </c>
      <c r="C16" s="353" t="s">
        <v>691</v>
      </c>
      <c r="D16" s="353" t="s">
        <v>692</v>
      </c>
      <c r="E16" s="361">
        <v>400000</v>
      </c>
      <c r="F16" s="353" t="s">
        <v>659</v>
      </c>
      <c r="G16" s="353" t="s">
        <v>693</v>
      </c>
      <c r="H16" s="353" t="s">
        <v>694</v>
      </c>
      <c r="I16" s="353" t="s">
        <v>695</v>
      </c>
      <c r="J16" s="355">
        <v>3</v>
      </c>
    </row>
    <row r="17" spans="1:10">
      <c r="A17" s="353"/>
      <c r="B17" s="353"/>
      <c r="C17" s="353"/>
      <c r="D17" s="356" t="s">
        <v>615</v>
      </c>
      <c r="E17" s="357">
        <f>SUM(E2:E16)</f>
        <v>3438434.7900000005</v>
      </c>
      <c r="F17" s="353"/>
      <c r="G17" s="353"/>
      <c r="H17" s="353"/>
      <c r="I17" s="353"/>
      <c r="J17" s="355"/>
    </row>
    <row r="18" spans="1:10">
      <c r="A18" s="353" t="s">
        <v>642</v>
      </c>
      <c r="B18" s="353" t="s">
        <v>643</v>
      </c>
      <c r="C18" s="353"/>
      <c r="D18" s="353" t="s">
        <v>696</v>
      </c>
      <c r="E18" s="361">
        <v>806850.25</v>
      </c>
      <c r="F18" s="353"/>
      <c r="G18" s="353" t="s">
        <v>697</v>
      </c>
      <c r="H18" s="353" t="s">
        <v>698</v>
      </c>
      <c r="I18" s="353" t="s">
        <v>699</v>
      </c>
      <c r="J18" s="355">
        <v>4</v>
      </c>
    </row>
    <row r="19" spans="1:10">
      <c r="A19" s="353" t="s">
        <v>642</v>
      </c>
      <c r="B19" s="353" t="s">
        <v>643</v>
      </c>
      <c r="C19" s="353" t="s">
        <v>672</v>
      </c>
      <c r="D19" s="353" t="s">
        <v>700</v>
      </c>
      <c r="E19" s="361">
        <v>3795.96</v>
      </c>
      <c r="F19" s="353"/>
      <c r="G19" s="353" t="s">
        <v>701</v>
      </c>
      <c r="H19" s="353" t="s">
        <v>702</v>
      </c>
      <c r="I19" s="353" t="s">
        <v>699</v>
      </c>
      <c r="J19" s="355">
        <v>4</v>
      </c>
    </row>
    <row r="20" spans="1:10">
      <c r="A20" s="353" t="s">
        <v>642</v>
      </c>
      <c r="B20" s="353" t="s">
        <v>643</v>
      </c>
      <c r="C20" s="353" t="s">
        <v>657</v>
      </c>
      <c r="D20" s="353" t="s">
        <v>703</v>
      </c>
      <c r="E20" s="361">
        <v>97602.74</v>
      </c>
      <c r="F20" s="353" t="s">
        <v>659</v>
      </c>
      <c r="G20" s="353" t="s">
        <v>704</v>
      </c>
      <c r="H20" s="353" t="s">
        <v>705</v>
      </c>
      <c r="I20" s="353" t="s">
        <v>706</v>
      </c>
      <c r="J20" s="355">
        <v>4</v>
      </c>
    </row>
    <row r="21" spans="1:10">
      <c r="A21" s="353" t="s">
        <v>642</v>
      </c>
      <c r="B21" s="353" t="s">
        <v>643</v>
      </c>
      <c r="C21" s="353" t="s">
        <v>707</v>
      </c>
      <c r="D21" s="353" t="s">
        <v>708</v>
      </c>
      <c r="E21" s="361">
        <v>6464.5</v>
      </c>
      <c r="F21" s="353" t="s">
        <v>709</v>
      </c>
      <c r="G21" s="353" t="s">
        <v>710</v>
      </c>
      <c r="H21" s="353" t="s">
        <v>711</v>
      </c>
      <c r="I21" s="353" t="s">
        <v>712</v>
      </c>
      <c r="J21" s="355">
        <v>4</v>
      </c>
    </row>
    <row r="22" spans="1:10">
      <c r="A22" s="353" t="s">
        <v>642</v>
      </c>
      <c r="B22" s="353" t="s">
        <v>643</v>
      </c>
      <c r="C22" s="353" t="s">
        <v>707</v>
      </c>
      <c r="D22" s="353" t="s">
        <v>708</v>
      </c>
      <c r="E22" s="361">
        <v>2883</v>
      </c>
      <c r="F22" s="353" t="s">
        <v>709</v>
      </c>
      <c r="G22" s="353" t="s">
        <v>713</v>
      </c>
      <c r="H22" s="353" t="s">
        <v>711</v>
      </c>
      <c r="I22" s="353" t="s">
        <v>712</v>
      </c>
      <c r="J22" s="355">
        <v>4</v>
      </c>
    </row>
    <row r="23" spans="1:10">
      <c r="A23" s="353" t="s">
        <v>642</v>
      </c>
      <c r="B23" s="353" t="s">
        <v>643</v>
      </c>
      <c r="C23" s="353" t="s">
        <v>707</v>
      </c>
      <c r="D23" s="353" t="s">
        <v>714</v>
      </c>
      <c r="E23" s="361">
        <v>14391</v>
      </c>
      <c r="F23" s="353" t="s">
        <v>715</v>
      </c>
      <c r="G23" s="353" t="s">
        <v>716</v>
      </c>
      <c r="H23" s="353" t="s">
        <v>717</v>
      </c>
      <c r="I23" s="353" t="s">
        <v>718</v>
      </c>
      <c r="J23" s="355">
        <v>4</v>
      </c>
    </row>
    <row r="24" spans="1:10">
      <c r="A24" s="353" t="s">
        <v>642</v>
      </c>
      <c r="B24" s="353" t="s">
        <v>643</v>
      </c>
      <c r="C24" s="353" t="s">
        <v>707</v>
      </c>
      <c r="D24" s="353" t="s">
        <v>714</v>
      </c>
      <c r="E24" s="361">
        <v>14196</v>
      </c>
      <c r="F24" s="353" t="s">
        <v>715</v>
      </c>
      <c r="G24" s="353" t="s">
        <v>719</v>
      </c>
      <c r="H24" s="353" t="s">
        <v>717</v>
      </c>
      <c r="I24" s="353" t="s">
        <v>718</v>
      </c>
      <c r="J24" s="355">
        <v>4</v>
      </c>
    </row>
    <row r="25" spans="1:10">
      <c r="A25" s="353" t="s">
        <v>642</v>
      </c>
      <c r="B25" s="353" t="s">
        <v>643</v>
      </c>
      <c r="C25" s="353" t="s">
        <v>707</v>
      </c>
      <c r="D25" s="353" t="s">
        <v>720</v>
      </c>
      <c r="E25" s="361">
        <v>20702.5</v>
      </c>
      <c r="F25" s="353" t="s">
        <v>664</v>
      </c>
      <c r="G25" s="353" t="s">
        <v>721</v>
      </c>
      <c r="H25" s="353" t="s">
        <v>722</v>
      </c>
      <c r="I25" s="353" t="s">
        <v>718</v>
      </c>
      <c r="J25" s="355">
        <v>4</v>
      </c>
    </row>
    <row r="26" spans="1:10">
      <c r="A26" s="353" t="s">
        <v>642</v>
      </c>
      <c r="B26" s="353" t="s">
        <v>643</v>
      </c>
      <c r="C26" s="353" t="s">
        <v>707</v>
      </c>
      <c r="D26" s="353" t="s">
        <v>720</v>
      </c>
      <c r="E26" s="361">
        <v>9731</v>
      </c>
      <c r="F26" s="353" t="s">
        <v>664</v>
      </c>
      <c r="G26" s="353" t="s">
        <v>723</v>
      </c>
      <c r="H26" s="353" t="s">
        <v>722</v>
      </c>
      <c r="I26" s="353" t="s">
        <v>718</v>
      </c>
      <c r="J26" s="355">
        <v>4</v>
      </c>
    </row>
    <row r="27" spans="1:10">
      <c r="A27" s="353" t="s">
        <v>642</v>
      </c>
      <c r="B27" s="353" t="s">
        <v>643</v>
      </c>
      <c r="C27" s="353" t="s">
        <v>707</v>
      </c>
      <c r="D27" s="353" t="s">
        <v>724</v>
      </c>
      <c r="E27" s="361">
        <v>17421</v>
      </c>
      <c r="F27" s="353" t="s">
        <v>725</v>
      </c>
      <c r="G27" s="353" t="s">
        <v>726</v>
      </c>
      <c r="H27" s="353" t="s">
        <v>727</v>
      </c>
      <c r="I27" s="353" t="s">
        <v>718</v>
      </c>
      <c r="J27" s="355">
        <v>4</v>
      </c>
    </row>
    <row r="28" spans="1:10">
      <c r="A28" s="353" t="s">
        <v>642</v>
      </c>
      <c r="B28" s="353" t="s">
        <v>643</v>
      </c>
      <c r="C28" s="353" t="s">
        <v>707</v>
      </c>
      <c r="D28" s="353" t="s">
        <v>724</v>
      </c>
      <c r="E28" s="361">
        <v>8186</v>
      </c>
      <c r="F28" s="353" t="s">
        <v>725</v>
      </c>
      <c r="G28" s="353" t="s">
        <v>728</v>
      </c>
      <c r="H28" s="353" t="s">
        <v>727</v>
      </c>
      <c r="I28" s="353" t="s">
        <v>718</v>
      </c>
      <c r="J28" s="355">
        <v>4</v>
      </c>
    </row>
    <row r="29" spans="1:10">
      <c r="A29" s="353" t="s">
        <v>642</v>
      </c>
      <c r="B29" s="353" t="s">
        <v>643</v>
      </c>
      <c r="C29" s="353" t="s">
        <v>729</v>
      </c>
      <c r="D29" s="353" t="s">
        <v>730</v>
      </c>
      <c r="E29" s="361">
        <v>625994</v>
      </c>
      <c r="F29" s="353"/>
      <c r="G29" s="353"/>
      <c r="H29" s="353" t="s">
        <v>731</v>
      </c>
      <c r="I29" s="353" t="s">
        <v>712</v>
      </c>
      <c r="J29" s="355">
        <v>4</v>
      </c>
    </row>
    <row r="30" spans="1:10">
      <c r="A30" s="353" t="s">
        <v>642</v>
      </c>
      <c r="B30" s="353" t="s">
        <v>643</v>
      </c>
      <c r="C30" s="353" t="s">
        <v>729</v>
      </c>
      <c r="D30" s="353" t="s">
        <v>730</v>
      </c>
      <c r="E30" s="361">
        <v>43819.58</v>
      </c>
      <c r="F30" s="353"/>
      <c r="G30" s="353"/>
      <c r="H30" s="353" t="s">
        <v>731</v>
      </c>
      <c r="I30" s="353" t="s">
        <v>712</v>
      </c>
      <c r="J30" s="355">
        <v>4</v>
      </c>
    </row>
    <row r="31" spans="1:10">
      <c r="A31" s="353" t="s">
        <v>642</v>
      </c>
      <c r="B31" s="353" t="s">
        <v>643</v>
      </c>
      <c r="C31" s="353"/>
      <c r="D31" s="353" t="s">
        <v>732</v>
      </c>
      <c r="E31" s="361">
        <v>690596.87</v>
      </c>
      <c r="F31" s="353"/>
      <c r="G31" s="353" t="s">
        <v>733</v>
      </c>
      <c r="H31" s="353" t="s">
        <v>734</v>
      </c>
      <c r="I31" s="353" t="s">
        <v>735</v>
      </c>
      <c r="J31" s="355">
        <v>5</v>
      </c>
    </row>
    <row r="32" spans="1:10">
      <c r="A32" s="353" t="s">
        <v>642</v>
      </c>
      <c r="B32" s="353" t="s">
        <v>643</v>
      </c>
      <c r="C32" s="353" t="s">
        <v>672</v>
      </c>
      <c r="D32" s="353" t="s">
        <v>736</v>
      </c>
      <c r="E32" s="361">
        <v>4490.5600000000004</v>
      </c>
      <c r="F32" s="353"/>
      <c r="G32" s="353" t="s">
        <v>737</v>
      </c>
      <c r="H32" s="353" t="s">
        <v>738</v>
      </c>
      <c r="I32" s="353" t="s">
        <v>735</v>
      </c>
      <c r="J32" s="355">
        <v>5</v>
      </c>
    </row>
    <row r="33" spans="1:10">
      <c r="A33" s="353" t="s">
        <v>642</v>
      </c>
      <c r="B33" s="353" t="s">
        <v>643</v>
      </c>
      <c r="C33" s="353" t="s">
        <v>657</v>
      </c>
      <c r="D33" s="353" t="s">
        <v>739</v>
      </c>
      <c r="E33" s="361">
        <v>100856.16</v>
      </c>
      <c r="F33" s="353" t="s">
        <v>659</v>
      </c>
      <c r="G33" s="353" t="s">
        <v>740</v>
      </c>
      <c r="H33" s="353" t="s">
        <v>741</v>
      </c>
      <c r="I33" s="353" t="s">
        <v>742</v>
      </c>
      <c r="J33" s="355">
        <v>5</v>
      </c>
    </row>
    <row r="34" spans="1:10">
      <c r="A34" s="353" t="s">
        <v>642</v>
      </c>
      <c r="B34" s="353" t="s">
        <v>643</v>
      </c>
      <c r="C34" s="353"/>
      <c r="D34" s="353" t="s">
        <v>743</v>
      </c>
      <c r="E34" s="361">
        <v>670537.97</v>
      </c>
      <c r="F34" s="353"/>
      <c r="G34" s="353" t="s">
        <v>744</v>
      </c>
      <c r="H34" s="353" t="s">
        <v>745</v>
      </c>
      <c r="I34" s="353" t="s">
        <v>746</v>
      </c>
      <c r="J34" s="355">
        <v>6</v>
      </c>
    </row>
    <row r="35" spans="1:10">
      <c r="A35" s="353" t="s">
        <v>642</v>
      </c>
      <c r="B35" s="353" t="s">
        <v>643</v>
      </c>
      <c r="C35" s="353" t="s">
        <v>657</v>
      </c>
      <c r="D35" s="353" t="s">
        <v>747</v>
      </c>
      <c r="E35" s="361">
        <v>97602.74</v>
      </c>
      <c r="F35" s="353" t="s">
        <v>659</v>
      </c>
      <c r="G35" s="353" t="s">
        <v>748</v>
      </c>
      <c r="H35" s="353" t="s">
        <v>749</v>
      </c>
      <c r="I35" s="353" t="s">
        <v>750</v>
      </c>
      <c r="J35" s="355">
        <v>6</v>
      </c>
    </row>
    <row r="36" spans="1:10">
      <c r="A36" s="353" t="s">
        <v>642</v>
      </c>
      <c r="B36" s="353" t="s">
        <v>643</v>
      </c>
      <c r="C36" s="353" t="s">
        <v>707</v>
      </c>
      <c r="D36" s="353" t="s">
        <v>751</v>
      </c>
      <c r="E36" s="361">
        <v>12620</v>
      </c>
      <c r="F36" s="353" t="s">
        <v>715</v>
      </c>
      <c r="G36" s="353" t="s">
        <v>752</v>
      </c>
      <c r="H36" s="353" t="s">
        <v>753</v>
      </c>
      <c r="I36" s="353" t="s">
        <v>754</v>
      </c>
      <c r="J36" s="355">
        <v>6</v>
      </c>
    </row>
    <row r="37" spans="1:10">
      <c r="A37" s="353" t="s">
        <v>642</v>
      </c>
      <c r="B37" s="353" t="s">
        <v>643</v>
      </c>
      <c r="C37" s="353" t="s">
        <v>707</v>
      </c>
      <c r="D37" s="353" t="s">
        <v>751</v>
      </c>
      <c r="E37" s="361">
        <v>5840</v>
      </c>
      <c r="F37" s="353" t="s">
        <v>715</v>
      </c>
      <c r="G37" s="353" t="s">
        <v>755</v>
      </c>
      <c r="H37" s="353" t="s">
        <v>753</v>
      </c>
      <c r="I37" s="353" t="s">
        <v>754</v>
      </c>
      <c r="J37" s="355">
        <v>6</v>
      </c>
    </row>
    <row r="38" spans="1:10">
      <c r="A38" s="353" t="s">
        <v>642</v>
      </c>
      <c r="B38" s="353" t="s">
        <v>643</v>
      </c>
      <c r="C38" s="353" t="s">
        <v>707</v>
      </c>
      <c r="D38" s="353" t="s">
        <v>756</v>
      </c>
      <c r="E38" s="361">
        <v>6464.5</v>
      </c>
      <c r="F38" s="353" t="s">
        <v>709</v>
      </c>
      <c r="G38" s="353" t="s">
        <v>757</v>
      </c>
      <c r="H38" s="353" t="s">
        <v>758</v>
      </c>
      <c r="I38" s="353" t="s">
        <v>754</v>
      </c>
      <c r="J38" s="355">
        <v>6</v>
      </c>
    </row>
    <row r="39" spans="1:10">
      <c r="A39" s="353" t="s">
        <v>642</v>
      </c>
      <c r="B39" s="353" t="s">
        <v>643</v>
      </c>
      <c r="C39" s="353" t="s">
        <v>707</v>
      </c>
      <c r="D39" s="353" t="s">
        <v>756</v>
      </c>
      <c r="E39" s="361">
        <v>2883</v>
      </c>
      <c r="F39" s="353" t="s">
        <v>709</v>
      </c>
      <c r="G39" s="353" t="s">
        <v>759</v>
      </c>
      <c r="H39" s="353" t="s">
        <v>758</v>
      </c>
      <c r="I39" s="353" t="s">
        <v>754</v>
      </c>
      <c r="J39" s="355">
        <v>6</v>
      </c>
    </row>
    <row r="40" spans="1:10">
      <c r="A40" s="353" t="s">
        <v>642</v>
      </c>
      <c r="B40" s="353" t="s">
        <v>643</v>
      </c>
      <c r="C40" s="353" t="s">
        <v>707</v>
      </c>
      <c r="D40" s="353" t="s">
        <v>760</v>
      </c>
      <c r="E40" s="361">
        <v>20712.5</v>
      </c>
      <c r="F40" s="353" t="s">
        <v>664</v>
      </c>
      <c r="G40" s="353" t="s">
        <v>761</v>
      </c>
      <c r="H40" s="353" t="s">
        <v>762</v>
      </c>
      <c r="I40" s="353" t="s">
        <v>763</v>
      </c>
      <c r="J40" s="355">
        <v>6</v>
      </c>
    </row>
    <row r="41" spans="1:10">
      <c r="A41" s="353" t="s">
        <v>642</v>
      </c>
      <c r="B41" s="353" t="s">
        <v>643</v>
      </c>
      <c r="C41" s="353" t="s">
        <v>707</v>
      </c>
      <c r="D41" s="353" t="s">
        <v>760</v>
      </c>
      <c r="E41" s="361">
        <v>9731</v>
      </c>
      <c r="F41" s="353" t="s">
        <v>664</v>
      </c>
      <c r="G41" s="353" t="s">
        <v>764</v>
      </c>
      <c r="H41" s="353" t="s">
        <v>762</v>
      </c>
      <c r="I41" s="353" t="s">
        <v>763</v>
      </c>
      <c r="J41" s="355">
        <v>6</v>
      </c>
    </row>
    <row r="42" spans="1:10">
      <c r="A42" s="353" t="s">
        <v>642</v>
      </c>
      <c r="B42" s="353" t="s">
        <v>643</v>
      </c>
      <c r="C42" s="353" t="s">
        <v>707</v>
      </c>
      <c r="D42" s="353" t="s">
        <v>765</v>
      </c>
      <c r="E42" s="361">
        <v>28868</v>
      </c>
      <c r="F42" s="353" t="s">
        <v>725</v>
      </c>
      <c r="G42" s="353" t="s">
        <v>766</v>
      </c>
      <c r="H42" s="353" t="s">
        <v>767</v>
      </c>
      <c r="I42" s="353" t="s">
        <v>763</v>
      </c>
      <c r="J42" s="355">
        <v>6</v>
      </c>
    </row>
    <row r="43" spans="1:10">
      <c r="A43" s="353" t="s">
        <v>642</v>
      </c>
      <c r="B43" s="353" t="s">
        <v>643</v>
      </c>
      <c r="C43" s="353" t="s">
        <v>707</v>
      </c>
      <c r="D43" s="353" t="s">
        <v>765</v>
      </c>
      <c r="E43" s="361">
        <v>17892</v>
      </c>
      <c r="F43" s="353" t="s">
        <v>725</v>
      </c>
      <c r="G43" s="353" t="s">
        <v>768</v>
      </c>
      <c r="H43" s="353" t="s">
        <v>767</v>
      </c>
      <c r="I43" s="353" t="s">
        <v>763</v>
      </c>
      <c r="J43" s="355">
        <v>6</v>
      </c>
    </row>
    <row r="44" spans="1:10">
      <c r="A44" s="353"/>
      <c r="B44" s="353"/>
      <c r="C44" s="353"/>
      <c r="D44" s="356" t="s">
        <v>769</v>
      </c>
      <c r="E44" s="357">
        <f>SUM(E18:E43)</f>
        <v>3341132.83</v>
      </c>
      <c r="F44" s="353"/>
      <c r="G44" s="353"/>
      <c r="H44" s="353"/>
      <c r="I44" s="353"/>
      <c r="J44" s="355"/>
    </row>
    <row r="45" spans="1:10">
      <c r="A45" s="353" t="s">
        <v>642</v>
      </c>
      <c r="B45" s="353" t="s">
        <v>643</v>
      </c>
      <c r="C45" s="353"/>
      <c r="D45" s="353" t="s">
        <v>770</v>
      </c>
      <c r="E45" s="361">
        <v>690596.87</v>
      </c>
      <c r="F45" s="353"/>
      <c r="G45" s="353" t="s">
        <v>771</v>
      </c>
      <c r="H45" s="353" t="s">
        <v>772</v>
      </c>
      <c r="I45" s="353" t="s">
        <v>773</v>
      </c>
      <c r="J45" s="355">
        <v>7</v>
      </c>
    </row>
    <row r="46" spans="1:10">
      <c r="A46" s="353" t="s">
        <v>642</v>
      </c>
      <c r="B46" s="353" t="s">
        <v>643</v>
      </c>
      <c r="C46" s="353" t="s">
        <v>672</v>
      </c>
      <c r="D46" s="353" t="s">
        <v>774</v>
      </c>
      <c r="E46" s="361">
        <v>4344.16</v>
      </c>
      <c r="F46" s="353"/>
      <c r="G46" s="353" t="s">
        <v>775</v>
      </c>
      <c r="H46" s="353" t="s">
        <v>776</v>
      </c>
      <c r="I46" s="353" t="s">
        <v>773</v>
      </c>
      <c r="J46" s="355">
        <v>7</v>
      </c>
    </row>
    <row r="47" spans="1:10">
      <c r="A47" s="353" t="s">
        <v>642</v>
      </c>
      <c r="B47" s="353" t="s">
        <v>643</v>
      </c>
      <c r="C47" s="353" t="s">
        <v>657</v>
      </c>
      <c r="D47" s="353" t="s">
        <v>777</v>
      </c>
      <c r="E47" s="361">
        <v>97674.58</v>
      </c>
      <c r="F47" s="353" t="s">
        <v>659</v>
      </c>
      <c r="G47" s="353" t="s">
        <v>778</v>
      </c>
      <c r="H47" s="353" t="s">
        <v>779</v>
      </c>
      <c r="I47" s="353" t="s">
        <v>780</v>
      </c>
      <c r="J47" s="355">
        <v>7</v>
      </c>
    </row>
    <row r="48" spans="1:10">
      <c r="A48" s="353" t="s">
        <v>642</v>
      </c>
      <c r="B48" s="353" t="s">
        <v>643</v>
      </c>
      <c r="C48" s="353"/>
      <c r="D48" s="353" t="s">
        <v>781</v>
      </c>
      <c r="E48" s="361">
        <v>690596.87</v>
      </c>
      <c r="F48" s="353"/>
      <c r="G48" s="353" t="s">
        <v>618</v>
      </c>
      <c r="H48" s="353" t="s">
        <v>782</v>
      </c>
      <c r="I48" s="353" t="s">
        <v>620</v>
      </c>
      <c r="J48" s="355">
        <v>8</v>
      </c>
    </row>
    <row r="49" spans="1:10">
      <c r="A49" s="353" t="s">
        <v>642</v>
      </c>
      <c r="B49" s="353" t="s">
        <v>643</v>
      </c>
      <c r="C49" s="353" t="s">
        <v>657</v>
      </c>
      <c r="D49" s="353" t="s">
        <v>783</v>
      </c>
      <c r="E49" s="361">
        <v>97674.58</v>
      </c>
      <c r="F49" s="353" t="s">
        <v>659</v>
      </c>
      <c r="G49" s="353" t="s">
        <v>784</v>
      </c>
      <c r="H49" s="353" t="s">
        <v>785</v>
      </c>
      <c r="I49" s="353" t="s">
        <v>786</v>
      </c>
      <c r="J49" s="355">
        <v>8</v>
      </c>
    </row>
    <row r="50" spans="1:10">
      <c r="A50" s="353" t="s">
        <v>642</v>
      </c>
      <c r="B50" s="353" t="s">
        <v>643</v>
      </c>
      <c r="C50" s="353"/>
      <c r="D50" s="353" t="s">
        <v>787</v>
      </c>
      <c r="E50" s="361">
        <v>670537.97</v>
      </c>
      <c r="F50" s="353"/>
      <c r="G50" s="353" t="s">
        <v>623</v>
      </c>
      <c r="H50" s="353" t="s">
        <v>788</v>
      </c>
      <c r="I50" s="353" t="s">
        <v>625</v>
      </c>
      <c r="J50" s="355">
        <v>9</v>
      </c>
    </row>
    <row r="51" spans="1:10">
      <c r="A51" s="353" t="s">
        <v>642</v>
      </c>
      <c r="B51" s="353" t="s">
        <v>643</v>
      </c>
      <c r="C51" s="353" t="s">
        <v>657</v>
      </c>
      <c r="D51" s="353" t="s">
        <v>789</v>
      </c>
      <c r="E51" s="361">
        <v>94523.79</v>
      </c>
      <c r="F51" s="353" t="s">
        <v>659</v>
      </c>
      <c r="G51" s="353" t="s">
        <v>790</v>
      </c>
      <c r="H51" s="353" t="s">
        <v>791</v>
      </c>
      <c r="I51" s="353" t="s">
        <v>792</v>
      </c>
      <c r="J51" s="355">
        <v>9</v>
      </c>
    </row>
    <row r="52" spans="1:10">
      <c r="A52" s="353"/>
      <c r="B52" s="353"/>
      <c r="C52" s="353"/>
      <c r="D52" s="356" t="s">
        <v>626</v>
      </c>
      <c r="E52" s="357">
        <f>SUM(E45:E51)</f>
        <v>2345948.8200000003</v>
      </c>
      <c r="F52" s="353"/>
      <c r="G52" s="353"/>
      <c r="H52" s="353"/>
      <c r="I52" s="353"/>
      <c r="J52" s="355"/>
    </row>
    <row r="53" spans="1:10">
      <c r="A53" s="353" t="s">
        <v>642</v>
      </c>
      <c r="B53" s="353" t="s">
        <v>643</v>
      </c>
      <c r="C53" s="353"/>
      <c r="D53" s="353" t="s">
        <v>793</v>
      </c>
      <c r="E53" s="361">
        <v>690596.87</v>
      </c>
      <c r="F53" s="353" t="s">
        <v>628</v>
      </c>
      <c r="G53" s="353"/>
      <c r="H53" s="353" t="s">
        <v>794</v>
      </c>
      <c r="I53" s="353" t="s">
        <v>630</v>
      </c>
      <c r="J53" s="355">
        <v>10</v>
      </c>
    </row>
    <row r="54" spans="1:10">
      <c r="A54" s="353" t="s">
        <v>642</v>
      </c>
      <c r="B54" s="353" t="s">
        <v>643</v>
      </c>
      <c r="C54" s="353" t="s">
        <v>657</v>
      </c>
      <c r="D54" s="353" t="s">
        <v>795</v>
      </c>
      <c r="E54" s="361">
        <v>97674.58</v>
      </c>
      <c r="F54" s="353" t="s">
        <v>659</v>
      </c>
      <c r="G54" s="353" t="s">
        <v>796</v>
      </c>
      <c r="H54" s="353" t="s">
        <v>797</v>
      </c>
      <c r="I54" s="353" t="s">
        <v>798</v>
      </c>
      <c r="J54" s="355">
        <v>10</v>
      </c>
    </row>
    <row r="55" spans="1:10">
      <c r="A55" s="353" t="s">
        <v>642</v>
      </c>
      <c r="B55" s="353" t="s">
        <v>643</v>
      </c>
      <c r="C55" s="353"/>
      <c r="D55" s="353" t="s">
        <v>799</v>
      </c>
      <c r="E55" s="361">
        <v>690596.87</v>
      </c>
      <c r="F55" s="353"/>
      <c r="G55" s="353" t="s">
        <v>632</v>
      </c>
      <c r="H55" s="353" t="s">
        <v>800</v>
      </c>
      <c r="I55" s="353" t="s">
        <v>634</v>
      </c>
      <c r="J55" s="355">
        <v>11</v>
      </c>
    </row>
    <row r="56" spans="1:10">
      <c r="A56" s="353" t="s">
        <v>642</v>
      </c>
      <c r="B56" s="353" t="s">
        <v>643</v>
      </c>
      <c r="C56" s="353" t="s">
        <v>657</v>
      </c>
      <c r="D56" s="353" t="s">
        <v>801</v>
      </c>
      <c r="E56" s="361">
        <v>94523.79</v>
      </c>
      <c r="F56" s="353" t="s">
        <v>659</v>
      </c>
      <c r="G56" s="353" t="s">
        <v>802</v>
      </c>
      <c r="H56" s="353" t="s">
        <v>803</v>
      </c>
      <c r="I56" s="353" t="s">
        <v>804</v>
      </c>
      <c r="J56" s="355">
        <v>11</v>
      </c>
    </row>
    <row r="57" spans="1:10">
      <c r="A57" s="353" t="s">
        <v>642</v>
      </c>
      <c r="B57" s="353" t="s">
        <v>643</v>
      </c>
      <c r="C57" s="353"/>
      <c r="D57" s="353" t="s">
        <v>805</v>
      </c>
      <c r="E57" s="361">
        <v>663385.52</v>
      </c>
      <c r="F57" s="353"/>
      <c r="G57" s="353" t="s">
        <v>636</v>
      </c>
      <c r="H57" s="353" t="s">
        <v>806</v>
      </c>
      <c r="I57" s="353" t="s">
        <v>638</v>
      </c>
      <c r="J57" s="355">
        <v>12</v>
      </c>
    </row>
    <row r="58" spans="1:10">
      <c r="A58" s="353" t="s">
        <v>642</v>
      </c>
      <c r="B58" s="353" t="s">
        <v>643</v>
      </c>
      <c r="C58" s="353" t="s">
        <v>657</v>
      </c>
      <c r="D58" s="353" t="s">
        <v>807</v>
      </c>
      <c r="E58" s="361">
        <v>97674.58</v>
      </c>
      <c r="F58" s="353" t="s">
        <v>659</v>
      </c>
      <c r="G58" s="353" t="s">
        <v>808</v>
      </c>
      <c r="H58" s="353" t="s">
        <v>809</v>
      </c>
      <c r="I58" s="353" t="s">
        <v>810</v>
      </c>
      <c r="J58" s="355">
        <v>12</v>
      </c>
    </row>
    <row r="59" spans="1:10">
      <c r="A59" s="353"/>
      <c r="B59" s="353"/>
      <c r="C59" s="353"/>
      <c r="D59" s="356" t="s">
        <v>639</v>
      </c>
      <c r="E59" s="357">
        <f>SUM(E53:E58)</f>
        <v>2334452.21</v>
      </c>
      <c r="F59" s="353"/>
      <c r="G59" s="353"/>
      <c r="H59" s="353"/>
      <c r="I59" s="353"/>
      <c r="J59" s="355"/>
    </row>
    <row r="60" spans="1:10" ht="15" thickBot="1">
      <c r="A60" s="362"/>
      <c r="B60" s="362"/>
      <c r="C60" s="362"/>
      <c r="D60" s="362"/>
      <c r="E60" s="362"/>
      <c r="F60" s="362"/>
      <c r="G60" s="362"/>
      <c r="H60" s="362"/>
      <c r="I60" s="362"/>
      <c r="J60" s="362"/>
    </row>
    <row r="61" spans="1:10" ht="15" thickBot="1">
      <c r="A61" s="362"/>
      <c r="B61" s="362"/>
      <c r="C61" s="362"/>
      <c r="D61" s="358" t="s">
        <v>640</v>
      </c>
      <c r="E61" s="359">
        <f>+E59+E52+E44+E17</f>
        <v>11459968.65</v>
      </c>
      <c r="F61" s="362"/>
      <c r="G61" s="362"/>
      <c r="H61" s="362"/>
      <c r="I61" s="362"/>
      <c r="J61" s="362"/>
    </row>
    <row r="62" spans="1:10">
      <c r="A62" s="362"/>
      <c r="B62" s="362"/>
      <c r="C62" s="362"/>
      <c r="D62" s="362"/>
      <c r="E62" s="362"/>
      <c r="F62" s="362"/>
      <c r="G62" s="362"/>
      <c r="H62" s="362"/>
      <c r="I62" s="362"/>
      <c r="J62" s="362"/>
    </row>
  </sheetData>
  <autoFilter ref="A1:J62" xr:uid="{BA1CF4C0-E102-4218-8133-53017D68DC10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61935-9FBC-4EFD-ADDA-7B9971667DD7}">
  <sheetPr>
    <tabColor theme="5" tint="-0.249977111117893"/>
  </sheetPr>
  <dimension ref="A1:Q87"/>
  <sheetViews>
    <sheetView topLeftCell="A19" workbookViewId="0">
      <selection activeCell="G97" sqref="G97"/>
    </sheetView>
  </sheetViews>
  <sheetFormatPr defaultColWidth="9.21875" defaultRowHeight="14.4"/>
  <cols>
    <col min="1" max="1" width="10" customWidth="1"/>
    <col min="2" max="2" width="37.21875" customWidth="1"/>
    <col min="3" max="3" width="16.44140625" bestFit="1" customWidth="1"/>
    <col min="4" max="4" width="14.44140625" bestFit="1" customWidth="1"/>
    <col min="5" max="5" width="9.77734375" bestFit="1" customWidth="1"/>
    <col min="6" max="7" width="16.44140625" style="305" bestFit="1" customWidth="1"/>
    <col min="8" max="8" width="15.44140625" style="306" customWidth="1"/>
    <col min="9" max="9" width="5.21875" style="307" customWidth="1"/>
    <col min="10" max="10" width="10" customWidth="1"/>
    <col min="11" max="11" width="37.21875" customWidth="1"/>
    <col min="12" max="12" width="16.44140625" bestFit="1" customWidth="1"/>
    <col min="13" max="13" width="14.44140625" bestFit="1" customWidth="1"/>
    <col min="14" max="14" width="9.77734375" bestFit="1" customWidth="1"/>
    <col min="15" max="16" width="16.44140625" style="305" bestFit="1" customWidth="1"/>
    <col min="17" max="17" width="15.44140625" style="306" customWidth="1"/>
  </cols>
  <sheetData>
    <row r="1" spans="1:17">
      <c r="A1" s="303" t="s">
        <v>811</v>
      </c>
      <c r="B1" s="304" t="s">
        <v>649</v>
      </c>
      <c r="J1" s="303" t="s">
        <v>811</v>
      </c>
      <c r="K1" s="304" t="s">
        <v>649</v>
      </c>
    </row>
    <row r="2" spans="1:17">
      <c r="A2" s="303" t="s">
        <v>812</v>
      </c>
      <c r="B2" s="308">
        <v>45107</v>
      </c>
      <c r="J2" s="303" t="s">
        <v>812</v>
      </c>
      <c r="K2" s="308">
        <v>45199</v>
      </c>
    </row>
    <row r="3" spans="1:17" ht="9" customHeight="1">
      <c r="A3" s="303"/>
      <c r="B3" s="309"/>
      <c r="J3" s="303"/>
      <c r="K3" s="309"/>
    </row>
    <row r="4" spans="1:17" s="314" customFormat="1" ht="32.25" customHeight="1">
      <c r="A4" s="310" t="s">
        <v>813</v>
      </c>
      <c r="B4" s="310" t="s">
        <v>814</v>
      </c>
      <c r="C4" s="310" t="s">
        <v>815</v>
      </c>
      <c r="D4" s="310" t="s">
        <v>816</v>
      </c>
      <c r="E4" s="310" t="s">
        <v>817</v>
      </c>
      <c r="F4" s="311" t="s">
        <v>818</v>
      </c>
      <c r="G4" s="311" t="s">
        <v>819</v>
      </c>
      <c r="H4" s="312" t="s">
        <v>820</v>
      </c>
      <c r="I4" s="313"/>
      <c r="J4" s="310" t="s">
        <v>813</v>
      </c>
      <c r="K4" s="310" t="s">
        <v>814</v>
      </c>
      <c r="L4" s="310" t="s">
        <v>815</v>
      </c>
      <c r="M4" s="310" t="s">
        <v>816</v>
      </c>
      <c r="N4" s="310" t="s">
        <v>817</v>
      </c>
      <c r="O4" s="311" t="s">
        <v>818</v>
      </c>
      <c r="P4" s="311" t="s">
        <v>819</v>
      </c>
      <c r="Q4" s="312" t="s">
        <v>820</v>
      </c>
    </row>
    <row r="5" spans="1:17" hidden="1">
      <c r="A5" s="315" t="s">
        <v>821</v>
      </c>
      <c r="B5" s="315" t="s">
        <v>822</v>
      </c>
      <c r="C5" s="316">
        <v>2403</v>
      </c>
      <c r="D5" s="316" t="s">
        <v>823</v>
      </c>
      <c r="E5" s="316" t="s">
        <v>824</v>
      </c>
      <c r="F5" s="317"/>
      <c r="G5" s="317"/>
      <c r="H5" s="318"/>
      <c r="J5" s="315" t="s">
        <v>821</v>
      </c>
      <c r="K5" s="315" t="s">
        <v>822</v>
      </c>
      <c r="L5" s="316">
        <v>2403</v>
      </c>
      <c r="M5" s="316" t="s">
        <v>823</v>
      </c>
      <c r="N5" s="316" t="s">
        <v>824</v>
      </c>
      <c r="O5" s="317"/>
      <c r="P5" s="317"/>
      <c r="Q5" s="318"/>
    </row>
    <row r="6" spans="1:17" hidden="1">
      <c r="A6" s="315" t="s">
        <v>821</v>
      </c>
      <c r="B6" s="315" t="s">
        <v>825</v>
      </c>
      <c r="C6" s="316">
        <v>1601</v>
      </c>
      <c r="D6" s="316" t="s">
        <v>823</v>
      </c>
      <c r="E6" s="316" t="s">
        <v>824</v>
      </c>
      <c r="F6" s="317"/>
      <c r="G6" s="317"/>
      <c r="H6" s="318"/>
      <c r="J6" s="315" t="s">
        <v>821</v>
      </c>
      <c r="K6" s="315" t="s">
        <v>825</v>
      </c>
      <c r="L6" s="316">
        <v>1601</v>
      </c>
      <c r="M6" s="316" t="s">
        <v>823</v>
      </c>
      <c r="N6" s="316" t="s">
        <v>824</v>
      </c>
      <c r="O6" s="317"/>
      <c r="P6" s="317"/>
      <c r="Q6" s="318"/>
    </row>
    <row r="7" spans="1:17" hidden="1">
      <c r="A7" s="315" t="s">
        <v>821</v>
      </c>
      <c r="B7" s="315" t="s">
        <v>826</v>
      </c>
      <c r="C7" s="316">
        <v>1610</v>
      </c>
      <c r="D7" s="316" t="s">
        <v>823</v>
      </c>
      <c r="E7" s="316" t="s">
        <v>824</v>
      </c>
      <c r="F7" s="317"/>
      <c r="G7" s="317">
        <v>0</v>
      </c>
      <c r="H7" s="318"/>
      <c r="J7" s="315" t="s">
        <v>821</v>
      </c>
      <c r="K7" s="315" t="s">
        <v>826</v>
      </c>
      <c r="L7" s="316">
        <v>1610</v>
      </c>
      <c r="M7" s="316" t="s">
        <v>823</v>
      </c>
      <c r="N7" s="316" t="s">
        <v>824</v>
      </c>
      <c r="O7" s="317"/>
      <c r="P7" s="317">
        <v>0</v>
      </c>
      <c r="Q7" s="318"/>
    </row>
    <row r="8" spans="1:17" hidden="1">
      <c r="A8" s="315" t="s">
        <v>821</v>
      </c>
      <c r="B8" s="315" t="s">
        <v>827</v>
      </c>
      <c r="C8" s="316">
        <v>2420</v>
      </c>
      <c r="D8" s="316" t="s">
        <v>823</v>
      </c>
      <c r="E8" s="316" t="s">
        <v>824</v>
      </c>
      <c r="F8" s="317">
        <v>0</v>
      </c>
      <c r="G8" s="317"/>
      <c r="H8" s="318"/>
      <c r="J8" s="315" t="s">
        <v>821</v>
      </c>
      <c r="K8" s="315" t="s">
        <v>827</v>
      </c>
      <c r="L8" s="316">
        <v>2420</v>
      </c>
      <c r="M8" s="316" t="s">
        <v>823</v>
      </c>
      <c r="N8" s="316" t="s">
        <v>824</v>
      </c>
      <c r="O8" s="317">
        <v>0</v>
      </c>
      <c r="P8" s="317"/>
      <c r="Q8" s="318"/>
    </row>
    <row r="9" spans="1:17" hidden="1">
      <c r="A9" s="315"/>
      <c r="B9" s="315"/>
      <c r="C9" s="316"/>
      <c r="D9" s="316"/>
      <c r="E9" s="316"/>
      <c r="F9" s="317"/>
      <c r="G9" s="317"/>
      <c r="H9" s="318"/>
      <c r="J9" s="315"/>
      <c r="K9" s="315"/>
      <c r="L9" s="316"/>
      <c r="M9" s="316"/>
      <c r="N9" s="316"/>
      <c r="O9" s="317"/>
      <c r="P9" s="317"/>
      <c r="Q9" s="318"/>
    </row>
    <row r="10" spans="1:17">
      <c r="A10" s="319"/>
      <c r="B10" s="320"/>
      <c r="C10" s="321"/>
      <c r="D10" s="321"/>
      <c r="E10" s="321"/>
      <c r="F10" s="322"/>
      <c r="G10" s="322"/>
      <c r="H10" s="323"/>
      <c r="J10" s="319"/>
      <c r="K10" s="320"/>
      <c r="L10" s="321"/>
      <c r="M10" s="321"/>
      <c r="N10" s="321"/>
      <c r="O10" s="322"/>
      <c r="P10" s="322"/>
      <c r="Q10" s="323"/>
    </row>
    <row r="11" spans="1:17">
      <c r="A11" s="324"/>
      <c r="B11" s="324" t="s">
        <v>828</v>
      </c>
      <c r="C11" s="325" t="s">
        <v>829</v>
      </c>
      <c r="D11" s="325" t="s">
        <v>830</v>
      </c>
      <c r="E11" s="325" t="s">
        <v>390</v>
      </c>
      <c r="F11" s="326"/>
      <c r="G11" s="326"/>
      <c r="H11" s="327"/>
      <c r="I11" s="328"/>
      <c r="J11" s="324"/>
      <c r="K11" s="324" t="s">
        <v>828</v>
      </c>
      <c r="L11" s="325" t="s">
        <v>829</v>
      </c>
      <c r="M11" s="325" t="s">
        <v>830</v>
      </c>
      <c r="N11" s="325" t="s">
        <v>390</v>
      </c>
      <c r="O11" s="326"/>
      <c r="P11" s="326"/>
      <c r="Q11" s="327"/>
    </row>
    <row r="12" spans="1:17">
      <c r="A12" s="324"/>
      <c r="B12" s="324" t="s">
        <v>831</v>
      </c>
      <c r="C12" s="325" t="s">
        <v>832</v>
      </c>
      <c r="D12" s="325" t="s">
        <v>830</v>
      </c>
      <c r="E12" s="325" t="s">
        <v>390</v>
      </c>
      <c r="F12" s="326"/>
      <c r="G12" s="326"/>
      <c r="H12" s="327"/>
      <c r="J12" s="324"/>
      <c r="K12" s="324" t="s">
        <v>831</v>
      </c>
      <c r="L12" s="325" t="s">
        <v>832</v>
      </c>
      <c r="M12" s="325" t="s">
        <v>830</v>
      </c>
      <c r="N12" s="325" t="s">
        <v>390</v>
      </c>
      <c r="O12" s="326"/>
      <c r="P12" s="326"/>
      <c r="Q12" s="327"/>
    </row>
    <row r="13" spans="1:17">
      <c r="A13" s="324"/>
      <c r="B13" s="315" t="s">
        <v>833</v>
      </c>
      <c r="C13" s="316" t="s">
        <v>834</v>
      </c>
      <c r="D13" s="325" t="s">
        <v>830</v>
      </c>
      <c r="E13" s="325" t="s">
        <v>406</v>
      </c>
      <c r="F13" s="317"/>
      <c r="G13" s="317">
        <f>+F11+F12</f>
        <v>0</v>
      </c>
      <c r="H13" s="318"/>
      <c r="J13" s="324"/>
      <c r="K13" s="315" t="s">
        <v>833</v>
      </c>
      <c r="L13" s="316" t="s">
        <v>834</v>
      </c>
      <c r="M13" s="325" t="s">
        <v>830</v>
      </c>
      <c r="N13" s="325" t="s">
        <v>406</v>
      </c>
      <c r="O13" s="317"/>
      <c r="P13" s="317">
        <f>+O11+O12</f>
        <v>0</v>
      </c>
      <c r="Q13" s="318"/>
    </row>
    <row r="14" spans="1:17" ht="18.75" customHeight="1">
      <c r="A14" s="324"/>
      <c r="B14" s="315"/>
      <c r="C14" s="316"/>
      <c r="D14" s="325"/>
      <c r="E14" s="325"/>
      <c r="F14" s="317"/>
      <c r="G14" s="317"/>
      <c r="H14" s="318"/>
      <c r="J14" s="324"/>
      <c r="K14" s="315"/>
      <c r="L14" s="316"/>
      <c r="M14" s="325"/>
      <c r="N14" s="325"/>
      <c r="O14" s="317"/>
      <c r="P14" s="317"/>
      <c r="Q14" s="318"/>
    </row>
    <row r="15" spans="1:17" ht="18.75" customHeight="1">
      <c r="A15" s="324"/>
      <c r="B15" s="315" t="s">
        <v>835</v>
      </c>
      <c r="C15" s="316" t="s">
        <v>836</v>
      </c>
      <c r="D15" s="325" t="s">
        <v>830</v>
      </c>
      <c r="E15" s="325" t="s">
        <v>390</v>
      </c>
      <c r="F15" s="317">
        <v>1438934.99</v>
      </c>
      <c r="G15" s="317"/>
      <c r="H15" s="318"/>
      <c r="J15" s="324"/>
      <c r="K15" s="315" t="s">
        <v>835</v>
      </c>
      <c r="L15" s="316" t="s">
        <v>836</v>
      </c>
      <c r="M15" s="325" t="s">
        <v>830</v>
      </c>
      <c r="N15" s="325" t="s">
        <v>390</v>
      </c>
      <c r="O15" s="317">
        <v>2000003.8200000003</v>
      </c>
      <c r="P15" s="317"/>
      <c r="Q15" s="318"/>
    </row>
    <row r="16" spans="1:17" ht="18.75" customHeight="1">
      <c r="A16" s="324"/>
      <c r="B16" s="315" t="s">
        <v>837</v>
      </c>
      <c r="C16" s="316" t="s">
        <v>838</v>
      </c>
      <c r="D16" s="325" t="s">
        <v>830</v>
      </c>
      <c r="E16" s="325" t="s">
        <v>390</v>
      </c>
      <c r="F16" s="317">
        <v>494633.9</v>
      </c>
      <c r="G16" s="317"/>
      <c r="H16" s="318"/>
      <c r="J16" s="324"/>
      <c r="K16" s="315" t="s">
        <v>837</v>
      </c>
      <c r="L16" s="316" t="s">
        <v>838</v>
      </c>
      <c r="M16" s="325" t="s">
        <v>830</v>
      </c>
      <c r="N16" s="325" t="s">
        <v>390</v>
      </c>
      <c r="O16" s="317">
        <v>687501.31</v>
      </c>
      <c r="P16" s="317"/>
      <c r="Q16" s="318"/>
    </row>
    <row r="17" spans="1:17" ht="18.75" customHeight="1">
      <c r="A17" s="324"/>
      <c r="B17" s="315" t="s">
        <v>839</v>
      </c>
      <c r="C17" s="316" t="s">
        <v>840</v>
      </c>
      <c r="D17" s="325" t="s">
        <v>830</v>
      </c>
      <c r="E17" s="325" t="s">
        <v>390</v>
      </c>
      <c r="F17" s="317">
        <v>1236584.7599999998</v>
      </c>
      <c r="G17" s="317"/>
      <c r="H17" s="318"/>
      <c r="J17" s="324"/>
      <c r="K17" s="315" t="s">
        <v>839</v>
      </c>
      <c r="L17" s="316" t="s">
        <v>840</v>
      </c>
      <c r="M17" s="325" t="s">
        <v>830</v>
      </c>
      <c r="N17" s="325" t="s">
        <v>390</v>
      </c>
      <c r="O17" s="317">
        <v>2008054.19</v>
      </c>
      <c r="P17" s="317"/>
      <c r="Q17" s="318"/>
    </row>
    <row r="18" spans="1:17" ht="18.75" customHeight="1">
      <c r="A18" s="324"/>
      <c r="B18" s="315" t="s">
        <v>841</v>
      </c>
      <c r="C18" s="316" t="s">
        <v>842</v>
      </c>
      <c r="D18" s="325" t="s">
        <v>830</v>
      </c>
      <c r="E18" s="325" t="s">
        <v>390</v>
      </c>
      <c r="F18" s="317"/>
      <c r="G18" s="317"/>
      <c r="H18" s="318"/>
      <c r="J18" s="324"/>
      <c r="K18" s="315" t="s">
        <v>841</v>
      </c>
      <c r="L18" s="316" t="s">
        <v>842</v>
      </c>
      <c r="M18" s="325" t="s">
        <v>830</v>
      </c>
      <c r="N18" s="325" t="s">
        <v>390</v>
      </c>
      <c r="O18" s="317">
        <v>0</v>
      </c>
      <c r="P18" s="317"/>
      <c r="Q18" s="318"/>
    </row>
    <row r="19" spans="1:17" ht="18.75" customHeight="1">
      <c r="A19" s="324"/>
      <c r="B19" s="315" t="s">
        <v>843</v>
      </c>
      <c r="C19" s="316" t="s">
        <v>844</v>
      </c>
      <c r="D19" s="325" t="s">
        <v>830</v>
      </c>
      <c r="E19" s="325" t="s">
        <v>390</v>
      </c>
      <c r="F19" s="317">
        <v>741950.85</v>
      </c>
      <c r="G19" s="317"/>
      <c r="H19" s="318"/>
      <c r="J19" s="324"/>
      <c r="K19" s="315" t="s">
        <v>843</v>
      </c>
      <c r="L19" s="316" t="s">
        <v>844</v>
      </c>
      <c r="M19" s="325" t="s">
        <v>830</v>
      </c>
      <c r="N19" s="325" t="s">
        <v>390</v>
      </c>
      <c r="O19" s="317">
        <v>741950.85</v>
      </c>
      <c r="P19" s="317"/>
      <c r="Q19" s="318"/>
    </row>
    <row r="20" spans="1:17" ht="18.75" customHeight="1">
      <c r="A20" s="324"/>
      <c r="B20" s="315" t="s">
        <v>833</v>
      </c>
      <c r="C20" s="316" t="s">
        <v>834</v>
      </c>
      <c r="D20" s="325" t="s">
        <v>830</v>
      </c>
      <c r="E20" s="325" t="s">
        <v>406</v>
      </c>
      <c r="F20" s="317"/>
      <c r="G20" s="317">
        <f>SUM(F15:F19)</f>
        <v>3912104.5</v>
      </c>
      <c r="H20" s="318"/>
      <c r="J20" s="324"/>
      <c r="K20" s="315" t="s">
        <v>833</v>
      </c>
      <c r="L20" s="316" t="s">
        <v>834</v>
      </c>
      <c r="M20" s="325" t="s">
        <v>830</v>
      </c>
      <c r="N20" s="325" t="s">
        <v>406</v>
      </c>
      <c r="O20" s="317"/>
      <c r="P20" s="317">
        <f>SUM(O15:O19)</f>
        <v>5437510.1699999999</v>
      </c>
      <c r="Q20" s="318"/>
    </row>
    <row r="21" spans="1:17" ht="18.75" customHeight="1">
      <c r="A21" s="324"/>
      <c r="B21" s="315"/>
      <c r="C21" s="316"/>
      <c r="D21" s="325"/>
      <c r="E21" s="325"/>
      <c r="F21" s="317"/>
      <c r="G21" s="317"/>
      <c r="H21" s="318"/>
      <c r="J21" s="324"/>
      <c r="K21" s="315"/>
      <c r="L21" s="316"/>
      <c r="M21" s="325"/>
      <c r="N21" s="325"/>
      <c r="O21" s="317"/>
      <c r="P21" s="317"/>
      <c r="Q21" s="318"/>
    </row>
    <row r="22" spans="1:17" ht="18.75" customHeight="1">
      <c r="A22" s="324"/>
      <c r="B22" s="315" t="s">
        <v>845</v>
      </c>
      <c r="C22" s="316" t="s">
        <v>846</v>
      </c>
      <c r="D22" s="325" t="s">
        <v>830</v>
      </c>
      <c r="E22" s="325" t="s">
        <v>390</v>
      </c>
      <c r="F22" s="317">
        <v>1868.65</v>
      </c>
      <c r="G22" s="317"/>
      <c r="H22" s="318"/>
      <c r="J22" s="324"/>
      <c r="K22" s="315" t="s">
        <v>845</v>
      </c>
      <c r="L22" s="316" t="s">
        <v>846</v>
      </c>
      <c r="M22" s="325" t="s">
        <v>830</v>
      </c>
      <c r="N22" s="325" t="s">
        <v>390</v>
      </c>
      <c r="O22" s="317">
        <v>1868.65</v>
      </c>
      <c r="P22" s="317"/>
      <c r="Q22" s="318"/>
    </row>
    <row r="23" spans="1:17" ht="18.75" customHeight="1">
      <c r="A23" s="324"/>
      <c r="B23" s="315" t="s">
        <v>847</v>
      </c>
      <c r="C23" s="316" t="s">
        <v>848</v>
      </c>
      <c r="D23" s="325" t="s">
        <v>830</v>
      </c>
      <c r="E23" s="325" t="s">
        <v>406</v>
      </c>
      <c r="F23" s="317"/>
      <c r="G23" s="317">
        <f>+F22</f>
        <v>1868.65</v>
      </c>
      <c r="H23" s="318"/>
      <c r="J23" s="324"/>
      <c r="K23" s="315" t="s">
        <v>847</v>
      </c>
      <c r="L23" s="316" t="s">
        <v>848</v>
      </c>
      <c r="M23" s="325" t="s">
        <v>830</v>
      </c>
      <c r="N23" s="325" t="s">
        <v>406</v>
      </c>
      <c r="O23" s="317"/>
      <c r="P23" s="317">
        <f>+O22</f>
        <v>1868.65</v>
      </c>
      <c r="Q23" s="318"/>
    </row>
    <row r="24" spans="1:17" ht="18.75" customHeight="1">
      <c r="A24" s="324"/>
      <c r="B24" s="315"/>
      <c r="C24" s="316"/>
      <c r="D24" s="325"/>
      <c r="E24" s="325"/>
      <c r="F24" s="317"/>
      <c r="G24" s="317"/>
      <c r="H24" s="318"/>
      <c r="J24" s="324"/>
      <c r="K24" s="315"/>
      <c r="L24" s="316"/>
      <c r="M24" s="325"/>
      <c r="N24" s="325"/>
      <c r="O24" s="317"/>
      <c r="P24" s="317"/>
      <c r="Q24" s="318"/>
    </row>
    <row r="25" spans="1:17" ht="18.75" customHeight="1">
      <c r="A25" s="324"/>
      <c r="B25" s="315" t="s">
        <v>849</v>
      </c>
      <c r="C25" s="316" t="s">
        <v>850</v>
      </c>
      <c r="D25" s="325" t="s">
        <v>830</v>
      </c>
      <c r="E25" s="325" t="s">
        <v>390</v>
      </c>
      <c r="F25" s="317">
        <v>345563.95</v>
      </c>
      <c r="G25" s="317"/>
      <c r="H25" s="318"/>
      <c r="J25" s="324"/>
      <c r="K25" s="315" t="s">
        <v>849</v>
      </c>
      <c r="L25" s="316" t="s">
        <v>850</v>
      </c>
      <c r="M25" s="325" t="s">
        <v>830</v>
      </c>
      <c r="N25" s="325" t="s">
        <v>390</v>
      </c>
      <c r="O25" s="317">
        <v>434120.22000000003</v>
      </c>
      <c r="P25" s="317"/>
      <c r="Q25" s="318"/>
    </row>
    <row r="26" spans="1:17" ht="18.75" customHeight="1">
      <c r="A26" s="324"/>
      <c r="B26" s="315" t="s">
        <v>851</v>
      </c>
      <c r="C26" s="316" t="s">
        <v>852</v>
      </c>
      <c r="D26" s="325" t="s">
        <v>830</v>
      </c>
      <c r="E26" s="325" t="s">
        <v>390</v>
      </c>
      <c r="F26" s="317">
        <v>23037.58</v>
      </c>
      <c r="G26" s="317"/>
      <c r="H26" s="318"/>
      <c r="J26" s="324"/>
      <c r="K26" s="315" t="s">
        <v>851</v>
      </c>
      <c r="L26" s="316" t="s">
        <v>852</v>
      </c>
      <c r="M26" s="325" t="s">
        <v>830</v>
      </c>
      <c r="N26" s="325" t="s">
        <v>390</v>
      </c>
      <c r="O26" s="317">
        <v>28941.33</v>
      </c>
      <c r="P26" s="317"/>
      <c r="Q26" s="318"/>
    </row>
    <row r="27" spans="1:17" ht="18.75" customHeight="1">
      <c r="A27" s="324"/>
      <c r="B27" s="315" t="s">
        <v>853</v>
      </c>
      <c r="C27" s="316" t="s">
        <v>854</v>
      </c>
      <c r="D27" s="325" t="s">
        <v>830</v>
      </c>
      <c r="E27" s="325" t="s">
        <v>390</v>
      </c>
      <c r="F27" s="317">
        <v>57594</v>
      </c>
      <c r="G27" s="317"/>
      <c r="H27" s="318"/>
      <c r="J27" s="324"/>
      <c r="K27" s="315" t="s">
        <v>853</v>
      </c>
      <c r="L27" s="316" t="s">
        <v>854</v>
      </c>
      <c r="M27" s="325" t="s">
        <v>830</v>
      </c>
      <c r="N27" s="325" t="s">
        <v>390</v>
      </c>
      <c r="O27" s="317">
        <v>81209.000000000015</v>
      </c>
      <c r="P27" s="317"/>
      <c r="Q27" s="318"/>
    </row>
    <row r="28" spans="1:17" ht="18.75" customHeight="1">
      <c r="A28" s="324"/>
      <c r="B28" s="315" t="s">
        <v>855</v>
      </c>
      <c r="C28" s="316" t="s">
        <v>856</v>
      </c>
      <c r="D28" s="325" t="s">
        <v>830</v>
      </c>
      <c r="E28" s="325" t="s">
        <v>390</v>
      </c>
      <c r="F28" s="317">
        <v>5790.52</v>
      </c>
      <c r="G28" s="317"/>
      <c r="H28" s="318"/>
      <c r="J28" s="324"/>
      <c r="K28" s="315" t="s">
        <v>855</v>
      </c>
      <c r="L28" s="316" t="s">
        <v>856</v>
      </c>
      <c r="M28" s="325" t="s">
        <v>830</v>
      </c>
      <c r="N28" s="325" t="s">
        <v>390</v>
      </c>
      <c r="O28" s="317">
        <v>5790.52</v>
      </c>
      <c r="P28" s="317"/>
      <c r="Q28" s="318"/>
    </row>
    <row r="29" spans="1:17" ht="18.75" customHeight="1">
      <c r="A29" s="324"/>
      <c r="B29" s="315" t="s">
        <v>857</v>
      </c>
      <c r="C29" s="316" t="s">
        <v>858</v>
      </c>
      <c r="D29" s="325" t="s">
        <v>830</v>
      </c>
      <c r="E29" s="325" t="s">
        <v>390</v>
      </c>
      <c r="F29" s="317">
        <v>28765.88</v>
      </c>
      <c r="G29" s="317"/>
      <c r="H29" s="318"/>
      <c r="J29" s="324"/>
      <c r="K29" s="315" t="s">
        <v>857</v>
      </c>
      <c r="L29" s="316" t="s">
        <v>858</v>
      </c>
      <c r="M29" s="325" t="s">
        <v>830</v>
      </c>
      <c r="N29" s="325" t="s">
        <v>390</v>
      </c>
      <c r="O29" s="317">
        <v>28765.88</v>
      </c>
      <c r="P29" s="317"/>
      <c r="Q29" s="318"/>
    </row>
    <row r="30" spans="1:17" ht="18.75" customHeight="1">
      <c r="A30" s="324"/>
      <c r="B30" s="315" t="s">
        <v>847</v>
      </c>
      <c r="C30" s="316"/>
      <c r="D30" s="325"/>
      <c r="E30" s="325" t="s">
        <v>406</v>
      </c>
      <c r="F30" s="317"/>
      <c r="G30" s="317">
        <f>SUM(F25:F29)</f>
        <v>460751.93000000005</v>
      </c>
      <c r="H30" s="318"/>
      <c r="J30" s="324"/>
      <c r="K30" s="315" t="s">
        <v>847</v>
      </c>
      <c r="L30" s="316"/>
      <c r="M30" s="325"/>
      <c r="N30" s="325" t="s">
        <v>406</v>
      </c>
      <c r="O30" s="317"/>
      <c r="P30" s="317">
        <f>SUM(O25:O29)</f>
        <v>578826.95000000007</v>
      </c>
      <c r="Q30" s="318"/>
    </row>
    <row r="31" spans="1:17" ht="18.75" customHeight="1">
      <c r="A31" s="324"/>
      <c r="B31" s="315"/>
      <c r="C31" s="316"/>
      <c r="D31" s="325"/>
      <c r="E31" s="316"/>
      <c r="F31" s="317"/>
      <c r="G31" s="317"/>
      <c r="H31" s="318"/>
      <c r="J31" s="324"/>
      <c r="K31" s="315"/>
      <c r="L31" s="316"/>
      <c r="M31" s="325"/>
      <c r="N31" s="316"/>
      <c r="O31" s="317"/>
      <c r="P31" s="317"/>
      <c r="Q31" s="318"/>
    </row>
    <row r="32" spans="1:17" ht="18.75" customHeight="1">
      <c r="A32" s="324"/>
      <c r="B32" s="315"/>
      <c r="C32" s="316"/>
      <c r="D32" s="325"/>
      <c r="E32" s="316"/>
      <c r="F32" s="317"/>
      <c r="G32" s="317"/>
      <c r="H32" s="318"/>
      <c r="J32" s="324"/>
      <c r="K32" s="315"/>
      <c r="L32" s="316"/>
      <c r="M32" s="325"/>
      <c r="N32" s="316"/>
      <c r="O32" s="317"/>
      <c r="P32" s="317"/>
      <c r="Q32" s="318"/>
    </row>
    <row r="33" spans="1:17" ht="18.75" customHeight="1" thickBot="1">
      <c r="A33" s="324"/>
      <c r="B33" s="315"/>
      <c r="C33" s="316"/>
      <c r="D33" s="325"/>
      <c r="E33" s="316"/>
      <c r="F33" s="329">
        <f>SUM(F11:F31)</f>
        <v>4374725.0799999991</v>
      </c>
      <c r="G33" s="330">
        <f>SUM(G11:G31)</f>
        <v>4374725.08</v>
      </c>
      <c r="H33" s="318"/>
      <c r="J33" s="324"/>
      <c r="K33" s="315"/>
      <c r="L33" s="316"/>
      <c r="M33" s="325"/>
      <c r="N33" s="316"/>
      <c r="O33" s="329">
        <f>SUM(O11:O31)</f>
        <v>6018205.7699999996</v>
      </c>
      <c r="P33" s="330">
        <f>SUM(P11:P31)</f>
        <v>6018205.7700000005</v>
      </c>
      <c r="Q33" s="318"/>
    </row>
    <row r="34" spans="1:17" ht="15" thickTop="1">
      <c r="A34" s="324"/>
      <c r="B34" s="315"/>
      <c r="C34" s="316"/>
      <c r="D34" s="325"/>
      <c r="E34" s="316"/>
      <c r="F34" s="317"/>
      <c r="G34" s="317"/>
      <c r="H34" s="318"/>
      <c r="J34" s="324"/>
      <c r="K34" s="315"/>
      <c r="L34" s="316"/>
      <c r="M34" s="325"/>
      <c r="N34" s="316"/>
      <c r="O34" s="317"/>
      <c r="P34" s="317"/>
      <c r="Q34" s="318"/>
    </row>
    <row r="35" spans="1:17">
      <c r="A35" s="324"/>
      <c r="B35" s="315"/>
      <c r="C35" s="316"/>
      <c r="D35" s="325"/>
      <c r="E35" s="316"/>
      <c r="F35" s="317"/>
      <c r="G35" s="317"/>
      <c r="H35" s="318"/>
      <c r="J35" s="324"/>
      <c r="K35" s="315"/>
      <c r="L35" s="316"/>
      <c r="M35" s="325"/>
      <c r="N35" s="316"/>
      <c r="O35" s="317"/>
      <c r="P35" s="317"/>
      <c r="Q35" s="318"/>
    </row>
    <row r="36" spans="1:17">
      <c r="A36" s="324"/>
      <c r="B36" s="315"/>
      <c r="C36" s="316"/>
      <c r="D36" s="325"/>
      <c r="E36" s="316"/>
      <c r="F36" s="317"/>
      <c r="G36" s="317"/>
      <c r="H36" s="318"/>
      <c r="J36" s="324"/>
      <c r="K36" s="315"/>
      <c r="L36" s="316"/>
      <c r="M36" s="325"/>
      <c r="N36" s="316"/>
      <c r="O36" s="317"/>
      <c r="P36" s="317"/>
      <c r="Q36" s="318"/>
    </row>
    <row r="37" spans="1:17">
      <c r="A37" s="319" t="s">
        <v>859</v>
      </c>
      <c r="B37" s="320"/>
      <c r="C37" s="321"/>
      <c r="D37" s="321"/>
      <c r="E37" s="321"/>
      <c r="F37" s="322"/>
      <c r="G37" s="322"/>
      <c r="H37" s="323"/>
      <c r="J37" s="319" t="s">
        <v>859</v>
      </c>
      <c r="K37" s="320"/>
      <c r="L37" s="321"/>
      <c r="M37" s="321"/>
      <c r="N37" s="321"/>
      <c r="O37" s="322"/>
      <c r="P37" s="322"/>
      <c r="Q37" s="323"/>
    </row>
    <row r="38" spans="1:17">
      <c r="A38" s="331"/>
      <c r="C38" s="332"/>
      <c r="D38" s="332"/>
      <c r="E38" s="332"/>
      <c r="F38" s="333"/>
      <c r="G38" s="333"/>
      <c r="H38" s="334"/>
      <c r="J38" s="331"/>
      <c r="L38" s="332"/>
      <c r="M38" s="332"/>
      <c r="N38" s="332"/>
      <c r="O38" s="333"/>
      <c r="P38" s="333"/>
      <c r="Q38" s="334"/>
    </row>
    <row r="39" spans="1:17">
      <c r="A39" s="331"/>
      <c r="C39" s="332"/>
      <c r="D39" s="332"/>
      <c r="E39" s="332"/>
      <c r="F39" s="333"/>
      <c r="G39" s="333"/>
      <c r="H39" s="334"/>
      <c r="J39" s="331"/>
      <c r="L39" s="332"/>
      <c r="M39" s="332"/>
      <c r="N39" s="332"/>
      <c r="O39" s="333"/>
      <c r="P39" s="333"/>
      <c r="Q39" s="334"/>
    </row>
    <row r="40" spans="1:17" s="336" customFormat="1">
      <c r="A40" s="335"/>
      <c r="C40" s="337"/>
      <c r="D40" s="337"/>
      <c r="E40" s="337"/>
      <c r="F40" s="338"/>
      <c r="G40" s="338"/>
      <c r="H40" s="339"/>
      <c r="I40" s="340"/>
      <c r="J40" s="335" t="s">
        <v>860</v>
      </c>
      <c r="L40" s="337"/>
      <c r="M40" s="337"/>
      <c r="N40" s="337"/>
      <c r="O40" s="338"/>
      <c r="P40" s="338"/>
      <c r="Q40" s="339"/>
    </row>
    <row r="41" spans="1:17" s="336" customFormat="1">
      <c r="A41" s="335"/>
      <c r="C41" s="337"/>
      <c r="D41" s="337"/>
      <c r="E41" s="337"/>
      <c r="F41" s="338"/>
      <c r="G41" s="338"/>
      <c r="H41" s="339"/>
      <c r="I41" s="340"/>
      <c r="J41" s="335" t="s">
        <v>861</v>
      </c>
      <c r="K41" s="341">
        <f>ROUND((P33-G33)/10^3,0)</f>
        <v>1643</v>
      </c>
      <c r="L41" s="337"/>
      <c r="M41" s="337"/>
      <c r="N41" s="337"/>
      <c r="O41" s="338"/>
      <c r="P41" s="338"/>
      <c r="Q41" s="339"/>
    </row>
    <row r="42" spans="1:17" s="336" customFormat="1">
      <c r="A42" s="335"/>
      <c r="C42" s="337"/>
      <c r="D42" s="337"/>
      <c r="E42" s="337"/>
      <c r="F42" s="338"/>
      <c r="G42" s="338"/>
      <c r="H42" s="339"/>
      <c r="I42" s="340"/>
      <c r="J42" s="335"/>
      <c r="L42" s="337"/>
      <c r="M42" s="337"/>
      <c r="N42" s="337"/>
      <c r="O42" s="338"/>
      <c r="P42" s="338"/>
      <c r="Q42" s="339"/>
    </row>
    <row r="43" spans="1:17">
      <c r="A43" s="331"/>
      <c r="C43" s="332"/>
      <c r="D43" s="332"/>
      <c r="E43" s="332"/>
      <c r="F43" s="333"/>
      <c r="G43" s="333"/>
      <c r="H43" s="334"/>
      <c r="J43" s="331"/>
      <c r="L43" s="332"/>
      <c r="M43" s="332"/>
      <c r="N43" s="332"/>
      <c r="O43" s="333"/>
      <c r="P43" s="333"/>
      <c r="Q43" s="334"/>
    </row>
    <row r="44" spans="1:17">
      <c r="A44" s="331"/>
      <c r="C44" s="332"/>
      <c r="D44" s="332"/>
      <c r="E44" s="332"/>
      <c r="F44" s="333"/>
      <c r="G44" s="333"/>
      <c r="H44" s="334"/>
      <c r="J44" s="331"/>
      <c r="L44" s="332"/>
      <c r="M44" s="332"/>
      <c r="N44" s="332"/>
      <c r="O44" s="333"/>
      <c r="P44" s="333"/>
      <c r="Q44" s="334"/>
    </row>
    <row r="45" spans="1:17">
      <c r="A45" s="331"/>
      <c r="C45" s="332"/>
      <c r="D45" s="332"/>
      <c r="E45" s="332"/>
      <c r="F45" s="333"/>
      <c r="G45" s="333"/>
      <c r="H45" s="334"/>
      <c r="J45" s="331"/>
      <c r="L45" s="332"/>
      <c r="M45" s="332"/>
      <c r="N45" s="332"/>
      <c r="O45" s="333"/>
      <c r="P45" s="333"/>
      <c r="Q45" s="334"/>
    </row>
    <row r="46" spans="1:17">
      <c r="A46" s="331"/>
      <c r="C46" s="332"/>
      <c r="D46" s="332"/>
      <c r="E46" s="332"/>
      <c r="F46" s="333"/>
      <c r="G46" s="333"/>
      <c r="H46" s="334"/>
      <c r="J46" s="331"/>
      <c r="L46" s="332"/>
      <c r="M46" s="332"/>
      <c r="N46" s="332"/>
      <c r="O46" s="333"/>
      <c r="P46" s="333"/>
      <c r="Q46" s="334"/>
    </row>
    <row r="47" spans="1:17">
      <c r="A47" s="331"/>
      <c r="C47" s="332"/>
      <c r="D47" s="332"/>
      <c r="E47" s="332"/>
      <c r="F47" s="333"/>
      <c r="G47" s="333"/>
      <c r="H47" s="334"/>
      <c r="J47" s="331"/>
      <c r="L47" s="332"/>
      <c r="M47" s="332"/>
      <c r="N47" s="332"/>
      <c r="O47" s="333"/>
      <c r="P47" s="333"/>
      <c r="Q47" s="334"/>
    </row>
    <row r="48" spans="1:17">
      <c r="A48" s="331"/>
      <c r="C48" s="332"/>
      <c r="D48" s="332"/>
      <c r="E48" s="332"/>
      <c r="F48" s="333"/>
      <c r="G48" s="333"/>
      <c r="H48" s="334"/>
      <c r="J48" s="331"/>
      <c r="L48" s="332"/>
      <c r="M48" s="332"/>
      <c r="N48" s="332"/>
      <c r="O48" s="333"/>
      <c r="P48" s="333"/>
      <c r="Q48" s="334"/>
    </row>
    <row r="49" spans="1:17">
      <c r="A49" s="331"/>
      <c r="C49" s="332"/>
      <c r="D49" s="332"/>
      <c r="E49" s="332"/>
      <c r="F49" s="333"/>
      <c r="G49" s="333"/>
      <c r="H49" s="334"/>
      <c r="J49" s="331"/>
      <c r="L49" s="332"/>
      <c r="M49" s="332"/>
      <c r="N49" s="332"/>
      <c r="O49" s="333"/>
      <c r="P49" s="333"/>
      <c r="Q49" s="334"/>
    </row>
    <row r="50" spans="1:17">
      <c r="A50" s="331"/>
      <c r="C50" s="332"/>
      <c r="D50" s="332"/>
      <c r="E50" s="332"/>
      <c r="F50" s="333"/>
      <c r="G50" s="333"/>
      <c r="H50" s="334"/>
      <c r="J50" s="331"/>
      <c r="L50" s="332"/>
      <c r="M50" s="332"/>
      <c r="N50" s="332"/>
      <c r="O50" s="333"/>
      <c r="P50" s="333"/>
      <c r="Q50" s="334"/>
    </row>
    <row r="51" spans="1:17">
      <c r="A51" s="331"/>
      <c r="C51" s="332"/>
      <c r="D51" s="332"/>
      <c r="E51" s="332"/>
      <c r="F51" s="333"/>
      <c r="G51" s="333"/>
      <c r="H51" s="334"/>
      <c r="J51" s="331"/>
      <c r="L51" s="332"/>
      <c r="M51" s="332"/>
      <c r="N51" s="332"/>
      <c r="O51" s="333"/>
      <c r="P51" s="333"/>
      <c r="Q51" s="334"/>
    </row>
    <row r="52" spans="1:17">
      <c r="A52" s="331"/>
      <c r="C52" s="332"/>
      <c r="D52" s="332"/>
      <c r="E52" s="332"/>
      <c r="F52" s="333"/>
      <c r="G52" s="333"/>
      <c r="H52" s="334"/>
      <c r="J52" s="331"/>
      <c r="L52" s="332"/>
      <c r="M52" s="332"/>
      <c r="N52" s="332"/>
      <c r="O52" s="333"/>
      <c r="P52" s="333"/>
      <c r="Q52" s="334"/>
    </row>
    <row r="53" spans="1:17">
      <c r="A53" s="331"/>
      <c r="C53" s="332"/>
      <c r="D53" s="332"/>
      <c r="E53" s="332"/>
      <c r="F53" s="333"/>
      <c r="G53" s="333"/>
      <c r="H53" s="334"/>
      <c r="J53" s="331"/>
      <c r="L53" s="332"/>
      <c r="M53" s="332"/>
      <c r="N53" s="332"/>
      <c r="O53" s="333"/>
      <c r="P53" s="333"/>
      <c r="Q53" s="334"/>
    </row>
    <row r="54" spans="1:17">
      <c r="A54" s="331"/>
      <c r="C54" s="332"/>
      <c r="D54" s="332"/>
      <c r="E54" s="332"/>
      <c r="F54" s="333"/>
      <c r="G54" s="333"/>
      <c r="H54" s="334"/>
      <c r="J54" s="331"/>
      <c r="L54" s="332"/>
      <c r="M54" s="332"/>
      <c r="N54" s="332"/>
      <c r="O54" s="333"/>
      <c r="P54" s="333"/>
      <c r="Q54" s="334"/>
    </row>
    <row r="55" spans="1:17">
      <c r="A55" s="331"/>
      <c r="C55" s="332"/>
      <c r="D55" s="332"/>
      <c r="E55" s="332"/>
      <c r="F55" s="333"/>
      <c r="G55" s="333"/>
      <c r="H55" s="334"/>
      <c r="J55" s="331"/>
      <c r="L55" s="332"/>
      <c r="M55" s="332"/>
      <c r="N55" s="332"/>
      <c r="O55" s="333"/>
      <c r="P55" s="333"/>
      <c r="Q55" s="334"/>
    </row>
    <row r="56" spans="1:17">
      <c r="A56" s="331"/>
      <c r="C56" s="332"/>
      <c r="D56" s="332"/>
      <c r="E56" s="332"/>
      <c r="F56" s="333"/>
      <c r="G56" s="333"/>
      <c r="H56" s="334"/>
      <c r="J56" s="331"/>
      <c r="L56" s="332"/>
      <c r="M56" s="332"/>
      <c r="N56" s="332"/>
      <c r="O56" s="333"/>
      <c r="P56" s="333"/>
      <c r="Q56" s="334"/>
    </row>
    <row r="57" spans="1:17">
      <c r="A57" s="331"/>
      <c r="C57" s="332"/>
      <c r="D57" s="332"/>
      <c r="E57" s="332"/>
      <c r="F57" s="333"/>
      <c r="G57" s="333"/>
      <c r="H57" s="334"/>
      <c r="J57" s="331"/>
      <c r="L57" s="332"/>
      <c r="M57" s="332"/>
      <c r="N57" s="332"/>
      <c r="O57" s="333"/>
      <c r="P57" s="333"/>
      <c r="Q57" s="334"/>
    </row>
    <row r="58" spans="1:17">
      <c r="A58" s="331"/>
      <c r="C58" s="332"/>
      <c r="D58" s="332"/>
      <c r="E58" s="332"/>
      <c r="F58" s="333"/>
      <c r="G58" s="333"/>
      <c r="H58" s="334"/>
      <c r="J58" s="331"/>
      <c r="L58" s="332"/>
      <c r="M58" s="332"/>
      <c r="N58" s="332"/>
      <c r="O58" s="333"/>
      <c r="P58" s="333"/>
      <c r="Q58" s="334"/>
    </row>
    <row r="59" spans="1:17">
      <c r="A59" s="331"/>
      <c r="C59" s="332"/>
      <c r="D59" s="332"/>
      <c r="E59" s="332"/>
      <c r="F59" s="333"/>
      <c r="G59" s="333"/>
      <c r="H59" s="334"/>
      <c r="J59" s="331"/>
      <c r="L59" s="332"/>
      <c r="M59" s="332"/>
      <c r="N59" s="332"/>
      <c r="O59" s="333"/>
      <c r="P59" s="333"/>
      <c r="Q59" s="334"/>
    </row>
    <row r="60" spans="1:17">
      <c r="A60" s="342"/>
      <c r="B60" s="343"/>
      <c r="C60" s="344"/>
      <c r="D60" s="344"/>
      <c r="E60" s="344"/>
      <c r="F60" s="345"/>
      <c r="G60" s="345"/>
      <c r="H60" s="346"/>
      <c r="J60" s="342"/>
      <c r="K60" s="343"/>
      <c r="L60" s="344"/>
      <c r="M60" s="344"/>
      <c r="N60" s="344"/>
      <c r="O60" s="345"/>
      <c r="P60" s="345"/>
      <c r="Q60" s="346"/>
    </row>
    <row r="61" spans="1:17" hidden="1">
      <c r="A61" s="315" t="s">
        <v>862</v>
      </c>
      <c r="B61" s="315" t="s">
        <v>863</v>
      </c>
      <c r="C61" s="316">
        <v>2101</v>
      </c>
      <c r="D61" s="316" t="s">
        <v>823</v>
      </c>
      <c r="E61" s="316"/>
      <c r="F61" s="317"/>
      <c r="G61" s="317"/>
      <c r="H61" s="318"/>
      <c r="J61" s="315" t="s">
        <v>862</v>
      </c>
      <c r="K61" s="315" t="s">
        <v>863</v>
      </c>
      <c r="L61" s="316">
        <v>2101</v>
      </c>
      <c r="M61" s="316" t="s">
        <v>823</v>
      </c>
      <c r="N61" s="316"/>
      <c r="O61" s="317"/>
      <c r="P61" s="317"/>
      <c r="Q61" s="318"/>
    </row>
    <row r="62" spans="1:17" hidden="1">
      <c r="A62" s="315" t="s">
        <v>862</v>
      </c>
      <c r="B62" s="315" t="s">
        <v>826</v>
      </c>
      <c r="C62" s="316">
        <v>1610</v>
      </c>
      <c r="D62" s="316" t="s">
        <v>823</v>
      </c>
      <c r="E62" s="316"/>
      <c r="F62" s="317"/>
      <c r="G62" s="317"/>
      <c r="H62" s="318"/>
      <c r="J62" s="315" t="s">
        <v>862</v>
      </c>
      <c r="K62" s="315" t="s">
        <v>826</v>
      </c>
      <c r="L62" s="316">
        <v>1610</v>
      </c>
      <c r="M62" s="316" t="s">
        <v>823</v>
      </c>
      <c r="N62" s="316"/>
      <c r="O62" s="317"/>
      <c r="P62" s="317"/>
      <c r="Q62" s="318"/>
    </row>
    <row r="63" spans="1:17" hidden="1">
      <c r="A63" s="315" t="s">
        <v>862</v>
      </c>
      <c r="B63" s="315" t="s">
        <v>864</v>
      </c>
      <c r="C63" s="316">
        <v>2410</v>
      </c>
      <c r="D63" s="316" t="s">
        <v>823</v>
      </c>
      <c r="E63" s="316"/>
      <c r="F63" s="317"/>
      <c r="G63" s="317"/>
      <c r="H63" s="318"/>
      <c r="J63" s="315" t="s">
        <v>862</v>
      </c>
      <c r="K63" s="315" t="s">
        <v>864</v>
      </c>
      <c r="L63" s="316">
        <v>2410</v>
      </c>
      <c r="M63" s="316" t="s">
        <v>823</v>
      </c>
      <c r="N63" s="316"/>
      <c r="O63" s="317"/>
      <c r="P63" s="317"/>
      <c r="Q63" s="318"/>
    </row>
    <row r="64" spans="1:17" hidden="1">
      <c r="A64" s="315"/>
      <c r="B64" s="315"/>
      <c r="C64" s="316"/>
      <c r="D64" s="316"/>
      <c r="E64" s="316"/>
      <c r="F64" s="317"/>
      <c r="G64" s="317"/>
      <c r="H64" s="318"/>
      <c r="J64" s="315"/>
      <c r="K64" s="315"/>
      <c r="L64" s="316"/>
      <c r="M64" s="316"/>
      <c r="N64" s="316"/>
      <c r="O64" s="317"/>
      <c r="P64" s="317"/>
      <c r="Q64" s="318"/>
    </row>
    <row r="65" spans="1:17" hidden="1">
      <c r="A65" s="319" t="s">
        <v>865</v>
      </c>
      <c r="B65" s="320"/>
      <c r="C65" s="321"/>
      <c r="D65" s="321"/>
      <c r="E65" s="321"/>
      <c r="F65" s="322"/>
      <c r="G65" s="322"/>
      <c r="H65" s="323" t="s">
        <v>866</v>
      </c>
      <c r="J65" s="319" t="s">
        <v>865</v>
      </c>
      <c r="K65" s="320"/>
      <c r="L65" s="321"/>
      <c r="M65" s="321"/>
      <c r="N65" s="321"/>
      <c r="O65" s="322"/>
      <c r="P65" s="322"/>
      <c r="Q65" s="323" t="s">
        <v>866</v>
      </c>
    </row>
    <row r="66" spans="1:17" hidden="1">
      <c r="A66" s="342"/>
      <c r="B66" s="343"/>
      <c r="C66" s="344"/>
      <c r="D66" s="344"/>
      <c r="E66" s="344"/>
      <c r="F66" s="345"/>
      <c r="G66" s="345"/>
      <c r="H66" s="346"/>
      <c r="J66" s="342"/>
      <c r="K66" s="343"/>
      <c r="L66" s="344"/>
      <c r="M66" s="344"/>
      <c r="N66" s="344"/>
      <c r="O66" s="345"/>
      <c r="P66" s="345"/>
      <c r="Q66" s="346"/>
    </row>
    <row r="67" spans="1:17" hidden="1">
      <c r="A67" s="315" t="s">
        <v>867</v>
      </c>
      <c r="B67" s="315" t="s">
        <v>868</v>
      </c>
      <c r="C67" s="316" t="s">
        <v>869</v>
      </c>
      <c r="D67" s="316" t="s">
        <v>823</v>
      </c>
      <c r="E67" s="316"/>
      <c r="F67" s="317"/>
      <c r="G67" s="317"/>
      <c r="H67" s="318"/>
      <c r="J67" s="315" t="s">
        <v>867</v>
      </c>
      <c r="K67" s="315" t="s">
        <v>868</v>
      </c>
      <c r="L67" s="316" t="s">
        <v>869</v>
      </c>
      <c r="M67" s="316" t="s">
        <v>823</v>
      </c>
      <c r="N67" s="316"/>
      <c r="O67" s="317"/>
      <c r="P67" s="317"/>
      <c r="Q67" s="318"/>
    </row>
    <row r="68" spans="1:17" hidden="1">
      <c r="A68" s="315" t="s">
        <v>867</v>
      </c>
      <c r="B68" s="315" t="s">
        <v>870</v>
      </c>
      <c r="C68" s="316" t="s">
        <v>869</v>
      </c>
      <c r="D68" s="316" t="s">
        <v>823</v>
      </c>
      <c r="E68" s="316"/>
      <c r="F68" s="317"/>
      <c r="G68" s="317"/>
      <c r="H68" s="318"/>
      <c r="J68" s="315" t="s">
        <v>867</v>
      </c>
      <c r="K68" s="315" t="s">
        <v>870</v>
      </c>
      <c r="L68" s="316" t="s">
        <v>869</v>
      </c>
      <c r="M68" s="316" t="s">
        <v>823</v>
      </c>
      <c r="N68" s="316"/>
      <c r="O68" s="317"/>
      <c r="P68" s="317"/>
      <c r="Q68" s="318"/>
    </row>
    <row r="69" spans="1:17" hidden="1">
      <c r="A69" s="315" t="s">
        <v>867</v>
      </c>
      <c r="B69" s="315" t="s">
        <v>871</v>
      </c>
      <c r="C69" s="316">
        <v>1606</v>
      </c>
      <c r="D69" s="316" t="s">
        <v>823</v>
      </c>
      <c r="E69" s="316"/>
      <c r="F69" s="317"/>
      <c r="G69" s="317"/>
      <c r="H69" s="318"/>
      <c r="J69" s="315" t="s">
        <v>867</v>
      </c>
      <c r="K69" s="315" t="s">
        <v>871</v>
      </c>
      <c r="L69" s="316">
        <v>1606</v>
      </c>
      <c r="M69" s="316" t="s">
        <v>823</v>
      </c>
      <c r="N69" s="316"/>
      <c r="O69" s="317"/>
      <c r="P69" s="317"/>
      <c r="Q69" s="318"/>
    </row>
    <row r="70" spans="1:17" hidden="1">
      <c r="A70" s="315"/>
      <c r="B70" s="315"/>
      <c r="C70" s="316"/>
      <c r="D70" s="316"/>
      <c r="E70" s="316"/>
      <c r="F70" s="317"/>
      <c r="G70" s="317"/>
      <c r="H70" s="318"/>
      <c r="J70" s="315"/>
      <c r="K70" s="315"/>
      <c r="L70" s="316"/>
      <c r="M70" s="316"/>
      <c r="N70" s="316"/>
      <c r="O70" s="317"/>
      <c r="P70" s="317"/>
      <c r="Q70" s="318"/>
    </row>
    <row r="71" spans="1:17" hidden="1">
      <c r="A71" s="319" t="s">
        <v>872</v>
      </c>
      <c r="B71" s="320"/>
      <c r="C71" s="321"/>
      <c r="D71" s="321"/>
      <c r="E71" s="321"/>
      <c r="F71" s="322"/>
      <c r="G71" s="322"/>
      <c r="H71" s="323" t="s">
        <v>866</v>
      </c>
      <c r="J71" s="319" t="s">
        <v>872</v>
      </c>
      <c r="K71" s="320"/>
      <c r="L71" s="321"/>
      <c r="M71" s="321"/>
      <c r="N71" s="321"/>
      <c r="O71" s="322"/>
      <c r="P71" s="322"/>
      <c r="Q71" s="323" t="s">
        <v>866</v>
      </c>
    </row>
    <row r="72" spans="1:17" hidden="1">
      <c r="A72" s="342"/>
      <c r="B72" s="343"/>
      <c r="C72" s="344"/>
      <c r="D72" s="344"/>
      <c r="E72" s="344"/>
      <c r="F72" s="345"/>
      <c r="G72" s="345"/>
      <c r="H72" s="346"/>
      <c r="J72" s="342"/>
      <c r="K72" s="343"/>
      <c r="L72" s="344"/>
      <c r="M72" s="344"/>
      <c r="N72" s="344"/>
      <c r="O72" s="345"/>
      <c r="P72" s="345"/>
      <c r="Q72" s="346"/>
    </row>
    <row r="73" spans="1:17" hidden="1">
      <c r="A73" s="315" t="s">
        <v>873</v>
      </c>
      <c r="B73" s="315" t="s">
        <v>874</v>
      </c>
      <c r="C73" s="316">
        <v>2004</v>
      </c>
      <c r="D73" s="316" t="s">
        <v>823</v>
      </c>
      <c r="E73" s="316" t="s">
        <v>875</v>
      </c>
      <c r="F73" s="317"/>
      <c r="G73" s="317"/>
      <c r="H73" s="318"/>
      <c r="J73" s="315" t="s">
        <v>873</v>
      </c>
      <c r="K73" s="315" t="s">
        <v>874</v>
      </c>
      <c r="L73" s="316">
        <v>2004</v>
      </c>
      <c r="M73" s="316" t="s">
        <v>823</v>
      </c>
      <c r="N73" s="316" t="s">
        <v>875</v>
      </c>
      <c r="O73" s="317"/>
      <c r="P73" s="317"/>
      <c r="Q73" s="318"/>
    </row>
    <row r="74" spans="1:17" hidden="1">
      <c r="A74" s="315" t="s">
        <v>873</v>
      </c>
      <c r="B74" s="315" t="s">
        <v>876</v>
      </c>
      <c r="C74" s="316">
        <v>1806</v>
      </c>
      <c r="D74" s="316" t="s">
        <v>823</v>
      </c>
      <c r="E74" s="316" t="s">
        <v>875</v>
      </c>
      <c r="F74" s="317"/>
      <c r="G74" s="317"/>
      <c r="H74" s="318"/>
      <c r="J74" s="315" t="s">
        <v>873</v>
      </c>
      <c r="K74" s="315" t="s">
        <v>876</v>
      </c>
      <c r="L74" s="316">
        <v>1806</v>
      </c>
      <c r="M74" s="316" t="s">
        <v>823</v>
      </c>
      <c r="N74" s="316" t="s">
        <v>875</v>
      </c>
      <c r="O74" s="317"/>
      <c r="P74" s="317"/>
      <c r="Q74" s="318"/>
    </row>
    <row r="75" spans="1:17" hidden="1">
      <c r="A75" s="315"/>
      <c r="B75" s="315"/>
      <c r="C75" s="316"/>
      <c r="D75" s="316"/>
      <c r="E75" s="316"/>
      <c r="F75" s="317"/>
      <c r="G75" s="317"/>
      <c r="H75" s="318"/>
      <c r="J75" s="315"/>
      <c r="K75" s="315"/>
      <c r="L75" s="316"/>
      <c r="M75" s="316"/>
      <c r="N75" s="316"/>
      <c r="O75" s="317"/>
      <c r="P75" s="317"/>
      <c r="Q75" s="318"/>
    </row>
    <row r="76" spans="1:17" hidden="1">
      <c r="A76" s="319" t="s">
        <v>877</v>
      </c>
      <c r="B76" s="320"/>
      <c r="C76" s="321"/>
      <c r="D76" s="321"/>
      <c r="E76" s="321"/>
      <c r="F76" s="322"/>
      <c r="G76" s="322"/>
      <c r="H76" s="323" t="s">
        <v>866</v>
      </c>
      <c r="J76" s="319" t="s">
        <v>877</v>
      </c>
      <c r="K76" s="320"/>
      <c r="L76" s="321"/>
      <c r="M76" s="321"/>
      <c r="N76" s="321"/>
      <c r="O76" s="322"/>
      <c r="P76" s="322"/>
      <c r="Q76" s="323" t="s">
        <v>866</v>
      </c>
    </row>
    <row r="77" spans="1:17" hidden="1">
      <c r="A77" s="342"/>
      <c r="B77" s="343"/>
      <c r="C77" s="344"/>
      <c r="D77" s="344"/>
      <c r="E77" s="344"/>
      <c r="F77" s="345"/>
      <c r="G77" s="345"/>
      <c r="H77" s="346"/>
      <c r="J77" s="342"/>
      <c r="K77" s="343"/>
      <c r="L77" s="344"/>
      <c r="M77" s="344"/>
      <c r="N77" s="344"/>
      <c r="O77" s="345"/>
      <c r="P77" s="345"/>
      <c r="Q77" s="346"/>
    </row>
    <row r="78" spans="1:17" hidden="1">
      <c r="A78" s="315"/>
      <c r="B78" s="315"/>
      <c r="C78" s="316"/>
      <c r="D78" s="316"/>
      <c r="E78" s="316"/>
      <c r="F78" s="347"/>
      <c r="G78" s="347"/>
      <c r="H78" s="318"/>
      <c r="J78" s="315"/>
      <c r="K78" s="315"/>
      <c r="L78" s="316"/>
      <c r="M78" s="316"/>
      <c r="N78" s="316"/>
      <c r="O78" s="347"/>
      <c r="P78" s="347"/>
      <c r="Q78" s="318"/>
    </row>
    <row r="79" spans="1:17" hidden="1">
      <c r="A79" s="319" t="s">
        <v>878</v>
      </c>
      <c r="B79" s="320"/>
      <c r="C79" s="321"/>
      <c r="D79" s="321"/>
      <c r="E79" s="321"/>
      <c r="F79" s="322"/>
      <c r="G79" s="322"/>
      <c r="H79" s="323"/>
      <c r="J79" s="319" t="s">
        <v>878</v>
      </c>
      <c r="K79" s="320"/>
      <c r="L79" s="321"/>
      <c r="M79" s="321"/>
      <c r="N79" s="321"/>
      <c r="O79" s="322"/>
      <c r="P79" s="322"/>
      <c r="Q79" s="323"/>
    </row>
    <row r="80" spans="1:17" hidden="1">
      <c r="A80" s="324" t="s">
        <v>879</v>
      </c>
      <c r="B80" s="324" t="s">
        <v>880</v>
      </c>
      <c r="C80" s="348">
        <v>2338</v>
      </c>
      <c r="D80" s="325" t="s">
        <v>823</v>
      </c>
      <c r="E80" s="325" t="s">
        <v>881</v>
      </c>
      <c r="F80" s="326"/>
      <c r="G80" s="326"/>
      <c r="H80" s="327"/>
      <c r="J80" s="324" t="s">
        <v>879</v>
      </c>
      <c r="K80" s="324" t="s">
        <v>880</v>
      </c>
      <c r="L80" s="348">
        <v>2338</v>
      </c>
      <c r="M80" s="325" t="s">
        <v>823</v>
      </c>
      <c r="N80" s="325" t="s">
        <v>881</v>
      </c>
      <c r="O80" s="326"/>
      <c r="P80" s="326"/>
      <c r="Q80" s="327"/>
    </row>
    <row r="81" spans="1:17" hidden="1">
      <c r="A81" s="324" t="s">
        <v>879</v>
      </c>
      <c r="B81" s="324" t="s">
        <v>882</v>
      </c>
      <c r="C81" s="325">
        <v>1704</v>
      </c>
      <c r="D81" s="325" t="s">
        <v>823</v>
      </c>
      <c r="E81" s="325" t="s">
        <v>881</v>
      </c>
      <c r="F81" s="326"/>
      <c r="G81" s="326"/>
      <c r="H81" s="327"/>
      <c r="J81" s="324" t="s">
        <v>879</v>
      </c>
      <c r="K81" s="324" t="s">
        <v>882</v>
      </c>
      <c r="L81" s="325">
        <v>1704</v>
      </c>
      <c r="M81" s="325" t="s">
        <v>823</v>
      </c>
      <c r="N81" s="325" t="s">
        <v>881</v>
      </c>
      <c r="O81" s="326"/>
      <c r="P81" s="326"/>
      <c r="Q81" s="327"/>
    </row>
    <row r="82" spans="1:17" hidden="1">
      <c r="A82" s="349"/>
      <c r="B82" s="324"/>
      <c r="C82" s="325"/>
      <c r="D82" s="325"/>
      <c r="E82" s="325"/>
      <c r="F82" s="326"/>
      <c r="G82" s="326"/>
      <c r="H82" s="327"/>
      <c r="J82" s="349"/>
      <c r="K82" s="324"/>
      <c r="L82" s="325"/>
      <c r="M82" s="325"/>
      <c r="N82" s="325"/>
      <c r="O82" s="326"/>
      <c r="P82" s="326"/>
      <c r="Q82" s="327"/>
    </row>
    <row r="83" spans="1:17" hidden="1">
      <c r="A83" s="319" t="s">
        <v>883</v>
      </c>
      <c r="B83" s="320"/>
      <c r="C83" s="321"/>
      <c r="D83" s="321"/>
      <c r="E83" s="321"/>
      <c r="F83" s="322"/>
      <c r="G83" s="322"/>
      <c r="H83" s="323" t="s">
        <v>866</v>
      </c>
      <c r="J83" s="319" t="s">
        <v>883</v>
      </c>
      <c r="K83" s="320"/>
      <c r="L83" s="321"/>
      <c r="M83" s="321"/>
      <c r="N83" s="321"/>
      <c r="O83" s="322"/>
      <c r="P83" s="322"/>
      <c r="Q83" s="323" t="s">
        <v>866</v>
      </c>
    </row>
    <row r="84" spans="1:17" hidden="1">
      <c r="A84" s="342"/>
      <c r="B84" s="343"/>
      <c r="C84" s="344"/>
      <c r="D84" s="344"/>
      <c r="E84" s="344"/>
      <c r="F84" s="345"/>
      <c r="G84" s="345"/>
      <c r="H84" s="346"/>
      <c r="J84" s="342"/>
      <c r="K84" s="343"/>
      <c r="L84" s="344"/>
      <c r="M84" s="344"/>
      <c r="N84" s="344"/>
      <c r="O84" s="345"/>
      <c r="P84" s="345"/>
      <c r="Q84" s="346"/>
    </row>
    <row r="86" spans="1:17" ht="15" thickBot="1">
      <c r="F86" s="350">
        <f>SUM(F5:F85)</f>
        <v>8749450.1599999983</v>
      </c>
      <c r="G86" s="350">
        <f>SUM(G5:G85)</f>
        <v>8749450.1600000001</v>
      </c>
      <c r="O86" s="350">
        <f>SUM(O5:O85)</f>
        <v>12036411.539999999</v>
      </c>
      <c r="P86" s="350">
        <f>SUM(P5:P85)</f>
        <v>12036411.540000001</v>
      </c>
    </row>
    <row r="87" spans="1:17">
      <c r="G87" s="305">
        <f>F86-G86</f>
        <v>0</v>
      </c>
      <c r="P87" s="305">
        <f>O86-P86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BS</vt:lpstr>
      <vt:lpstr>PL</vt:lpstr>
      <vt:lpstr>Conso</vt:lpstr>
      <vt:lpstr>Separate</vt:lpstr>
      <vt:lpstr>CF</vt:lpstr>
      <vt:lpstr>WP_BS</vt:lpstr>
      <vt:lpstr>Sheet1</vt:lpstr>
      <vt:lpstr>WP_PL</vt:lpstr>
      <vt:lpstr>WP_CF Conso</vt:lpstr>
      <vt:lpstr>WP_CF Separate</vt:lpstr>
      <vt:lpstr>Adjust1</vt:lpstr>
      <vt:lpstr>Front end Loan</vt:lpstr>
      <vt:lpstr>Front end Bond</vt:lpstr>
      <vt:lpstr>Adjust2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Jeeramongkolpanich, Thitiporn</dc:creator>
  <cp:keywords/>
  <dc:description/>
  <cp:lastModifiedBy>Orawan Eurumnuayrat</cp:lastModifiedBy>
  <cp:revision/>
  <cp:lastPrinted>2024-02-28T16:36:22Z</cp:lastPrinted>
  <dcterms:created xsi:type="dcterms:W3CDTF">2021-01-06T03:09:15Z</dcterms:created>
  <dcterms:modified xsi:type="dcterms:W3CDTF">2024-02-29T10:49:02Z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2022-01-10T04:05:24Z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f73d565c-9384-4663-b079-507c6ec3f8af</vt:lpwstr>
  </property>
  <property fmtid="{D5CDD505-2E9C-101B-9397-08002B2CF9AE}" pid="8" name="MSIP_Label_ea60d57e-af5b-4752-ac57-3e4f28ca11dc_ContentBits">
    <vt:lpwstr>0</vt:lpwstr>
  </property>
</Properties>
</file>