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6\66- Q4  ตรวจสอบ\"/>
    </mc:Choice>
  </mc:AlternateContent>
  <bookViews>
    <workbookView xWindow="-105" yWindow="-105" windowWidth="23250" windowHeight="12570" activeTab="4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BS!$A$1:$L$101</definedName>
    <definedName name="_xlnm.Print_Area" localSheetId="3">CE!$A$1:$K$24</definedName>
    <definedName name="_xlnm.Print_Area" localSheetId="2">'CE-Conso'!$A$1:$O$26</definedName>
    <definedName name="_xlnm.Print_Area" localSheetId="4">CF!$A$1:$H$75</definedName>
    <definedName name="_xlnm.Print_Area" localSheetId="1">Pl!$A$1:$M$54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1" l="1"/>
  <c r="K51" i="1"/>
  <c r="I51" i="1"/>
  <c r="G51" i="1"/>
  <c r="B8" i="5"/>
  <c r="D8" i="5"/>
  <c r="F8" i="5"/>
  <c r="H8" i="5"/>
  <c r="G49" i="1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3" i="5"/>
  <c r="K54" i="5"/>
  <c r="K55" i="5"/>
  <c r="K56" i="5"/>
  <c r="K57" i="5"/>
  <c r="K59" i="5"/>
  <c r="K60" i="5"/>
  <c r="K61" i="5"/>
  <c r="K62" i="5"/>
  <c r="K63" i="5"/>
  <c r="K69" i="5"/>
  <c r="K70" i="5"/>
  <c r="K71" i="5"/>
  <c r="K72" i="5"/>
  <c r="K73" i="5"/>
  <c r="K74" i="5"/>
  <c r="K75" i="5"/>
  <c r="K35" i="5"/>
  <c r="K36" i="5"/>
  <c r="K24" i="5"/>
  <c r="K25" i="5"/>
  <c r="K26" i="5"/>
  <c r="K27" i="5"/>
  <c r="K28" i="5"/>
  <c r="K29" i="5"/>
  <c r="K30" i="5"/>
  <c r="K31" i="5"/>
  <c r="K32" i="5"/>
  <c r="K33" i="5"/>
  <c r="K23" i="5"/>
  <c r="K12" i="5"/>
  <c r="K13" i="5"/>
  <c r="K14" i="5"/>
  <c r="K15" i="5"/>
  <c r="K16" i="5"/>
  <c r="K17" i="5"/>
  <c r="K18" i="5"/>
  <c r="K19" i="5"/>
  <c r="K11" i="5"/>
  <c r="K66" i="5" l="1"/>
  <c r="M19" i="6" l="1"/>
  <c r="K20" i="6" l="1"/>
  <c r="H64" i="5"/>
  <c r="H52" i="5"/>
  <c r="D64" i="5"/>
  <c r="D52" i="5"/>
  <c r="C20" i="3"/>
  <c r="E20" i="3"/>
  <c r="G20" i="3"/>
  <c r="K9" i="6"/>
  <c r="O9" i="6" s="1"/>
  <c r="K10" i="6"/>
  <c r="K11" i="6"/>
  <c r="K13" i="6"/>
  <c r="K14" i="6"/>
  <c r="K15" i="6"/>
  <c r="I49" i="1"/>
  <c r="I45" i="1"/>
  <c r="M31" i="1"/>
  <c r="M20" i="1"/>
  <c r="M15" i="1"/>
  <c r="M21" i="1" s="1"/>
  <c r="M23" i="1" s="1"/>
  <c r="M25" i="1" s="1"/>
  <c r="I31" i="1"/>
  <c r="I20" i="1"/>
  <c r="I15" i="1"/>
  <c r="I21" i="1" s="1"/>
  <c r="I23" i="1" s="1"/>
  <c r="I25" i="1" s="1"/>
  <c r="L90" i="4"/>
  <c r="L92" i="4" s="1"/>
  <c r="H90" i="4"/>
  <c r="H92" i="4" s="1"/>
  <c r="L69" i="4"/>
  <c r="L59" i="4"/>
  <c r="H69" i="4"/>
  <c r="H59" i="4"/>
  <c r="L36" i="4"/>
  <c r="L20" i="4"/>
  <c r="H36" i="4"/>
  <c r="H20" i="4"/>
  <c r="H70" i="4" l="1"/>
  <c r="D21" i="5"/>
  <c r="D34" i="5" s="1"/>
  <c r="D37" i="5" s="1"/>
  <c r="D65" i="5" s="1"/>
  <c r="D67" i="5" s="1"/>
  <c r="D68" i="5" s="1"/>
  <c r="H21" i="5"/>
  <c r="H34" i="5" s="1"/>
  <c r="H37" i="5" s="1"/>
  <c r="H65" i="5" s="1"/>
  <c r="H67" i="5" s="1"/>
  <c r="H68" i="5" s="1"/>
  <c r="L37" i="4"/>
  <c r="H93" i="4"/>
  <c r="H37" i="4"/>
  <c r="L70" i="4"/>
  <c r="L93" i="4" s="1"/>
  <c r="M33" i="1"/>
  <c r="I33" i="1"/>
  <c r="B64" i="5" l="1"/>
  <c r="F52" i="5" l="1"/>
  <c r="K52" i="5" s="1"/>
  <c r="M12" i="6" l="1"/>
  <c r="M21" i="6" l="1"/>
  <c r="M16" i="6" l="1"/>
  <c r="F64" i="5"/>
  <c r="K64" i="5" s="1"/>
  <c r="B52" i="5"/>
  <c r="F90" i="4"/>
  <c r="M18" i="6" l="1"/>
  <c r="K20" i="1" l="1"/>
  <c r="G20" i="1"/>
  <c r="G15" i="1"/>
  <c r="G21" i="1" l="1"/>
  <c r="G23" i="1" s="1"/>
  <c r="B21" i="5" s="1"/>
  <c r="B34" i="5" s="1"/>
  <c r="B37" i="5" s="1"/>
  <c r="B65" i="5" s="1"/>
  <c r="B67" i="5" s="1"/>
  <c r="B68" i="5" s="1"/>
  <c r="J90" i="4"/>
  <c r="J59" i="4"/>
  <c r="J20" i="4"/>
  <c r="K14" i="3" l="1"/>
  <c r="K13" i="3"/>
  <c r="K10" i="3"/>
  <c r="I12" i="3"/>
  <c r="G12" i="3"/>
  <c r="E12" i="3"/>
  <c r="C12" i="3"/>
  <c r="C15" i="3" s="1"/>
  <c r="O14" i="6"/>
  <c r="O15" i="6"/>
  <c r="O13" i="6"/>
  <c r="C12" i="6"/>
  <c r="K31" i="1"/>
  <c r="I19" i="3" s="1"/>
  <c r="G31" i="1"/>
  <c r="C16" i="6" l="1"/>
  <c r="C18" i="6" s="1"/>
  <c r="I15" i="3"/>
  <c r="I17" i="3" s="1"/>
  <c r="O11" i="6"/>
  <c r="K23" i="6" l="1"/>
  <c r="O22" i="6"/>
  <c r="K21" i="3" l="1"/>
  <c r="O23" i="6"/>
  <c r="G15" i="3" l="1"/>
  <c r="G17" i="3" s="1"/>
  <c r="E15" i="3"/>
  <c r="E17" i="3" s="1"/>
  <c r="C17" i="3"/>
  <c r="K11" i="3"/>
  <c r="K12" i="3" s="1"/>
  <c r="K9" i="3"/>
  <c r="I12" i="6"/>
  <c r="I16" i="6" s="1"/>
  <c r="I18" i="6" s="1"/>
  <c r="G12" i="6"/>
  <c r="G16" i="6" s="1"/>
  <c r="G18" i="6" s="1"/>
  <c r="E12" i="6"/>
  <c r="E16" i="6" s="1"/>
  <c r="E18" i="6" s="1"/>
  <c r="K15" i="1"/>
  <c r="K15" i="3" l="1"/>
  <c r="K17" i="3" s="1"/>
  <c r="C22" i="3"/>
  <c r="O10" i="6"/>
  <c r="K12" i="6"/>
  <c r="O12" i="6" s="1"/>
  <c r="K21" i="1"/>
  <c r="K23" i="1" s="1"/>
  <c r="F21" i="5" s="1"/>
  <c r="F34" i="5" s="1"/>
  <c r="F37" i="5" l="1"/>
  <c r="F65" i="5" s="1"/>
  <c r="K34" i="5"/>
  <c r="O16" i="6"/>
  <c r="O18" i="6" s="1"/>
  <c r="K16" i="6"/>
  <c r="K18" i="6" s="1"/>
  <c r="K25" i="1"/>
  <c r="F92" i="4"/>
  <c r="K37" i="5" l="1"/>
  <c r="I18" i="3"/>
  <c r="I20" i="3" s="1"/>
  <c r="K33" i="1"/>
  <c r="K47" i="1" s="1"/>
  <c r="K43" i="1"/>
  <c r="M47" i="1"/>
  <c r="M43" i="1"/>
  <c r="G25" i="1"/>
  <c r="F67" i="5" l="1"/>
  <c r="K65" i="5"/>
  <c r="G33" i="1"/>
  <c r="G45" i="1" l="1"/>
  <c r="I19" i="6"/>
  <c r="K19" i="6" s="1"/>
  <c r="F68" i="5"/>
  <c r="K68" i="5" s="1"/>
  <c r="K67" i="5"/>
  <c r="I21" i="6"/>
  <c r="I24" i="6" s="1"/>
  <c r="F36" i="4" l="1"/>
  <c r="F20" i="4"/>
  <c r="G21" i="6" l="1"/>
  <c r="G24" i="6" s="1"/>
  <c r="M24" i="6" l="1"/>
  <c r="M25" i="6" s="1"/>
  <c r="O20" i="6" l="1"/>
  <c r="K21" i="6"/>
  <c r="K24" i="6" s="1"/>
  <c r="C21" i="6"/>
  <c r="J92" i="4"/>
  <c r="K19" i="3"/>
  <c r="E21" i="6"/>
  <c r="I25" i="6"/>
  <c r="G25" i="6"/>
  <c r="C23" i="3"/>
  <c r="J36" i="4"/>
  <c r="F69" i="4"/>
  <c r="F59" i="4"/>
  <c r="J69" i="4"/>
  <c r="K25" i="6" l="1"/>
  <c r="E22" i="3"/>
  <c r="E23" i="3" s="1"/>
  <c r="G22" i="3"/>
  <c r="G23" i="3" s="1"/>
  <c r="E24" i="6"/>
  <c r="E25" i="6" s="1"/>
  <c r="C24" i="6"/>
  <c r="C25" i="6" s="1"/>
  <c r="O21" i="6"/>
  <c r="O24" i="6" s="1"/>
  <c r="O25" i="6" s="1"/>
  <c r="O19" i="6"/>
  <c r="J70" i="4"/>
  <c r="J93" i="4" s="1"/>
  <c r="F70" i="4"/>
  <c r="F93" i="4" s="1"/>
  <c r="F37" i="4"/>
  <c r="J37" i="4"/>
  <c r="J94" i="4" l="1"/>
  <c r="H94" i="4"/>
  <c r="L94" i="4"/>
  <c r="F94" i="4"/>
  <c r="K18" i="3" l="1"/>
  <c r="K20" i="3" s="1"/>
  <c r="K22" i="3" l="1"/>
  <c r="K23" i="3" s="1"/>
  <c r="I22" i="3"/>
  <c r="I23" i="3" s="1"/>
</calcChain>
</file>

<file path=xl/sharedStrings.xml><?xml version="1.0" encoding="utf-8"?>
<sst xmlns="http://schemas.openxmlformats.org/spreadsheetml/2006/main" count="286" uniqueCount="197">
  <si>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</si>
  <si>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</si>
  <si>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</si>
  <si>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</si>
  <si>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</si>
  <si>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</si>
  <si>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</si>
  <si>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</si>
  <si>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</si>
  <si>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</si>
  <si>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</si>
  <si>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</si>
  <si>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</si>
  <si>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</si>
  <si>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</si>
  <si>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</si>
  <si>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</si>
  <si>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</si>
  <si>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</si>
  <si>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</si>
  <si>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</si>
  <si>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</si>
  <si>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</si>
  <si>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</si>
  <si>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</si>
  <si>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</si>
  <si>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</si>
  <si>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</si>
  <si>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</si>
  <si>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</si>
  <si>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</si>
  <si>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</si>
  <si>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</si>
  <si>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</si>
  <si>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</si>
  <si>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</si>
  <si>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</si>
  <si>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</si>
  <si>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</si>
  <si>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</si>
  <si>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</si>
  <si>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</si>
  <si>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</si>
  <si>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</si>
  <si>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</si>
  <si>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</si>
  <si>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</si>
  <si>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</si>
  <si>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</si>
  <si>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</si>
  <si>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</si>
  <si>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</si>
  <si>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</si>
  <si>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</si>
  <si>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</si>
  <si>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</si>
  <si>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</si>
  <si>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</si>
  <si>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</si>
  <si>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</si>
  <si>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</si>
  <si>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</si>
  <si>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</si>
  <si>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</si>
  <si>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</si>
  <si>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</si>
  <si>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</si>
  <si>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</si>
  <si>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</si>
  <si>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</si>
  <si>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</si>
  <si>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</si>
  <si>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</si>
  <si>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</si>
  <si>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</si>
  <si>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</si>
  <si>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</si>
  <si>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</si>
  <si>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</si>
  <si>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</si>
  <si>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</si>
  <si>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</si>
  <si>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</si>
  <si>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</si>
  <si>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</si>
  <si>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</si>
  <si>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</si>
  <si>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</si>
  <si>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</si>
  <si>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</si>
  <si>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</si>
  <si>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</si>
  <si>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</si>
  <si>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</si>
  <si>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</si>
  <si>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</si>
  <si>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</si>
  <si>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ทุนออกจำหน่าย</t>
  </si>
  <si>
    <t>กำไรต่อหุ้นขั้นพื้นฐาน (บาทต่อหุ้น)</t>
  </si>
  <si>
    <t>เงินสดจ่ายคืนหุ้นกู้ระยะยาว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</si>
  <si>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</si>
  <si>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</si>
  <si>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</si>
  <si>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</si>
  <si>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</si>
  <si>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</si>
  <si>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</si>
  <si>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</si>
  <si>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</si>
  <si>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</si>
  <si>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</si>
  <si>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</si>
  <si>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</si>
  <si>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</si>
  <si>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</si>
  <si>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</si>
  <si>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</si>
  <si>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</si>
  <si>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</si>
  <si>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</si>
  <si>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</si>
  <si>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</si>
  <si>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</si>
  <si>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</si>
  <si>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</si>
  <si>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</si>
  <si>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</si>
  <si>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</si>
  <si>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</si>
  <si>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</si>
  <si>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</si>
  <si>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</si>
  <si>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</si>
  <si>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</si>
  <si>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</si>
  <si>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</si>
  <si>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</si>
  <si>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</si>
  <si>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</si>
  <si>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</si>
  <si>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</si>
  <si>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</si>
  <si>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</si>
  <si>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</si>
  <si>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</si>
  <si>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เงินสดรับจากเงินกู้ยืมระยะยาว</t>
  </si>
  <si>
    <t>เงินสดจ่ายปันผลส่วนได้เสียที่ไม่มีอำนาจควบคุม</t>
  </si>
  <si>
    <t>เงินสดสุทธิได้มาจาก (ใช้ไปใน) กิจกรรมลงทุน</t>
  </si>
  <si>
    <t>(หน่วย: บาท )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</si>
  <si>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</si>
  <si>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 </t>
  </si>
  <si>
    <t xml:space="preserve">กำไรขาดทุนเบ็ดเสร็จรวมสำหรับปี 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</si>
  <si>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</si>
  <si>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</si>
  <si>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</si>
  <si>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</si>
  <si>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</si>
  <si>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ประมาณการหนี้สิน - สำรองผลประโยชน์ระยะยาวของพนักงาน</t>
  </si>
  <si>
    <t>เงินสดจ่ายปันผล</t>
  </si>
  <si>
    <t xml:space="preserve">   สินทรัพย์สิทธิการใช้</t>
  </si>
  <si>
    <t>(หน่วย: บาท)</t>
  </si>
  <si>
    <t xml:space="preserve">(หน่วย: บาท)  </t>
  </si>
  <si>
    <t>กำไรขาดทุนเบ็ดเสร็จอื่น:</t>
  </si>
  <si>
    <t xml:space="preserve">งบแสดงการเปลี่ยนแปลงส่วนของผู้ถือหุ้น </t>
  </si>
  <si>
    <t xml:space="preserve">จำนวนหุ้นถัวเฉลี่ยถ่วงน้ำหนัก </t>
  </si>
  <si>
    <t>เงินสดจ่ายคืนหนี้สินตามสัญญาเช่า</t>
  </si>
  <si>
    <t>การแบ่งปันกำไร:</t>
  </si>
  <si>
    <t xml:space="preserve">   รายได้เงินปันผล</t>
  </si>
  <si>
    <t xml:space="preserve">   รายได้ดอกเบี้ย</t>
  </si>
  <si>
    <t xml:space="preserve">   ค่าใช้จ่ายทางการเงิน</t>
  </si>
  <si>
    <t>เงินสดรับจากเงินปันผล</t>
  </si>
  <si>
    <t>ยอดคงเหลือ ณ วันที่ 31 ธันวาคม 2565</t>
  </si>
  <si>
    <t>ยอดคงเหลือ ณ วันที่ 1 มกราคม 2565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</si>
  <si>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</si>
  <si>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</si>
  <si>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</si>
  <si>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</si>
  <si>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ลูกหนี้ตามสัญญาเงินให้กู้ยืม - สุทธิจากส่วน</t>
  </si>
  <si>
    <t>จัดสรรเงินสำรองตามกฎหมาย (หมายเหตุ 26)</t>
  </si>
  <si>
    <t>เงินปันผลจ่าย (หมายเหตุ 25)</t>
  </si>
  <si>
    <t>ลูกหนี้ตามสัญญาเงินให้กู้ยืมส่วนที่ถึงกำหนดชำระ</t>
  </si>
  <si>
    <t xml:space="preserve">   ค่าเผื่อการด้อยค่าของทรัพย์สินรอการขายเพิ่มขึ้น</t>
  </si>
  <si>
    <t xml:space="preserve">   กำไรจากการเปลี่ยนแปลงเงื่อนไขสัญญา</t>
  </si>
  <si>
    <t>เงินสดสุทธิได้มาจาก (ใช้ไปใน) กิจกรรมดำเนินงาน</t>
  </si>
  <si>
    <t xml:space="preserve"> </t>
  </si>
  <si>
    <t xml:space="preserve">   รับโอนที่ดิน อาคารอุปกรณ์จากสินทรัพย์สิทธิการใช้</t>
  </si>
  <si>
    <t>เงินสดใช้ไปในกิจกรรมดำเนินงาน</t>
  </si>
  <si>
    <t>เงินสดสุทธิได้มาจาก (ใช้ไปใน) กิจกรรมจัดหาเงิน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</si>
  <si>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</si>
  <si>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</si>
  <si>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</si>
  <si>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</si>
  <si>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ภาษีซื้อที่ยังไม่ได้ใช้สิทธิ</t>
  </si>
  <si>
    <t>-</t>
  </si>
  <si>
    <t>เงินสดและรายการเทียบเท่าเงินสดเพิ่มขึ้นสุทธิ</t>
  </si>
  <si>
    <t xml:space="preserve">   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</si>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</sst>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  <numFmt numFmtId="169" formatCode="#,##0.000_);\(#,##0.000\)"/>
    <numFmt numFmtId="170" formatCode="0.0"/>
  </numFmts>
  <fonts count="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3" fontId="2" fillId="0" borderId="0" xfId="0" applyNumberFormat="1" applyFont="1" applyFill="1" applyAlignment="1">
      <alignment vertical="center"/>
    </xf>
    <xf numFmtId="168" fontId="2" fillId="0" borderId="0" xfId="4" applyNumberFormat="1" applyFont="1" applyFill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7" xfId="0" applyNumberFormat="1" applyFont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left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view="pageBreakPreview" zoomScale="80" zoomScaleNormal="130" zoomScaleSheetLayoutView="80" workbookViewId="0">
      <selection activeCell="P10" sqref="P10"/>
    </sheetView>
  </sheetViews>
  <sheetFormatPr defaultColWidth="10.7109375" defaultRowHeight="24" customHeight="1"/>
  <cols>
    <col min="1" max="1" width="51.85546875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6" style="12" customWidth="1"/>
    <col min="7" max="7" width="1" style="12" customWidth="1"/>
    <col min="8" max="8" width="16.28515625" style="12" customWidth="1"/>
    <col min="9" max="9" width="1" style="12" customWidth="1"/>
    <col min="10" max="10" width="16.7109375" style="12" customWidth="1"/>
    <col min="11" max="11" width="1" style="12" customWidth="1"/>
    <col min="12" max="12" width="16.7109375" style="40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105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112" t="s">
        <v>188</v>
      </c>
      <c r="B3" s="2"/>
      <c r="C3" s="53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160</v>
      </c>
    </row>
    <row r="5" spans="1:15" ht="24" customHeight="1">
      <c r="A5" s="3"/>
      <c r="B5" s="4"/>
      <c r="C5" s="4"/>
      <c r="D5" s="5"/>
      <c r="E5" s="5"/>
      <c r="F5" s="116" t="s">
        <v>101</v>
      </c>
      <c r="G5" s="116"/>
      <c r="H5" s="116"/>
      <c r="I5" s="5"/>
      <c r="J5" s="116" t="s">
        <v>102</v>
      </c>
      <c r="K5" s="116"/>
      <c r="L5" s="116"/>
    </row>
    <row r="6" spans="1:15" ht="24" customHeight="1">
      <c r="C6" s="9"/>
      <c r="D6" s="45" t="s">
        <v>1</v>
      </c>
      <c r="E6" s="31"/>
      <c r="F6" s="45">
        <v>2566</v>
      </c>
      <c r="G6" s="10"/>
      <c r="H6" s="45">
        <v>2565</v>
      </c>
      <c r="I6" s="31"/>
      <c r="J6" s="45">
        <v>2566</v>
      </c>
      <c r="K6" s="10"/>
      <c r="L6" s="45">
        <v>2565</v>
      </c>
    </row>
    <row r="7" spans="1:15" ht="24" customHeight="1">
      <c r="A7" s="11" t="s">
        <v>2</v>
      </c>
      <c r="L7" s="12"/>
    </row>
    <row r="8" spans="1:15" ht="24" customHeight="1">
      <c r="A8" s="11" t="s">
        <v>3</v>
      </c>
      <c r="D8" s="33"/>
      <c r="E8" s="33"/>
      <c r="F8" s="33"/>
      <c r="G8" s="33"/>
      <c r="H8" s="33"/>
      <c r="I8" s="33"/>
      <c r="J8" s="33"/>
      <c r="K8" s="33"/>
      <c r="L8" s="33"/>
    </row>
    <row r="9" spans="1:15" ht="24" customHeight="1">
      <c r="A9" s="8" t="s">
        <v>4</v>
      </c>
      <c r="D9" s="33">
        <v>6</v>
      </c>
      <c r="E9" s="33"/>
      <c r="F9" s="14">
        <v>1432370753</v>
      </c>
      <c r="G9" s="54"/>
      <c r="H9" s="14">
        <v>650442722</v>
      </c>
      <c r="I9" s="33"/>
      <c r="J9" s="14">
        <v>1282513859</v>
      </c>
      <c r="K9" s="54"/>
      <c r="L9" s="14">
        <v>411282330</v>
      </c>
      <c r="O9" s="89"/>
    </row>
    <row r="10" spans="1:15" ht="24" customHeight="1">
      <c r="A10" s="8" t="s">
        <v>119</v>
      </c>
      <c r="D10" s="33"/>
      <c r="E10" s="33"/>
      <c r="F10" s="14"/>
      <c r="G10" s="54"/>
      <c r="H10" s="14"/>
      <c r="I10" s="33"/>
      <c r="J10" s="14"/>
      <c r="K10" s="54"/>
      <c r="L10" s="14"/>
      <c r="O10" s="89"/>
    </row>
    <row r="11" spans="1:15" ht="24" customHeight="1">
      <c r="A11" s="8" t="s">
        <v>120</v>
      </c>
      <c r="D11" s="33">
        <v>7.1</v>
      </c>
      <c r="E11" s="33"/>
      <c r="F11" s="14">
        <v>18451637979</v>
      </c>
      <c r="G11" s="54"/>
      <c r="H11" s="14">
        <v>18157456011</v>
      </c>
      <c r="I11" s="33"/>
      <c r="J11" s="14">
        <v>18451637979</v>
      </c>
      <c r="K11" s="54"/>
      <c r="L11" s="14">
        <v>18157456011</v>
      </c>
      <c r="O11" s="89"/>
    </row>
    <row r="12" spans="1:15" ht="24" customHeight="1">
      <c r="A12" s="8" t="s">
        <v>118</v>
      </c>
      <c r="D12" s="33"/>
      <c r="E12" s="33"/>
      <c r="F12" s="14"/>
      <c r="G12" s="54"/>
      <c r="H12" s="14"/>
      <c r="I12" s="33"/>
      <c r="J12" s="14"/>
      <c r="K12" s="54"/>
      <c r="L12" s="14"/>
      <c r="M12" s="61"/>
      <c r="O12" s="89"/>
    </row>
    <row r="13" spans="1:15" ht="24" customHeight="1">
      <c r="A13" s="8" t="s">
        <v>120</v>
      </c>
      <c r="C13" s="15"/>
      <c r="D13" s="106">
        <v>8.1</v>
      </c>
      <c r="E13" s="33"/>
      <c r="F13" s="14">
        <v>128008361</v>
      </c>
      <c r="G13" s="54"/>
      <c r="H13" s="14">
        <v>181148066</v>
      </c>
      <c r="I13" s="33"/>
      <c r="J13" s="14">
        <v>128008361</v>
      </c>
      <c r="K13" s="54"/>
      <c r="L13" s="14">
        <v>181148066</v>
      </c>
      <c r="O13" s="89"/>
    </row>
    <row r="14" spans="1:15" ht="24" customHeight="1">
      <c r="A14" s="8" t="s">
        <v>180</v>
      </c>
      <c r="C14" s="15"/>
      <c r="D14" s="7"/>
      <c r="E14" s="7"/>
      <c r="F14" s="7"/>
      <c r="G14" s="7"/>
      <c r="H14" s="7"/>
      <c r="I14" s="7"/>
      <c r="J14" s="7"/>
      <c r="K14" s="7"/>
      <c r="L14" s="7"/>
      <c r="O14" s="89"/>
    </row>
    <row r="15" spans="1:15" ht="24" customHeight="1">
      <c r="A15" s="8" t="s">
        <v>120</v>
      </c>
      <c r="C15" s="15"/>
      <c r="D15" s="106">
        <v>9.1</v>
      </c>
      <c r="E15" s="33"/>
      <c r="F15" s="14">
        <v>372985877</v>
      </c>
      <c r="G15" s="54"/>
      <c r="H15" s="14">
        <v>153049510</v>
      </c>
      <c r="I15" s="33"/>
      <c r="J15" s="14">
        <v>372985877</v>
      </c>
      <c r="K15" s="54"/>
      <c r="L15" s="14">
        <v>153049510</v>
      </c>
      <c r="O15" s="89"/>
    </row>
    <row r="16" spans="1:15" ht="24" customHeight="1">
      <c r="A16" s="8" t="s">
        <v>74</v>
      </c>
      <c r="C16" s="15"/>
      <c r="D16" s="33"/>
      <c r="E16" s="33"/>
      <c r="F16" s="14">
        <v>71892986</v>
      </c>
      <c r="G16" s="54"/>
      <c r="H16" s="14">
        <v>76802653</v>
      </c>
      <c r="I16" s="33"/>
      <c r="J16" s="14">
        <v>63470667</v>
      </c>
      <c r="K16" s="54"/>
      <c r="L16" s="14">
        <v>66008068</v>
      </c>
      <c r="M16" s="64"/>
      <c r="O16" s="89"/>
    </row>
    <row r="17" spans="1:15" ht="24" customHeight="1">
      <c r="A17" s="16" t="s">
        <v>87</v>
      </c>
      <c r="B17" s="17"/>
      <c r="D17" s="33">
        <v>13</v>
      </c>
      <c r="E17" s="33"/>
      <c r="F17" s="14">
        <v>443409998</v>
      </c>
      <c r="G17" s="54"/>
      <c r="H17" s="14">
        <v>238019458</v>
      </c>
      <c r="I17" s="33"/>
      <c r="J17" s="14">
        <v>443409998</v>
      </c>
      <c r="K17" s="54"/>
      <c r="L17" s="14">
        <v>238019458</v>
      </c>
      <c r="O17" s="89"/>
    </row>
    <row r="18" spans="1:15" ht="24" customHeight="1">
      <c r="A18" s="16" t="s">
        <v>192</v>
      </c>
      <c r="B18" s="17"/>
      <c r="D18" s="33"/>
      <c r="E18" s="33"/>
      <c r="F18" s="14">
        <v>136684078</v>
      </c>
      <c r="G18" s="54"/>
      <c r="H18" s="14">
        <v>156141231</v>
      </c>
      <c r="I18" s="33"/>
      <c r="J18" s="14">
        <v>136683838</v>
      </c>
      <c r="K18" s="54"/>
      <c r="L18" s="14">
        <v>156141072</v>
      </c>
      <c r="O18" s="89"/>
    </row>
    <row r="19" spans="1:15" ht="24" customHeight="1">
      <c r="A19" s="8" t="s">
        <v>5</v>
      </c>
      <c r="D19" s="33"/>
      <c r="E19" s="33"/>
      <c r="F19" s="13">
        <v>11134008</v>
      </c>
      <c r="G19" s="54"/>
      <c r="H19" s="13">
        <v>11650566</v>
      </c>
      <c r="I19" s="33"/>
      <c r="J19" s="13">
        <v>10025632</v>
      </c>
      <c r="K19" s="54"/>
      <c r="L19" s="13">
        <v>10178348</v>
      </c>
      <c r="O19" s="89"/>
    </row>
    <row r="20" spans="1:15" ht="24" customHeight="1">
      <c r="A20" s="11" t="s">
        <v>6</v>
      </c>
      <c r="D20" s="33"/>
      <c r="E20" s="33"/>
      <c r="F20" s="19">
        <f>SUM(F9:F19)</f>
        <v>21048124040</v>
      </c>
      <c r="G20" s="54"/>
      <c r="H20" s="19">
        <f>SUM(H9:H19)</f>
        <v>19624710217</v>
      </c>
      <c r="I20" s="33"/>
      <c r="J20" s="19">
        <f>SUM(J9:J19)</f>
        <v>20888736211</v>
      </c>
      <c r="K20" s="54"/>
      <c r="L20" s="19">
        <f>SUM(L9:L19)</f>
        <v>19373282863</v>
      </c>
      <c r="O20" s="89"/>
    </row>
    <row r="21" spans="1:15" ht="24" customHeight="1">
      <c r="A21" s="11" t="s">
        <v>7</v>
      </c>
      <c r="D21" s="33"/>
      <c r="E21" s="33"/>
      <c r="F21" s="14"/>
      <c r="G21" s="54"/>
      <c r="H21" s="14"/>
      <c r="I21" s="33"/>
      <c r="J21" s="14"/>
      <c r="K21" s="54"/>
      <c r="L21" s="14"/>
      <c r="O21" s="89"/>
    </row>
    <row r="22" spans="1:15" ht="24" customHeight="1">
      <c r="A22" s="8" t="s">
        <v>103</v>
      </c>
      <c r="D22" s="33"/>
      <c r="E22" s="33"/>
      <c r="F22" s="14">
        <v>2000000</v>
      </c>
      <c r="G22" s="54"/>
      <c r="H22" s="14">
        <v>2000000</v>
      </c>
      <c r="I22" s="33"/>
      <c r="J22" s="14">
        <v>0</v>
      </c>
      <c r="K22" s="54"/>
      <c r="L22" s="14">
        <v>0</v>
      </c>
      <c r="O22" s="89"/>
    </row>
    <row r="23" spans="1:15" ht="24" customHeight="1">
      <c r="A23" s="8" t="s">
        <v>122</v>
      </c>
      <c r="D23" s="33"/>
      <c r="E23" s="33"/>
      <c r="F23" s="14"/>
      <c r="G23" s="54"/>
      <c r="H23" s="14"/>
      <c r="I23" s="33"/>
      <c r="J23" s="14"/>
      <c r="K23" s="54"/>
      <c r="L23" s="14"/>
      <c r="O23" s="89"/>
    </row>
    <row r="24" spans="1:15" ht="24" customHeight="1">
      <c r="A24" s="8" t="s">
        <v>121</v>
      </c>
      <c r="D24" s="33">
        <v>7.1</v>
      </c>
      <c r="E24" s="33"/>
      <c r="F24" s="14">
        <v>32899323819</v>
      </c>
      <c r="G24" s="54"/>
      <c r="H24" s="14">
        <v>33297240720</v>
      </c>
      <c r="I24" s="33"/>
      <c r="J24" s="14">
        <v>32899323819</v>
      </c>
      <c r="K24" s="54"/>
      <c r="L24" s="14">
        <v>33297240720</v>
      </c>
      <c r="O24" s="89"/>
    </row>
    <row r="25" spans="1:15" ht="24" customHeight="1">
      <c r="A25" s="8" t="s">
        <v>129</v>
      </c>
      <c r="D25" s="33"/>
      <c r="E25" s="33"/>
      <c r="F25" s="14"/>
      <c r="G25" s="54"/>
      <c r="H25" s="14"/>
      <c r="I25" s="33"/>
      <c r="J25" s="14"/>
      <c r="K25" s="54"/>
      <c r="L25" s="14"/>
      <c r="O25" s="89"/>
    </row>
    <row r="26" spans="1:15" ht="24" customHeight="1">
      <c r="A26" s="8" t="s">
        <v>130</v>
      </c>
      <c r="D26" s="33">
        <v>8.1</v>
      </c>
      <c r="E26" s="33"/>
      <c r="F26" s="14">
        <v>185523690</v>
      </c>
      <c r="G26" s="54"/>
      <c r="H26" s="14">
        <v>257607266</v>
      </c>
      <c r="I26" s="33"/>
      <c r="J26" s="14">
        <v>185523690</v>
      </c>
      <c r="K26" s="54"/>
      <c r="L26" s="14">
        <v>257607266</v>
      </c>
      <c r="O26" s="89"/>
    </row>
    <row r="27" spans="1:15" ht="24" customHeight="1">
      <c r="A27" s="8" t="s">
        <v>177</v>
      </c>
      <c r="D27" s="33"/>
      <c r="E27" s="33"/>
      <c r="F27" s="14"/>
      <c r="G27" s="54"/>
      <c r="H27" s="14"/>
      <c r="I27" s="33"/>
      <c r="J27" s="14"/>
      <c r="K27" s="54"/>
      <c r="L27" s="14"/>
      <c r="O27" s="89"/>
    </row>
    <row r="28" spans="1:15" ht="24" customHeight="1">
      <c r="A28" s="8" t="s">
        <v>130</v>
      </c>
      <c r="D28" s="33">
        <v>9.1</v>
      </c>
      <c r="E28" s="33"/>
      <c r="F28" s="14">
        <v>345778798</v>
      </c>
      <c r="G28" s="54"/>
      <c r="H28" s="14">
        <v>54596996</v>
      </c>
      <c r="I28" s="33"/>
      <c r="J28" s="14">
        <v>345778798</v>
      </c>
      <c r="K28" s="54"/>
      <c r="L28" s="14">
        <v>54596996</v>
      </c>
      <c r="O28" s="89"/>
    </row>
    <row r="29" spans="1:15" ht="24" customHeight="1">
      <c r="A29" s="8" t="s">
        <v>104</v>
      </c>
      <c r="D29" s="33">
        <v>11</v>
      </c>
      <c r="E29" s="33"/>
      <c r="F29" s="36" t="s">
        <v>193</v>
      </c>
      <c r="G29" s="54"/>
      <c r="H29" s="36" t="s">
        <v>193</v>
      </c>
      <c r="I29" s="33"/>
      <c r="J29" s="14">
        <v>3999700</v>
      </c>
      <c r="K29" s="54"/>
      <c r="L29" s="14">
        <v>3999700</v>
      </c>
      <c r="O29" s="89"/>
    </row>
    <row r="30" spans="1:15" ht="24" customHeight="1">
      <c r="A30" s="8" t="s">
        <v>56</v>
      </c>
      <c r="D30" s="33">
        <v>14</v>
      </c>
      <c r="E30" s="33"/>
      <c r="F30" s="14">
        <v>64311654</v>
      </c>
      <c r="G30" s="54"/>
      <c r="H30" s="14">
        <v>66415389</v>
      </c>
      <c r="I30" s="33"/>
      <c r="J30" s="14">
        <v>70064595</v>
      </c>
      <c r="K30" s="54"/>
      <c r="L30" s="14">
        <v>72648180</v>
      </c>
      <c r="O30" s="89"/>
    </row>
    <row r="31" spans="1:15" ht="24" customHeight="1">
      <c r="A31" s="20" t="s">
        <v>82</v>
      </c>
      <c r="B31" s="17"/>
      <c r="D31" s="33">
        <v>15</v>
      </c>
      <c r="E31" s="33"/>
      <c r="F31" s="14">
        <v>68533453</v>
      </c>
      <c r="G31" s="54"/>
      <c r="H31" s="14">
        <v>75739797</v>
      </c>
      <c r="I31" s="33"/>
      <c r="J31" s="14">
        <v>62759965</v>
      </c>
      <c r="K31" s="54"/>
      <c r="L31" s="14">
        <v>69169954</v>
      </c>
      <c r="O31" s="89"/>
    </row>
    <row r="32" spans="1:15" ht="24" customHeight="1">
      <c r="A32" s="20" t="s">
        <v>125</v>
      </c>
      <c r="B32" s="17"/>
      <c r="D32" s="33">
        <v>16.100000000000001</v>
      </c>
      <c r="E32" s="33"/>
      <c r="F32" s="14">
        <v>22808349</v>
      </c>
      <c r="G32" s="54"/>
      <c r="H32" s="14">
        <v>16455616</v>
      </c>
      <c r="I32" s="33"/>
      <c r="J32" s="14">
        <v>22808349</v>
      </c>
      <c r="K32" s="54"/>
      <c r="L32" s="14">
        <v>16455616</v>
      </c>
      <c r="O32" s="89"/>
    </row>
    <row r="33" spans="1:15" ht="24" customHeight="1">
      <c r="A33" s="16" t="s">
        <v>83</v>
      </c>
      <c r="B33" s="17"/>
      <c r="D33" s="33">
        <v>17</v>
      </c>
      <c r="E33" s="33"/>
      <c r="F33" s="14">
        <v>26181667</v>
      </c>
      <c r="G33" s="54"/>
      <c r="H33" s="14">
        <v>33224107</v>
      </c>
      <c r="I33" s="33"/>
      <c r="J33" s="14">
        <v>26175713</v>
      </c>
      <c r="K33" s="54"/>
      <c r="L33" s="14">
        <v>33151723</v>
      </c>
      <c r="O33" s="89"/>
    </row>
    <row r="34" spans="1:15" ht="24" customHeight="1">
      <c r="A34" s="16" t="s">
        <v>88</v>
      </c>
      <c r="B34" s="17"/>
      <c r="D34" s="33">
        <v>18.100000000000001</v>
      </c>
      <c r="E34" s="33"/>
      <c r="F34" s="14">
        <v>595804052</v>
      </c>
      <c r="G34" s="54"/>
      <c r="H34" s="14">
        <v>479825203</v>
      </c>
      <c r="I34" s="33"/>
      <c r="J34" s="14">
        <v>595677412</v>
      </c>
      <c r="K34" s="54"/>
      <c r="L34" s="14">
        <v>479691515</v>
      </c>
      <c r="O34" s="89"/>
    </row>
    <row r="35" spans="1:15" ht="24" customHeight="1">
      <c r="A35" s="8" t="s">
        <v>8</v>
      </c>
      <c r="D35" s="33">
        <v>19</v>
      </c>
      <c r="E35" s="13"/>
      <c r="F35" s="18">
        <v>1241376</v>
      </c>
      <c r="G35" s="13"/>
      <c r="H35" s="18">
        <v>1440977</v>
      </c>
      <c r="I35" s="13"/>
      <c r="J35" s="18">
        <v>1231376</v>
      </c>
      <c r="K35" s="13"/>
      <c r="L35" s="18">
        <v>1430976</v>
      </c>
      <c r="O35" s="89"/>
    </row>
    <row r="36" spans="1:15" ht="24" customHeight="1">
      <c r="A36" s="11" t="s">
        <v>9</v>
      </c>
      <c r="D36" s="13"/>
      <c r="E36" s="13"/>
      <c r="F36" s="14">
        <f>SUM(F22:F35)</f>
        <v>34211506858</v>
      </c>
      <c r="G36" s="13"/>
      <c r="H36" s="14">
        <f>SUM(H22:H35)</f>
        <v>34284546071</v>
      </c>
      <c r="I36" s="13"/>
      <c r="J36" s="14">
        <f>SUM(J22:J35)</f>
        <v>34213343417</v>
      </c>
      <c r="K36" s="13"/>
      <c r="L36" s="14">
        <f>SUM(L22:L35)</f>
        <v>34285992646</v>
      </c>
      <c r="O36" s="89"/>
    </row>
    <row r="37" spans="1:15" ht="24" customHeight="1" thickBot="1">
      <c r="A37" s="11" t="s">
        <v>10</v>
      </c>
      <c r="D37" s="13"/>
      <c r="E37" s="13"/>
      <c r="F37" s="21">
        <f>F36+F20</f>
        <v>55259630898</v>
      </c>
      <c r="G37" s="13"/>
      <c r="H37" s="21">
        <f>H36+H20</f>
        <v>53909256288</v>
      </c>
      <c r="I37" s="13"/>
      <c r="J37" s="21">
        <f>J36+J20</f>
        <v>55102079628</v>
      </c>
      <c r="K37" s="13"/>
      <c r="L37" s="21">
        <f>L36+L20</f>
        <v>53659275509</v>
      </c>
      <c r="O37" s="89"/>
    </row>
    <row r="38" spans="1:15" ht="24" customHeight="1" thickTop="1">
      <c r="O38" s="89"/>
    </row>
    <row r="39" spans="1:15" ht="24" customHeight="1">
      <c r="A39" s="8" t="s">
        <v>11</v>
      </c>
      <c r="O39" s="89"/>
    </row>
    <row r="40" spans="1:15" s="6" customFormat="1" ht="24" customHeight="1">
      <c r="A40" s="1" t="s">
        <v>105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2"/>
      <c r="N40" s="7"/>
      <c r="O40" s="89"/>
    </row>
    <row r="41" spans="1:15" s="6" customFormat="1" ht="24" customHeight="1">
      <c r="A41" s="26" t="s">
        <v>12</v>
      </c>
      <c r="B41" s="2"/>
      <c r="C41" s="4"/>
      <c r="D41" s="5"/>
      <c r="E41" s="5"/>
      <c r="F41" s="5"/>
      <c r="G41" s="5"/>
      <c r="H41" s="5"/>
      <c r="I41" s="5"/>
      <c r="J41" s="5"/>
      <c r="K41" s="5"/>
      <c r="L41" s="43"/>
      <c r="N41" s="7"/>
      <c r="O41" s="89"/>
    </row>
    <row r="42" spans="1:15" s="6" customFormat="1" ht="24" customHeight="1">
      <c r="A42" s="112" t="s">
        <v>188</v>
      </c>
      <c r="B42" s="2"/>
      <c r="C42" s="53"/>
      <c r="D42" s="5"/>
      <c r="E42" s="5"/>
      <c r="F42" s="5"/>
      <c r="G42" s="5"/>
      <c r="H42" s="5"/>
      <c r="I42" s="5"/>
      <c r="J42" s="5"/>
      <c r="K42" s="5"/>
      <c r="L42" s="43"/>
      <c r="N42" s="7"/>
      <c r="O42" s="89"/>
    </row>
    <row r="43" spans="1:15" ht="24" customHeight="1">
      <c r="A43" s="3"/>
      <c r="B43" s="4"/>
      <c r="C43" s="4"/>
      <c r="D43" s="5"/>
      <c r="E43" s="5"/>
      <c r="F43" s="5"/>
      <c r="G43" s="5"/>
      <c r="H43" s="5"/>
      <c r="I43" s="5"/>
      <c r="J43" s="5"/>
      <c r="K43" s="5"/>
      <c r="L43" s="14" t="s">
        <v>160</v>
      </c>
      <c r="O43" s="89"/>
    </row>
    <row r="44" spans="1:15" ht="24" customHeight="1">
      <c r="A44" s="3"/>
      <c r="B44" s="4"/>
      <c r="C44" s="4"/>
      <c r="D44" s="5"/>
      <c r="E44" s="5"/>
      <c r="F44" s="116" t="s">
        <v>101</v>
      </c>
      <c r="G44" s="116"/>
      <c r="H44" s="116"/>
      <c r="I44" s="5"/>
      <c r="J44" s="116" t="s">
        <v>102</v>
      </c>
      <c r="K44" s="116"/>
      <c r="L44" s="116"/>
      <c r="O44" s="89"/>
    </row>
    <row r="45" spans="1:15" ht="24" customHeight="1">
      <c r="C45" s="9"/>
      <c r="D45" s="45" t="s">
        <v>1</v>
      </c>
      <c r="E45" s="31"/>
      <c r="F45" s="45">
        <v>2566</v>
      </c>
      <c r="G45" s="10"/>
      <c r="H45" s="45">
        <v>2565</v>
      </c>
      <c r="I45" s="31"/>
      <c r="J45" s="45">
        <v>2566</v>
      </c>
      <c r="K45" s="10"/>
      <c r="L45" s="45">
        <v>2565</v>
      </c>
      <c r="O45" s="89"/>
    </row>
    <row r="46" spans="1:15" ht="24" customHeight="1">
      <c r="A46" s="11" t="s">
        <v>13</v>
      </c>
      <c r="H46" s="40"/>
      <c r="O46" s="89"/>
    </row>
    <row r="47" spans="1:15" ht="24" customHeight="1">
      <c r="A47" s="11" t="s">
        <v>14</v>
      </c>
      <c r="H47" s="40"/>
      <c r="O47" s="89"/>
    </row>
    <row r="48" spans="1:15" ht="24" customHeight="1">
      <c r="A48" s="20" t="s">
        <v>93</v>
      </c>
      <c r="D48" s="33">
        <v>20</v>
      </c>
      <c r="E48" s="33"/>
      <c r="F48" s="33"/>
      <c r="H48" s="40"/>
      <c r="I48" s="33"/>
      <c r="J48" s="33"/>
      <c r="O48" s="89"/>
    </row>
    <row r="49" spans="1:15" ht="24" customHeight="1">
      <c r="A49" s="16" t="s">
        <v>59</v>
      </c>
      <c r="B49" s="17"/>
      <c r="D49" s="33"/>
      <c r="E49" s="33"/>
      <c r="F49" s="36">
        <v>7124174549</v>
      </c>
      <c r="G49" s="39"/>
      <c r="H49" s="36">
        <v>9941341840</v>
      </c>
      <c r="I49" s="33"/>
      <c r="J49" s="36">
        <v>7124174549</v>
      </c>
      <c r="K49" s="39"/>
      <c r="L49" s="36">
        <v>9941341840</v>
      </c>
      <c r="O49" s="89"/>
    </row>
    <row r="50" spans="1:15" ht="24" customHeight="1">
      <c r="A50" s="16" t="s">
        <v>76</v>
      </c>
      <c r="B50" s="17"/>
      <c r="D50" s="33">
        <v>21</v>
      </c>
      <c r="E50" s="33"/>
      <c r="F50" s="36">
        <v>214279640</v>
      </c>
      <c r="G50" s="54"/>
      <c r="H50" s="36">
        <v>275424342</v>
      </c>
      <c r="I50" s="33"/>
      <c r="J50" s="36">
        <v>170748774</v>
      </c>
      <c r="K50" s="54"/>
      <c r="L50" s="36">
        <v>217858738</v>
      </c>
      <c r="O50" s="89"/>
    </row>
    <row r="51" spans="1:15" ht="24" customHeight="1">
      <c r="A51" s="16" t="s">
        <v>79</v>
      </c>
      <c r="B51" s="17"/>
      <c r="D51" s="33"/>
      <c r="E51" s="33"/>
      <c r="F51" s="36">
        <v>151703226</v>
      </c>
      <c r="G51" s="54"/>
      <c r="H51" s="36">
        <v>155762669</v>
      </c>
      <c r="I51" s="33"/>
      <c r="J51" s="36">
        <v>151703226</v>
      </c>
      <c r="K51" s="54"/>
      <c r="L51" s="36">
        <v>155762669</v>
      </c>
      <c r="O51" s="89"/>
    </row>
    <row r="52" spans="1:15" ht="24" customHeight="1">
      <c r="A52" s="16" t="s">
        <v>126</v>
      </c>
      <c r="B52" s="17"/>
      <c r="D52" s="33">
        <v>16.2</v>
      </c>
      <c r="E52" s="33"/>
      <c r="F52" s="36">
        <v>6433720</v>
      </c>
      <c r="G52" s="54"/>
      <c r="H52" s="36">
        <v>5953259</v>
      </c>
      <c r="I52" s="33"/>
      <c r="J52" s="36">
        <v>6433720</v>
      </c>
      <c r="K52" s="54"/>
      <c r="L52" s="36">
        <v>5953259</v>
      </c>
      <c r="O52" s="89"/>
    </row>
    <row r="53" spans="1:15" ht="24" customHeight="1">
      <c r="A53" s="16" t="s">
        <v>140</v>
      </c>
      <c r="B53" s="17"/>
      <c r="D53" s="33">
        <v>22</v>
      </c>
      <c r="E53" s="33"/>
      <c r="F53" s="36"/>
      <c r="G53" s="54"/>
      <c r="H53" s="36"/>
      <c r="I53" s="33"/>
      <c r="J53" s="36"/>
      <c r="K53" s="54"/>
      <c r="L53" s="36"/>
      <c r="O53" s="89"/>
    </row>
    <row r="54" spans="1:15" ht="24" customHeight="1">
      <c r="A54" s="16" t="s">
        <v>71</v>
      </c>
      <c r="B54" s="17"/>
      <c r="D54" s="33"/>
      <c r="E54" s="33"/>
      <c r="F54" s="36">
        <v>0</v>
      </c>
      <c r="G54" s="54"/>
      <c r="H54" s="36">
        <v>50000000</v>
      </c>
      <c r="I54" s="33"/>
      <c r="J54" s="36">
        <v>0</v>
      </c>
      <c r="K54" s="54"/>
      <c r="L54" s="36">
        <v>50000000</v>
      </c>
      <c r="O54" s="89"/>
    </row>
    <row r="55" spans="1:15" ht="24" customHeight="1">
      <c r="A55" s="16" t="s">
        <v>136</v>
      </c>
      <c r="B55" s="17"/>
      <c r="D55" s="33">
        <v>23</v>
      </c>
      <c r="E55" s="33"/>
      <c r="F55" s="36"/>
      <c r="G55" s="54"/>
      <c r="H55" s="36"/>
      <c r="I55" s="33"/>
      <c r="J55" s="36"/>
      <c r="K55" s="54"/>
      <c r="L55" s="36"/>
      <c r="O55" s="89"/>
    </row>
    <row r="56" spans="1:15" ht="24" customHeight="1">
      <c r="A56" s="16" t="s">
        <v>59</v>
      </c>
      <c r="B56" s="17"/>
      <c r="D56" s="33"/>
      <c r="E56" s="33"/>
      <c r="F56" s="36">
        <v>10015356079</v>
      </c>
      <c r="G56" s="40"/>
      <c r="H56" s="36">
        <v>6123236805</v>
      </c>
      <c r="I56" s="33"/>
      <c r="J56" s="36">
        <v>10015356079</v>
      </c>
      <c r="K56" s="40"/>
      <c r="L56" s="36">
        <v>6123236805</v>
      </c>
      <c r="M56" s="36"/>
      <c r="O56" s="89"/>
    </row>
    <row r="57" spans="1:15" ht="24" customHeight="1">
      <c r="A57" s="16" t="s">
        <v>15</v>
      </c>
      <c r="B57" s="17"/>
      <c r="D57" s="22"/>
      <c r="E57" s="22"/>
      <c r="F57" s="36">
        <v>202470978</v>
      </c>
      <c r="G57" s="39"/>
      <c r="H57" s="36">
        <v>245911903</v>
      </c>
      <c r="I57" s="22"/>
      <c r="J57" s="36">
        <v>186844592</v>
      </c>
      <c r="K57" s="39"/>
      <c r="L57" s="36">
        <v>228098945</v>
      </c>
      <c r="O57" s="89"/>
    </row>
    <row r="58" spans="1:15" ht="24" customHeight="1">
      <c r="A58" s="8" t="s">
        <v>16</v>
      </c>
      <c r="B58" s="76"/>
      <c r="D58" s="22"/>
      <c r="E58" s="22"/>
      <c r="F58" s="36">
        <v>225735332</v>
      </c>
      <c r="G58" s="39"/>
      <c r="H58" s="36">
        <v>247086063</v>
      </c>
      <c r="I58" s="22"/>
      <c r="J58" s="36">
        <v>224178947</v>
      </c>
      <c r="K58" s="39"/>
      <c r="L58" s="36">
        <v>243888618</v>
      </c>
      <c r="M58" s="67"/>
      <c r="O58" s="89"/>
    </row>
    <row r="59" spans="1:15" ht="24" customHeight="1">
      <c r="A59" s="11" t="s">
        <v>17</v>
      </c>
      <c r="D59" s="22"/>
      <c r="E59" s="22"/>
      <c r="F59" s="37">
        <f>SUM(F49:F58)</f>
        <v>17940153524</v>
      </c>
      <c r="G59" s="39"/>
      <c r="H59" s="37">
        <f>SUM(H49:H58)</f>
        <v>17044716881</v>
      </c>
      <c r="I59" s="22"/>
      <c r="J59" s="37">
        <f>SUM(J49:J58)</f>
        <v>17879439887</v>
      </c>
      <c r="K59" s="39"/>
      <c r="L59" s="37">
        <f>SUM(L49:L58)</f>
        <v>16966140874</v>
      </c>
      <c r="O59" s="89"/>
    </row>
    <row r="60" spans="1:15" ht="24" customHeight="1">
      <c r="A60" s="11" t="s">
        <v>18</v>
      </c>
      <c r="D60" s="22"/>
      <c r="E60" s="22"/>
      <c r="F60" s="39"/>
      <c r="G60" s="39"/>
      <c r="H60" s="39"/>
      <c r="I60" s="22"/>
      <c r="J60" s="39"/>
      <c r="K60" s="39"/>
      <c r="L60" s="39"/>
      <c r="O60" s="89"/>
    </row>
    <row r="61" spans="1:15" ht="24" customHeight="1">
      <c r="A61" s="16" t="s">
        <v>127</v>
      </c>
      <c r="B61" s="17"/>
      <c r="D61" s="33">
        <v>16.2</v>
      </c>
      <c r="E61" s="22"/>
      <c r="F61" s="36">
        <v>15953066</v>
      </c>
      <c r="G61" s="39"/>
      <c r="H61" s="36">
        <v>10147668</v>
      </c>
      <c r="I61" s="22"/>
      <c r="J61" s="36">
        <v>15953066</v>
      </c>
      <c r="K61" s="39"/>
      <c r="L61" s="36">
        <v>10147668</v>
      </c>
      <c r="M61" s="16"/>
      <c r="O61" s="89"/>
    </row>
    <row r="62" spans="1:15" ht="24" customHeight="1">
      <c r="A62" s="16" t="s">
        <v>132</v>
      </c>
      <c r="D62" s="33">
        <v>22</v>
      </c>
      <c r="E62" s="33"/>
      <c r="F62" s="39"/>
      <c r="G62" s="54"/>
      <c r="H62" s="39"/>
      <c r="I62" s="33"/>
      <c r="J62" s="39"/>
      <c r="K62" s="54"/>
      <c r="L62" s="39"/>
      <c r="O62" s="89"/>
    </row>
    <row r="63" spans="1:15" ht="24" customHeight="1">
      <c r="A63" s="16" t="s">
        <v>58</v>
      </c>
      <c r="D63" s="33"/>
      <c r="E63" s="33"/>
      <c r="F63" s="39">
        <v>1997760780</v>
      </c>
      <c r="G63" s="54"/>
      <c r="H63" s="39">
        <v>1996259299</v>
      </c>
      <c r="I63" s="33"/>
      <c r="J63" s="39">
        <v>1997760780</v>
      </c>
      <c r="K63" s="54"/>
      <c r="L63" s="39">
        <v>1996259299</v>
      </c>
      <c r="O63" s="89"/>
    </row>
    <row r="64" spans="1:15" ht="24" customHeight="1">
      <c r="A64" s="8" t="s">
        <v>71</v>
      </c>
      <c r="D64" s="33"/>
      <c r="E64" s="33"/>
      <c r="F64" s="39">
        <v>151000000</v>
      </c>
      <c r="G64" s="54"/>
      <c r="H64" s="39">
        <v>151000000</v>
      </c>
      <c r="I64" s="33"/>
      <c r="J64" s="39">
        <v>151000000</v>
      </c>
      <c r="K64" s="54"/>
      <c r="L64" s="39">
        <v>151000000</v>
      </c>
      <c r="O64" s="89"/>
    </row>
    <row r="65" spans="1:16" ht="24" customHeight="1">
      <c r="A65" s="16" t="s">
        <v>89</v>
      </c>
      <c r="D65" s="33">
        <v>23</v>
      </c>
      <c r="E65" s="33"/>
      <c r="F65" s="39"/>
      <c r="G65" s="54"/>
      <c r="H65" s="39"/>
      <c r="I65" s="33"/>
      <c r="J65" s="39"/>
      <c r="K65" s="54"/>
      <c r="L65" s="39"/>
      <c r="O65" s="89"/>
    </row>
    <row r="66" spans="1:16" ht="24" customHeight="1">
      <c r="A66" s="16" t="s">
        <v>58</v>
      </c>
      <c r="D66" s="33"/>
      <c r="E66" s="33"/>
      <c r="F66" s="39">
        <v>419541783</v>
      </c>
      <c r="G66" s="54"/>
      <c r="H66" s="39">
        <v>469387502</v>
      </c>
      <c r="I66" s="33"/>
      <c r="J66" s="39">
        <v>419541783</v>
      </c>
      <c r="K66" s="54"/>
      <c r="L66" s="39">
        <v>469387502</v>
      </c>
      <c r="M66" s="39"/>
      <c r="O66" s="89"/>
    </row>
    <row r="67" spans="1:16" ht="24" customHeight="1">
      <c r="A67" s="16" t="s">
        <v>59</v>
      </c>
      <c r="D67" s="33"/>
      <c r="E67" s="33"/>
      <c r="F67" s="39">
        <v>22011763688</v>
      </c>
      <c r="G67" s="54"/>
      <c r="H67" s="39">
        <v>21845881171</v>
      </c>
      <c r="I67" s="33"/>
      <c r="J67" s="39">
        <v>22011763688</v>
      </c>
      <c r="K67" s="54"/>
      <c r="L67" s="39">
        <v>21845881171</v>
      </c>
      <c r="M67" s="39"/>
      <c r="O67" s="89"/>
    </row>
    <row r="68" spans="1:16" ht="24" customHeight="1">
      <c r="A68" s="8" t="s">
        <v>90</v>
      </c>
      <c r="D68" s="33">
        <v>24</v>
      </c>
      <c r="E68" s="33"/>
      <c r="F68" s="38">
        <v>38525449</v>
      </c>
      <c r="G68" s="54"/>
      <c r="H68" s="38">
        <v>30927419</v>
      </c>
      <c r="I68" s="33"/>
      <c r="J68" s="38">
        <v>37892247</v>
      </c>
      <c r="K68" s="54"/>
      <c r="L68" s="38">
        <v>30411631</v>
      </c>
      <c r="O68" s="89"/>
    </row>
    <row r="69" spans="1:16" ht="24" customHeight="1">
      <c r="A69" s="11" t="s">
        <v>19</v>
      </c>
      <c r="D69" s="22"/>
      <c r="E69" s="22"/>
      <c r="F69" s="39">
        <f>SUM(F61:F68)</f>
        <v>24634544766</v>
      </c>
      <c r="G69" s="39"/>
      <c r="H69" s="39">
        <f>SUM(H61:H68)</f>
        <v>24503603059</v>
      </c>
      <c r="I69" s="22"/>
      <c r="J69" s="39">
        <f>SUM(J61:J68)</f>
        <v>24633911564</v>
      </c>
      <c r="K69" s="39"/>
      <c r="L69" s="39">
        <f>SUM(L61:L68)</f>
        <v>24503087271</v>
      </c>
      <c r="O69" s="89"/>
    </row>
    <row r="70" spans="1:16" ht="24" customHeight="1">
      <c r="A70" s="11" t="s">
        <v>20</v>
      </c>
      <c r="D70" s="22"/>
      <c r="E70" s="22"/>
      <c r="F70" s="37">
        <f>F69+F59</f>
        <v>42574698290</v>
      </c>
      <c r="G70" s="39"/>
      <c r="H70" s="37">
        <f>H69+H59</f>
        <v>41548319940</v>
      </c>
      <c r="I70" s="22"/>
      <c r="J70" s="37">
        <f>J69+J59</f>
        <v>42513351451</v>
      </c>
      <c r="K70" s="39"/>
      <c r="L70" s="37">
        <f>L69+L59</f>
        <v>41469228145</v>
      </c>
      <c r="M70" s="61"/>
      <c r="O70" s="89"/>
    </row>
    <row r="71" spans="1:16" ht="24" customHeight="1">
      <c r="A71" s="11"/>
      <c r="D71" s="22"/>
      <c r="E71" s="22"/>
      <c r="F71" s="39"/>
      <c r="G71" s="39"/>
      <c r="H71" s="39"/>
      <c r="I71" s="22"/>
      <c r="J71" s="39"/>
      <c r="K71" s="39"/>
      <c r="L71" s="39"/>
      <c r="O71" s="89"/>
    </row>
    <row r="72" spans="1:16" ht="24" customHeight="1">
      <c r="A72" s="11"/>
      <c r="D72" s="22"/>
      <c r="E72" s="22"/>
      <c r="F72" s="39"/>
      <c r="G72" s="39"/>
      <c r="H72" s="39"/>
      <c r="I72" s="22"/>
      <c r="J72" s="39"/>
      <c r="K72" s="39"/>
      <c r="L72" s="39"/>
      <c r="O72" s="89"/>
    </row>
    <row r="73" spans="1:16" ht="24" customHeight="1">
      <c r="A73" s="8" t="s">
        <v>11</v>
      </c>
      <c r="O73" s="89"/>
    </row>
    <row r="74" spans="1:16" s="6" customFormat="1" ht="24" customHeight="1">
      <c r="A74" s="1" t="s">
        <v>105</v>
      </c>
      <c r="B74" s="2"/>
      <c r="C74" s="4"/>
      <c r="D74" s="5"/>
      <c r="E74" s="5"/>
      <c r="F74" s="5"/>
      <c r="G74" s="5"/>
      <c r="H74" s="5"/>
      <c r="I74" s="5"/>
      <c r="J74" s="5"/>
      <c r="K74" s="5"/>
      <c r="L74" s="42"/>
      <c r="N74" s="7"/>
      <c r="O74" s="89"/>
    </row>
    <row r="75" spans="1:16" s="6" customFormat="1" ht="24" customHeight="1">
      <c r="A75" s="26" t="s">
        <v>12</v>
      </c>
      <c r="B75" s="2"/>
      <c r="C75" s="4"/>
      <c r="D75" s="5"/>
      <c r="E75" s="5"/>
      <c r="F75" s="5"/>
      <c r="G75" s="5"/>
      <c r="H75" s="5"/>
      <c r="I75" s="5"/>
      <c r="J75" s="5"/>
      <c r="K75" s="5"/>
      <c r="L75" s="43"/>
      <c r="N75" s="7"/>
      <c r="O75" s="89"/>
    </row>
    <row r="76" spans="1:16" s="6" customFormat="1" ht="24" customHeight="1">
      <c r="A76" s="112" t="s">
        <v>188</v>
      </c>
      <c r="B76" s="2"/>
      <c r="C76" s="53"/>
      <c r="D76" s="5"/>
      <c r="E76" s="5"/>
      <c r="F76" s="5"/>
      <c r="G76" s="5"/>
      <c r="H76" s="5"/>
      <c r="I76" s="5"/>
      <c r="J76" s="5"/>
      <c r="K76" s="5"/>
      <c r="L76" s="43"/>
      <c r="N76" s="7"/>
      <c r="O76" s="89"/>
    </row>
    <row r="77" spans="1:16" ht="24" customHeight="1">
      <c r="A77" s="3"/>
      <c r="B77" s="4"/>
      <c r="C77" s="4"/>
      <c r="D77" s="5"/>
      <c r="E77" s="5"/>
      <c r="F77" s="5"/>
      <c r="G77" s="5"/>
      <c r="H77" s="5"/>
      <c r="I77" s="5"/>
      <c r="J77" s="5"/>
      <c r="K77" s="5"/>
      <c r="L77" s="14" t="s">
        <v>160</v>
      </c>
      <c r="O77" s="89"/>
    </row>
    <row r="78" spans="1:16" ht="24" customHeight="1">
      <c r="A78" s="3"/>
      <c r="B78" s="4"/>
      <c r="C78" s="4"/>
      <c r="D78" s="5"/>
      <c r="E78" s="5"/>
      <c r="F78" s="116" t="s">
        <v>101</v>
      </c>
      <c r="G78" s="116"/>
      <c r="H78" s="116"/>
      <c r="I78" s="5"/>
      <c r="J78" s="116" t="s">
        <v>102</v>
      </c>
      <c r="K78" s="116"/>
      <c r="L78" s="116"/>
      <c r="O78" s="89"/>
      <c r="P78" s="90"/>
    </row>
    <row r="79" spans="1:16" ht="24" customHeight="1">
      <c r="C79" s="9"/>
      <c r="D79" s="45" t="s">
        <v>1</v>
      </c>
      <c r="E79" s="31"/>
      <c r="F79" s="45">
        <v>2566</v>
      </c>
      <c r="G79" s="10"/>
      <c r="H79" s="45">
        <v>2565</v>
      </c>
      <c r="I79" s="31"/>
      <c r="J79" s="45">
        <v>2566</v>
      </c>
      <c r="K79" s="10"/>
      <c r="L79" s="45">
        <v>2565</v>
      </c>
      <c r="O79" s="89"/>
    </row>
    <row r="80" spans="1:16" ht="24" customHeight="1">
      <c r="A80" s="11" t="s">
        <v>21</v>
      </c>
      <c r="D80" s="24"/>
      <c r="E80" s="24"/>
      <c r="F80" s="24"/>
      <c r="G80" s="24"/>
      <c r="H80" s="14"/>
      <c r="I80" s="24"/>
      <c r="J80" s="24"/>
      <c r="K80" s="24"/>
      <c r="L80" s="14"/>
      <c r="O80" s="89"/>
    </row>
    <row r="81" spans="1:15" ht="24" customHeight="1">
      <c r="A81" s="8" t="s">
        <v>22</v>
      </c>
      <c r="D81" s="33"/>
      <c r="E81" s="24"/>
      <c r="F81" s="24"/>
      <c r="G81" s="24"/>
      <c r="H81" s="14"/>
      <c r="I81" s="24"/>
      <c r="J81" s="24"/>
      <c r="K81" s="24"/>
      <c r="L81" s="14"/>
      <c r="O81" s="89"/>
    </row>
    <row r="82" spans="1:15" ht="24" customHeight="1">
      <c r="A82" s="8" t="s">
        <v>66</v>
      </c>
      <c r="D82" s="24"/>
      <c r="E82" s="24"/>
      <c r="F82" s="24"/>
      <c r="G82" s="24"/>
      <c r="H82" s="14"/>
      <c r="I82" s="24"/>
      <c r="J82" s="24"/>
      <c r="K82" s="24"/>
      <c r="L82" s="14"/>
      <c r="O82" s="89"/>
    </row>
    <row r="83" spans="1:15" ht="24" customHeight="1" thickBot="1">
      <c r="A83" s="8" t="s">
        <v>135</v>
      </c>
      <c r="D83" s="7"/>
      <c r="E83" s="7"/>
      <c r="F83" s="35">
        <v>5663030175</v>
      </c>
      <c r="G83" s="13"/>
      <c r="H83" s="35">
        <v>5663030175</v>
      </c>
      <c r="I83" s="7"/>
      <c r="J83" s="35">
        <v>5663030175</v>
      </c>
      <c r="K83" s="13"/>
      <c r="L83" s="35">
        <v>5663030175</v>
      </c>
      <c r="O83" s="89"/>
    </row>
    <row r="84" spans="1:15" ht="24" customHeight="1" thickTop="1">
      <c r="A84" s="16" t="s">
        <v>65</v>
      </c>
      <c r="B84" s="17"/>
      <c r="D84" s="24"/>
      <c r="E84" s="24"/>
      <c r="F84" s="13"/>
      <c r="G84" s="13"/>
      <c r="H84" s="13"/>
      <c r="I84" s="33"/>
      <c r="J84" s="13"/>
      <c r="K84" s="54"/>
      <c r="L84" s="13"/>
      <c r="O84" s="89"/>
    </row>
    <row r="85" spans="1:15" ht="24" customHeight="1">
      <c r="A85" s="8" t="s">
        <v>137</v>
      </c>
      <c r="B85" s="17"/>
      <c r="D85" s="24"/>
      <c r="E85" s="24"/>
      <c r="F85" s="13">
        <v>5663028199</v>
      </c>
      <c r="G85" s="13"/>
      <c r="H85" s="13">
        <v>5663028199</v>
      </c>
      <c r="I85" s="33"/>
      <c r="J85" s="13">
        <v>5663028199</v>
      </c>
      <c r="K85" s="54"/>
      <c r="L85" s="13">
        <v>5663028199</v>
      </c>
      <c r="O85" s="89"/>
    </row>
    <row r="86" spans="1:15" ht="24" customHeight="1">
      <c r="A86" s="8" t="s">
        <v>23</v>
      </c>
      <c r="D86" s="33"/>
      <c r="E86" s="33"/>
      <c r="F86" s="14">
        <v>319888163</v>
      </c>
      <c r="G86" s="54"/>
      <c r="H86" s="14">
        <v>319888163</v>
      </c>
      <c r="I86" s="33"/>
      <c r="J86" s="14">
        <v>319888163</v>
      </c>
      <c r="K86" s="54"/>
      <c r="L86" s="14">
        <v>319888163</v>
      </c>
      <c r="O86" s="89"/>
    </row>
    <row r="87" spans="1:15" ht="24" customHeight="1">
      <c r="A87" s="16" t="s">
        <v>24</v>
      </c>
      <c r="B87" s="6"/>
      <c r="D87" s="24"/>
      <c r="E87" s="24"/>
      <c r="F87" s="14"/>
      <c r="G87" s="13"/>
      <c r="H87" s="14"/>
      <c r="I87" s="24"/>
      <c r="J87" s="14"/>
      <c r="K87" s="13"/>
      <c r="L87" s="14"/>
      <c r="O87" s="89"/>
    </row>
    <row r="88" spans="1:15" ht="24" customHeight="1">
      <c r="A88" s="16" t="s">
        <v>25</v>
      </c>
      <c r="B88" s="6"/>
      <c r="D88" s="33">
        <v>26</v>
      </c>
      <c r="E88" s="33"/>
      <c r="F88" s="14">
        <v>572000000</v>
      </c>
      <c r="G88" s="54"/>
      <c r="H88" s="14">
        <v>572000000</v>
      </c>
      <c r="I88" s="33"/>
      <c r="J88" s="14">
        <v>572000000</v>
      </c>
      <c r="K88" s="54"/>
      <c r="L88" s="14">
        <v>572000000</v>
      </c>
      <c r="O88" s="89"/>
    </row>
    <row r="89" spans="1:15" s="12" customFormat="1" ht="24" customHeight="1">
      <c r="A89" s="25" t="s">
        <v>26</v>
      </c>
      <c r="B89" s="32"/>
      <c r="D89" s="24"/>
      <c r="E89" s="24"/>
      <c r="F89" s="18">
        <v>6130008732</v>
      </c>
      <c r="G89" s="13"/>
      <c r="H89" s="18">
        <v>5806006872</v>
      </c>
      <c r="I89" s="24"/>
      <c r="J89" s="18">
        <v>6033811815</v>
      </c>
      <c r="K89" s="13"/>
      <c r="L89" s="18">
        <v>5635131002</v>
      </c>
      <c r="N89" s="7"/>
      <c r="O89" s="89"/>
    </row>
    <row r="90" spans="1:15" ht="24" customHeight="1">
      <c r="A90" s="26" t="s">
        <v>114</v>
      </c>
      <c r="B90" s="6"/>
      <c r="D90" s="33"/>
      <c r="E90" s="33"/>
      <c r="F90" s="14">
        <f>SUM(F84:F89)</f>
        <v>12684925094</v>
      </c>
      <c r="G90" s="54"/>
      <c r="H90" s="14">
        <f>SUM(H84:H89)</f>
        <v>12360923234</v>
      </c>
      <c r="I90" s="33"/>
      <c r="J90" s="14">
        <f>SUM(J84:J89)</f>
        <v>12588728177</v>
      </c>
      <c r="K90" s="54"/>
      <c r="L90" s="14">
        <f>SUM(L84:L89)</f>
        <v>12190047364</v>
      </c>
      <c r="O90" s="89"/>
    </row>
    <row r="91" spans="1:15" s="12" customFormat="1" ht="24" customHeight="1">
      <c r="A91" s="25" t="s">
        <v>112</v>
      </c>
      <c r="B91" s="32"/>
      <c r="D91" s="24"/>
      <c r="E91" s="24"/>
      <c r="F91" s="18">
        <v>7514</v>
      </c>
      <c r="G91" s="13"/>
      <c r="H91" s="18">
        <v>13114</v>
      </c>
      <c r="I91" s="24"/>
      <c r="J91" s="18">
        <v>0</v>
      </c>
      <c r="K91" s="13"/>
      <c r="L91" s="18">
        <v>0</v>
      </c>
      <c r="N91" s="7"/>
      <c r="O91" s="89"/>
    </row>
    <row r="92" spans="1:15" ht="24" customHeight="1">
      <c r="A92" s="26" t="s">
        <v>27</v>
      </c>
      <c r="B92" s="6"/>
      <c r="D92" s="24"/>
      <c r="E92" s="24"/>
      <c r="F92" s="18">
        <f>SUM(F90:F91)</f>
        <v>12684932608</v>
      </c>
      <c r="G92" s="13"/>
      <c r="H92" s="18">
        <f>SUM(H90:H91)</f>
        <v>12360936348</v>
      </c>
      <c r="I92" s="24"/>
      <c r="J92" s="18">
        <f>SUM(J90:J91)</f>
        <v>12588728177</v>
      </c>
      <c r="K92" s="13"/>
      <c r="L92" s="18">
        <f>SUM(L90:L91)</f>
        <v>12190047364</v>
      </c>
      <c r="O92" s="89"/>
    </row>
    <row r="93" spans="1:15" ht="24" customHeight="1" thickBot="1">
      <c r="A93" s="11" t="s">
        <v>28</v>
      </c>
      <c r="D93" s="24"/>
      <c r="E93" s="24"/>
      <c r="F93" s="35">
        <f>F92+F70</f>
        <v>55259630898</v>
      </c>
      <c r="G93" s="13"/>
      <c r="H93" s="35">
        <f>H92+H70</f>
        <v>53909256288</v>
      </c>
      <c r="I93" s="24"/>
      <c r="J93" s="35">
        <f>J92+J70</f>
        <v>55102079628</v>
      </c>
      <c r="K93" s="13"/>
      <c r="L93" s="35">
        <f>L92+L70</f>
        <v>53659275509</v>
      </c>
      <c r="O93" s="89"/>
    </row>
    <row r="94" spans="1:15" ht="24" customHeight="1" thickTop="1">
      <c r="D94" s="24"/>
      <c r="E94" s="24"/>
      <c r="F94" s="14">
        <f>F93-F37</f>
        <v>0</v>
      </c>
      <c r="G94" s="13"/>
      <c r="H94" s="14">
        <f>H93-H37</f>
        <v>0</v>
      </c>
      <c r="I94" s="24"/>
      <c r="J94" s="14">
        <f>J93-J37</f>
        <v>0</v>
      </c>
      <c r="K94" s="13"/>
      <c r="L94" s="14">
        <f>L93-L37</f>
        <v>0</v>
      </c>
      <c r="O94" s="89"/>
    </row>
    <row r="95" spans="1:15" ht="24" customHeight="1">
      <c r="A95" s="8" t="s">
        <v>11</v>
      </c>
    </row>
    <row r="97" spans="1:4" ht="24" customHeight="1">
      <c r="A97" s="115"/>
      <c r="B97" s="115"/>
      <c r="C97" s="115"/>
    </row>
    <row r="98" spans="1:4" ht="24" customHeight="1">
      <c r="A98" s="27"/>
      <c r="B98" s="12"/>
    </row>
    <row r="99" spans="1:4" ht="24" customHeight="1">
      <c r="D99" s="8" t="s">
        <v>29</v>
      </c>
    </row>
    <row r="100" spans="1:4" ht="24" customHeight="1">
      <c r="A100" s="115"/>
      <c r="B100" s="115"/>
      <c r="C100" s="115"/>
    </row>
  </sheetData>
  <mergeCells count="8">
    <mergeCell ref="A97:C97"/>
    <mergeCell ref="A100:C100"/>
    <mergeCell ref="F5:H5"/>
    <mergeCell ref="J5:L5"/>
    <mergeCell ref="F44:H44"/>
    <mergeCell ref="J44:L44"/>
    <mergeCell ref="F78:H78"/>
    <mergeCell ref="J78:L78"/>
  </mergeCells>
  <printOptions horizontalCentered="1"/>
  <pageMargins left="0.86614173228346503" right="0.39370078740157499" top="0.90551181102362199" bottom="0" header="0.196850393700787" footer="0.196850393700787"/>
  <pageSetup paperSize="9" scale="70" fitToHeight="7" orientation="portrait" r:id="rId1"/>
  <headerFooter differentOddEven="1"/>
  <rowBreaks count="2" manualBreakCount="2">
    <brk id="39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showGridLines="0" view="pageBreakPreview" topLeftCell="A34" zoomScale="115" zoomScaleSheetLayoutView="115" workbookViewId="0">
      <selection activeCell="A31" sqref="A31"/>
    </sheetView>
  </sheetViews>
  <sheetFormatPr defaultColWidth="10.7109375" defaultRowHeight="23.45" customHeight="1"/>
  <cols>
    <col min="1" max="1" width="35.28515625" style="8" customWidth="1"/>
    <col min="2" max="2" width="9" style="7" customWidth="1"/>
    <col min="3" max="3" width="3" style="7" customWidth="1"/>
    <col min="4" max="4" width="7.7109375" style="7" customWidth="1"/>
    <col min="5" max="6" width="1.140625" style="7" customWidth="1"/>
    <col min="7" max="7" width="15.85546875" style="7" bestFit="1" customWidth="1"/>
    <col min="8" max="8" width="1.28515625" style="7" customWidth="1"/>
    <col min="9" max="9" width="15.85546875" style="7" bestFit="1" customWidth="1"/>
    <col min="10" max="10" width="1.140625" style="7" customWidth="1"/>
    <col min="11" max="11" width="15.85546875" style="7" bestFit="1" customWidth="1"/>
    <col min="12" max="12" width="1.140625" style="7" customWidth="1"/>
    <col min="13" max="13" width="17.28515625" style="7" customWidth="1"/>
    <col min="14" max="14" width="15.140625" style="7" bestFit="1" customWidth="1"/>
    <col min="15" max="15" width="16.28515625" style="7" bestFit="1" customWidth="1"/>
    <col min="16" max="16" width="11.28515625" style="7" bestFit="1" customWidth="1"/>
    <col min="17" max="17" width="16.28515625" style="7" bestFit="1" customWidth="1"/>
    <col min="18" max="18" width="12.7109375" style="7" bestFit="1" customWidth="1"/>
    <col min="19" max="19" width="16.28515625" style="7" bestFit="1" customWidth="1"/>
    <col min="20" max="16384" width="10.7109375" style="7"/>
  </cols>
  <sheetData>
    <row r="1" spans="1:16" ht="23.45" customHeight="1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3.45" customHeight="1">
      <c r="A2" s="1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23.45" customHeight="1">
      <c r="A3" s="94" t="s">
        <v>189</v>
      </c>
      <c r="B3" s="2"/>
      <c r="C3" s="2"/>
      <c r="D3" s="2"/>
      <c r="E3" s="2"/>
      <c r="F3" s="2"/>
      <c r="G3" s="2"/>
      <c r="H3" s="2"/>
      <c r="I3" s="2"/>
      <c r="J3" s="2"/>
      <c r="K3" s="6"/>
      <c r="L3" s="51"/>
      <c r="M3" s="6"/>
    </row>
    <row r="4" spans="1:16" ht="23.4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6"/>
      <c r="L4" s="51"/>
      <c r="M4" s="14" t="s">
        <v>148</v>
      </c>
    </row>
    <row r="5" spans="1:16" ht="23.45" customHeight="1">
      <c r="A5" s="1"/>
      <c r="B5" s="2"/>
      <c r="C5" s="2"/>
      <c r="D5" s="2"/>
      <c r="E5" s="2"/>
      <c r="F5" s="60"/>
      <c r="G5" s="117" t="s">
        <v>101</v>
      </c>
      <c r="H5" s="117"/>
      <c r="I5" s="117"/>
      <c r="J5" s="12"/>
      <c r="K5" s="116" t="s">
        <v>102</v>
      </c>
      <c r="L5" s="116"/>
      <c r="M5" s="116"/>
    </row>
    <row r="6" spans="1:16" ht="23.45" customHeight="1">
      <c r="D6" s="111" t="s">
        <v>1</v>
      </c>
      <c r="E6" s="22"/>
      <c r="F6" s="48"/>
      <c r="G6" s="46">
        <v>2566</v>
      </c>
      <c r="H6" s="48"/>
      <c r="I6" s="46">
        <v>2565</v>
      </c>
      <c r="J6" s="48"/>
      <c r="K6" s="46">
        <v>2566</v>
      </c>
      <c r="L6" s="48"/>
      <c r="M6" s="46">
        <v>2565</v>
      </c>
    </row>
    <row r="7" spans="1:16" ht="23.45" customHeight="1">
      <c r="A7" s="11" t="s">
        <v>53</v>
      </c>
    </row>
    <row r="8" spans="1:16" ht="23.45" customHeight="1">
      <c r="A8" s="11" t="s">
        <v>30</v>
      </c>
      <c r="K8" s="12"/>
      <c r="L8" s="12"/>
      <c r="M8" s="12"/>
      <c r="N8" s="12"/>
      <c r="O8" s="12"/>
      <c r="P8" s="12"/>
    </row>
    <row r="9" spans="1:16" ht="23.45" customHeight="1">
      <c r="A9" s="16" t="s">
        <v>60</v>
      </c>
      <c r="B9" s="17"/>
      <c r="C9" s="17"/>
      <c r="D9" s="17"/>
      <c r="E9" s="17"/>
      <c r="F9" s="17"/>
      <c r="G9" s="36">
        <v>3592457255</v>
      </c>
      <c r="H9" s="36"/>
      <c r="I9" s="36">
        <v>3463893403</v>
      </c>
      <c r="J9" s="55"/>
      <c r="K9" s="36">
        <v>3592457255</v>
      </c>
      <c r="L9" s="40"/>
      <c r="M9" s="36">
        <v>3463893403</v>
      </c>
      <c r="N9" s="39"/>
      <c r="O9" s="12"/>
      <c r="P9" s="12"/>
    </row>
    <row r="10" spans="1:16" ht="23.45" customHeight="1">
      <c r="A10" s="16" t="s">
        <v>61</v>
      </c>
      <c r="B10" s="17"/>
      <c r="C10" s="17"/>
      <c r="D10" s="17"/>
      <c r="E10" s="17"/>
      <c r="F10" s="17"/>
      <c r="G10" s="36">
        <v>25651346</v>
      </c>
      <c r="H10" s="36"/>
      <c r="I10" s="36">
        <v>33493717</v>
      </c>
      <c r="J10" s="55"/>
      <c r="K10" s="36">
        <v>25651346</v>
      </c>
      <c r="L10" s="40"/>
      <c r="M10" s="36">
        <v>33493717</v>
      </c>
      <c r="N10" s="39"/>
      <c r="O10" s="12"/>
      <c r="P10" s="12"/>
    </row>
    <row r="11" spans="1:16" ht="23.45" customHeight="1">
      <c r="A11" s="16" t="s">
        <v>173</v>
      </c>
      <c r="B11" s="17"/>
      <c r="C11" s="17"/>
      <c r="D11" s="17"/>
      <c r="E11" s="17"/>
      <c r="F11" s="17"/>
      <c r="G11" s="36">
        <v>49917665</v>
      </c>
      <c r="H11" s="36"/>
      <c r="I11" s="36">
        <v>8317567</v>
      </c>
      <c r="J11" s="55"/>
      <c r="K11" s="36">
        <v>49917665</v>
      </c>
      <c r="L11" s="40"/>
      <c r="M11" s="36">
        <v>8317567</v>
      </c>
      <c r="N11" s="39"/>
      <c r="O11" s="12"/>
      <c r="P11" s="12"/>
    </row>
    <row r="12" spans="1:16" ht="23.45" customHeight="1">
      <c r="A12" s="16" t="s">
        <v>78</v>
      </c>
      <c r="B12" s="17"/>
      <c r="C12" s="17"/>
      <c r="D12" s="17"/>
      <c r="E12" s="17"/>
      <c r="F12" s="17"/>
      <c r="G12" s="36">
        <v>438552353</v>
      </c>
      <c r="H12" s="36"/>
      <c r="I12" s="36">
        <v>468659861</v>
      </c>
      <c r="J12" s="55"/>
      <c r="K12" s="36">
        <v>219224068</v>
      </c>
      <c r="L12" s="40"/>
      <c r="M12" s="36">
        <v>214160571</v>
      </c>
      <c r="N12" s="39"/>
      <c r="O12" s="12"/>
      <c r="P12" s="12"/>
    </row>
    <row r="13" spans="1:16" ht="23.45" customHeight="1">
      <c r="A13" s="16" t="s">
        <v>139</v>
      </c>
      <c r="B13" s="17"/>
      <c r="C13" s="17"/>
      <c r="D13" s="17"/>
      <c r="E13" s="17"/>
      <c r="F13" s="17"/>
      <c r="G13" s="36">
        <v>0</v>
      </c>
      <c r="H13" s="36"/>
      <c r="I13" s="36">
        <v>0</v>
      </c>
      <c r="J13" s="55"/>
      <c r="K13" s="36">
        <v>230438314</v>
      </c>
      <c r="L13" s="40"/>
      <c r="M13" s="36">
        <v>143328057</v>
      </c>
      <c r="N13" s="39"/>
      <c r="O13" s="12"/>
      <c r="P13" s="12"/>
    </row>
    <row r="14" spans="1:16" ht="23.45" customHeight="1">
      <c r="A14" s="16" t="s">
        <v>31</v>
      </c>
      <c r="B14" s="17"/>
      <c r="C14" s="17"/>
      <c r="D14" s="17"/>
      <c r="E14" s="17"/>
      <c r="F14" s="17"/>
      <c r="G14" s="38">
        <v>490806680</v>
      </c>
      <c r="H14" s="39"/>
      <c r="I14" s="38">
        <v>469022383</v>
      </c>
      <c r="J14" s="55"/>
      <c r="K14" s="38">
        <v>491435672</v>
      </c>
      <c r="L14" s="40"/>
      <c r="M14" s="38">
        <v>469976744</v>
      </c>
      <c r="N14" s="39"/>
      <c r="O14" s="12"/>
      <c r="P14" s="12"/>
    </row>
    <row r="15" spans="1:16" ht="23.45" customHeight="1">
      <c r="A15" s="11" t="s">
        <v>32</v>
      </c>
      <c r="G15" s="37">
        <f>SUM(G9:G14)</f>
        <v>4597385299</v>
      </c>
      <c r="H15" s="39"/>
      <c r="I15" s="37">
        <f>SUM(I9:I14)</f>
        <v>4443386931</v>
      </c>
      <c r="J15" s="40"/>
      <c r="K15" s="37">
        <f>SUM(K9:K14)</f>
        <v>4609124320</v>
      </c>
      <c r="L15" s="41"/>
      <c r="M15" s="37">
        <f>SUM(M9:M14)</f>
        <v>4333170059</v>
      </c>
      <c r="N15" s="39"/>
      <c r="O15" s="12"/>
      <c r="P15" s="12"/>
    </row>
    <row r="16" spans="1:16" ht="23.45" customHeight="1">
      <c r="A16" s="11" t="s">
        <v>33</v>
      </c>
      <c r="G16" s="36"/>
      <c r="H16" s="36"/>
      <c r="I16" s="36"/>
      <c r="J16" s="40"/>
      <c r="K16" s="36"/>
      <c r="L16" s="41"/>
      <c r="M16" s="36"/>
      <c r="N16" s="39"/>
      <c r="O16" s="12"/>
      <c r="P16" s="12"/>
    </row>
    <row r="17" spans="1:19" ht="23.45" customHeight="1">
      <c r="A17" s="16" t="s">
        <v>34</v>
      </c>
      <c r="B17" s="17"/>
      <c r="C17" s="17"/>
      <c r="D17" s="17"/>
      <c r="E17" s="17"/>
      <c r="F17" s="17"/>
      <c r="G17" s="36">
        <v>113565434</v>
      </c>
      <c r="H17" s="36"/>
      <c r="I17" s="36">
        <v>107971685</v>
      </c>
      <c r="J17" s="36"/>
      <c r="K17" s="36">
        <v>113565434</v>
      </c>
      <c r="M17" s="36">
        <v>107971685</v>
      </c>
      <c r="N17" s="39"/>
      <c r="O17" s="107"/>
      <c r="P17" s="107"/>
      <c r="Q17" s="67"/>
      <c r="R17" s="67"/>
      <c r="S17" s="67"/>
    </row>
    <row r="18" spans="1:19" ht="23.45" customHeight="1">
      <c r="A18" s="16" t="s">
        <v>35</v>
      </c>
      <c r="B18" s="17"/>
      <c r="C18" s="17"/>
      <c r="D18" s="17"/>
      <c r="E18" s="17"/>
      <c r="F18" s="17"/>
      <c r="G18" s="36">
        <v>623016500</v>
      </c>
      <c r="H18" s="36"/>
      <c r="I18" s="36">
        <v>665660326</v>
      </c>
      <c r="J18" s="39"/>
      <c r="K18" s="39">
        <v>599204923</v>
      </c>
      <c r="M18" s="39">
        <v>625108561</v>
      </c>
      <c r="N18" s="39"/>
      <c r="O18" s="107"/>
      <c r="P18" s="107"/>
      <c r="Q18" s="67"/>
      <c r="R18" s="67"/>
      <c r="S18" s="67"/>
    </row>
    <row r="19" spans="1:19" ht="23.45" customHeight="1">
      <c r="A19" s="16" t="s">
        <v>128</v>
      </c>
      <c r="B19" s="17"/>
      <c r="C19" s="17"/>
      <c r="D19" s="17"/>
      <c r="E19" s="17"/>
      <c r="F19" s="17"/>
      <c r="G19" s="36">
        <v>1047733912</v>
      </c>
      <c r="H19" s="36"/>
      <c r="I19" s="36">
        <v>555109909</v>
      </c>
      <c r="J19" s="39"/>
      <c r="K19" s="39">
        <v>1047733912</v>
      </c>
      <c r="M19" s="39">
        <v>555109909</v>
      </c>
      <c r="N19" s="39"/>
      <c r="O19" s="107"/>
      <c r="P19" s="107"/>
      <c r="Q19" s="67"/>
      <c r="R19" s="67"/>
      <c r="S19" s="67"/>
    </row>
    <row r="20" spans="1:19" ht="23.45" customHeight="1">
      <c r="A20" s="11" t="s">
        <v>36</v>
      </c>
      <c r="D20" s="23"/>
      <c r="E20" s="23"/>
      <c r="F20" s="23"/>
      <c r="G20" s="37">
        <f>SUM(G17:G19)</f>
        <v>1784315846</v>
      </c>
      <c r="H20" s="39"/>
      <c r="I20" s="37">
        <f>SUM(I17:I19)</f>
        <v>1328741920</v>
      </c>
      <c r="J20" s="36"/>
      <c r="K20" s="37">
        <f>SUM(K17:K19)</f>
        <v>1760504269</v>
      </c>
      <c r="L20" s="41"/>
      <c r="M20" s="37">
        <f>SUM(M17:M19)</f>
        <v>1288190155</v>
      </c>
      <c r="N20" s="39"/>
      <c r="O20" s="12"/>
      <c r="P20" s="12"/>
    </row>
    <row r="21" spans="1:19" ht="23.45" customHeight="1">
      <c r="A21" s="26" t="s">
        <v>91</v>
      </c>
      <c r="D21" s="23"/>
      <c r="E21" s="23"/>
      <c r="F21" s="23"/>
      <c r="G21" s="39">
        <f>G15-G20</f>
        <v>2813069453</v>
      </c>
      <c r="H21" s="39"/>
      <c r="I21" s="39">
        <f>I15-I20</f>
        <v>3114645011</v>
      </c>
      <c r="J21" s="36"/>
      <c r="K21" s="39">
        <f>K15-K20</f>
        <v>2848620051</v>
      </c>
      <c r="L21" s="41"/>
      <c r="M21" s="39">
        <f>M15-M20</f>
        <v>3044979904</v>
      </c>
      <c r="N21" s="39"/>
      <c r="O21" s="12"/>
      <c r="P21" s="12"/>
    </row>
    <row r="22" spans="1:19" ht="23.45" customHeight="1">
      <c r="A22" s="16" t="s">
        <v>37</v>
      </c>
      <c r="B22" s="6"/>
      <c r="C22" s="6"/>
      <c r="D22" s="23"/>
      <c r="E22" s="23"/>
      <c r="F22" s="23"/>
      <c r="G22" s="38">
        <v>-1171788579</v>
      </c>
      <c r="H22" s="39"/>
      <c r="I22" s="38">
        <v>-925529541</v>
      </c>
      <c r="J22" s="36"/>
      <c r="K22" s="38">
        <v>-1171788579</v>
      </c>
      <c r="L22" s="40"/>
      <c r="M22" s="38">
        <v>-925529541</v>
      </c>
      <c r="N22" s="39"/>
      <c r="O22" s="12"/>
      <c r="P22" s="12"/>
    </row>
    <row r="23" spans="1:19" ht="23.45" customHeight="1">
      <c r="A23" s="26" t="s">
        <v>81</v>
      </c>
      <c r="B23" s="6"/>
      <c r="C23" s="6"/>
      <c r="D23" s="23"/>
      <c r="E23" s="23"/>
      <c r="F23" s="23"/>
      <c r="G23" s="36">
        <f>SUM(G21:G22)</f>
        <v>1641280874</v>
      </c>
      <c r="H23" s="36"/>
      <c r="I23" s="36">
        <f>SUM(I21:I22)</f>
        <v>2189115470</v>
      </c>
      <c r="J23" s="36"/>
      <c r="K23" s="36">
        <f>SUM(K21:K22)</f>
        <v>1676831472</v>
      </c>
      <c r="L23" s="41"/>
      <c r="M23" s="36">
        <f>SUM(M21:M22)</f>
        <v>2119450363</v>
      </c>
      <c r="N23" s="39"/>
      <c r="O23" s="12"/>
      <c r="P23" s="12"/>
    </row>
    <row r="24" spans="1:19" ht="23.45" customHeight="1">
      <c r="A24" s="16" t="s">
        <v>80</v>
      </c>
      <c r="B24" s="6"/>
      <c r="C24" s="6"/>
      <c r="D24" s="33">
        <v>18.2</v>
      </c>
      <c r="E24" s="33"/>
      <c r="F24" s="33"/>
      <c r="G24" s="38">
        <v>-354349134</v>
      </c>
      <c r="H24" s="39"/>
      <c r="I24" s="38">
        <v>-436392619</v>
      </c>
      <c r="J24" s="54"/>
      <c r="K24" s="38">
        <v>-315262837</v>
      </c>
      <c r="L24" s="40"/>
      <c r="M24" s="38">
        <v>-393733181</v>
      </c>
      <c r="N24" s="39"/>
      <c r="O24" s="12"/>
      <c r="P24" s="12"/>
    </row>
    <row r="25" spans="1:19" ht="23.45" customHeight="1">
      <c r="A25" s="34" t="s">
        <v>152</v>
      </c>
      <c r="G25" s="19">
        <f>G23+G24</f>
        <v>1286931740</v>
      </c>
      <c r="H25" s="13"/>
      <c r="I25" s="19">
        <f>I23+I24</f>
        <v>1752722851</v>
      </c>
      <c r="J25" s="40"/>
      <c r="K25" s="19">
        <f>K23+K24</f>
        <v>1361568635</v>
      </c>
      <c r="L25" s="41"/>
      <c r="M25" s="19">
        <f>M23+M24</f>
        <v>1725717182</v>
      </c>
      <c r="N25" s="13"/>
      <c r="O25" s="12"/>
      <c r="P25" s="12"/>
      <c r="Q25" s="108"/>
    </row>
    <row r="26" spans="1:19" ht="23.45" customHeight="1">
      <c r="A26" s="73"/>
      <c r="B26" s="12"/>
      <c r="C26" s="12"/>
      <c r="D26" s="12"/>
      <c r="E26" s="12"/>
      <c r="F26" s="12"/>
      <c r="G26" s="13"/>
      <c r="H26" s="13"/>
      <c r="I26" s="13"/>
      <c r="J26" s="41"/>
      <c r="K26" s="13"/>
      <c r="L26" s="41"/>
      <c r="M26" s="13"/>
      <c r="N26" s="12"/>
      <c r="O26" s="12"/>
      <c r="P26" s="12"/>
    </row>
    <row r="27" spans="1:19" ht="23.45" customHeight="1">
      <c r="A27" s="47" t="s">
        <v>162</v>
      </c>
      <c r="B27" s="12"/>
      <c r="C27" s="12"/>
      <c r="D27" s="12"/>
      <c r="E27" s="12"/>
      <c r="F27" s="12"/>
      <c r="G27" s="13"/>
      <c r="H27" s="13"/>
      <c r="I27" s="13"/>
      <c r="J27" s="41"/>
      <c r="K27" s="13"/>
      <c r="L27" s="41"/>
      <c r="M27" s="13"/>
      <c r="N27" s="12"/>
      <c r="O27" s="12"/>
      <c r="P27" s="12"/>
    </row>
    <row r="28" spans="1:19" ht="23.45" customHeight="1">
      <c r="A28" s="80" t="s">
        <v>149</v>
      </c>
      <c r="B28" s="12"/>
      <c r="C28" s="12"/>
      <c r="D28" s="12"/>
      <c r="E28" s="12"/>
      <c r="F28" s="12"/>
      <c r="G28" s="13"/>
      <c r="H28" s="13"/>
      <c r="I28" s="13"/>
      <c r="J28" s="41"/>
      <c r="K28" s="13"/>
      <c r="L28" s="41"/>
      <c r="M28" s="13"/>
      <c r="N28" s="12"/>
      <c r="O28" s="12"/>
      <c r="P28" s="12"/>
    </row>
    <row r="29" spans="1:19" ht="23.45" customHeight="1">
      <c r="A29" s="80" t="s">
        <v>195</v>
      </c>
      <c r="B29" s="12"/>
      <c r="C29" s="12"/>
      <c r="D29" s="12"/>
      <c r="E29" s="12"/>
      <c r="F29" s="12"/>
      <c r="G29" s="13">
        <v>-292377</v>
      </c>
      <c r="H29" s="13"/>
      <c r="I29" s="13">
        <v>5350135</v>
      </c>
      <c r="J29" s="41"/>
      <c r="K29" s="13">
        <v>-254409</v>
      </c>
      <c r="L29" s="41"/>
      <c r="M29" s="13">
        <v>5197482</v>
      </c>
      <c r="N29" s="12"/>
      <c r="O29" s="12"/>
      <c r="P29" s="12"/>
    </row>
    <row r="30" spans="1:19" ht="23.45" customHeight="1">
      <c r="A30" s="80" t="s">
        <v>150</v>
      </c>
      <c r="B30" s="12"/>
      <c r="C30" s="12"/>
      <c r="D30" s="33">
        <v>18.2</v>
      </c>
      <c r="E30" s="12"/>
      <c r="F30" s="12"/>
      <c r="G30" s="109">
        <v>58477</v>
      </c>
      <c r="H30" s="13"/>
      <c r="I30" s="18">
        <v>-1070027</v>
      </c>
      <c r="J30" s="41"/>
      <c r="K30" s="109">
        <v>50883</v>
      </c>
      <c r="L30" s="41"/>
      <c r="M30" s="18">
        <v>-1039496</v>
      </c>
      <c r="N30" s="12"/>
      <c r="O30" s="12"/>
      <c r="P30" s="110"/>
      <c r="R30" s="89"/>
    </row>
    <row r="31" spans="1:19" ht="23.45" customHeight="1">
      <c r="A31" s="47" t="s">
        <v>196</v>
      </c>
      <c r="B31" s="17"/>
      <c r="C31" s="17"/>
      <c r="D31" s="17"/>
      <c r="E31" s="17"/>
      <c r="F31" s="17"/>
      <c r="G31" s="18">
        <f>SUM(G29:G30)</f>
        <v>-233900</v>
      </c>
      <c r="H31" s="13"/>
      <c r="I31" s="18">
        <f>SUM(I29:I30)</f>
        <v>4280108</v>
      </c>
      <c r="J31" s="55"/>
      <c r="K31" s="18">
        <f>SUM(K29:K30)</f>
        <v>-203526</v>
      </c>
      <c r="L31" s="13"/>
      <c r="M31" s="18">
        <f>SUM(M29:M30)</f>
        <v>4157986</v>
      </c>
      <c r="N31" s="12"/>
      <c r="O31" s="12"/>
      <c r="P31" s="12"/>
    </row>
    <row r="32" spans="1:19" ht="23.45" customHeight="1">
      <c r="A32" s="113"/>
      <c r="B32" s="17"/>
      <c r="C32" s="17"/>
      <c r="D32" s="17"/>
      <c r="E32" s="17"/>
      <c r="F32" s="17"/>
      <c r="G32" s="13"/>
      <c r="H32" s="13"/>
      <c r="I32" s="13"/>
      <c r="J32" s="55"/>
      <c r="K32" s="13"/>
      <c r="L32" s="13"/>
      <c r="M32" s="13"/>
    </row>
    <row r="33" spans="1:13" ht="23.45" customHeight="1" thickBot="1">
      <c r="A33" s="47" t="s">
        <v>151</v>
      </c>
      <c r="B33" s="17"/>
      <c r="C33" s="17"/>
      <c r="D33" s="17"/>
      <c r="E33" s="17"/>
      <c r="F33" s="17"/>
      <c r="G33" s="35">
        <f>SUM(G25,G31)</f>
        <v>1286697840</v>
      </c>
      <c r="H33" s="13"/>
      <c r="I33" s="35">
        <f>SUM(I25,I31)</f>
        <v>1757002959</v>
      </c>
      <c r="J33" s="55"/>
      <c r="K33" s="35">
        <f>SUM(K25,K31)</f>
        <v>1361365109</v>
      </c>
      <c r="L33" s="40"/>
      <c r="M33" s="35">
        <f>SUM(M25,M31)</f>
        <v>1729875168</v>
      </c>
    </row>
    <row r="34" spans="1:13" ht="23.45" customHeight="1" thickTop="1">
      <c r="A34" s="47"/>
      <c r="B34" s="17"/>
      <c r="C34" s="17"/>
      <c r="D34" s="17"/>
      <c r="E34" s="17"/>
      <c r="F34" s="17"/>
      <c r="G34" s="13"/>
      <c r="H34" s="13"/>
      <c r="I34" s="13"/>
      <c r="J34" s="55"/>
      <c r="K34" s="13"/>
      <c r="L34" s="40"/>
      <c r="M34" s="13"/>
    </row>
    <row r="35" spans="1:13" ht="23.45" customHeight="1">
      <c r="A35" s="8" t="s">
        <v>11</v>
      </c>
      <c r="G35" s="61"/>
      <c r="H35" s="61"/>
      <c r="I35" s="61"/>
      <c r="K35" s="61"/>
      <c r="M35" s="61"/>
    </row>
    <row r="36" spans="1:13" ht="23.45" customHeight="1">
      <c r="A36" s="1" t="s">
        <v>105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45" customHeight="1">
      <c r="A37" s="1" t="s">
        <v>134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3.45" customHeight="1">
      <c r="A38" s="94" t="s">
        <v>189</v>
      </c>
      <c r="B38" s="2"/>
      <c r="C38" s="2"/>
      <c r="D38" s="2"/>
      <c r="E38" s="2"/>
      <c r="F38" s="2"/>
      <c r="G38" s="2"/>
      <c r="H38" s="2"/>
      <c r="I38" s="2"/>
      <c r="J38" s="2"/>
      <c r="K38" s="6"/>
      <c r="L38" s="51"/>
      <c r="M38" s="6"/>
    </row>
    <row r="39" spans="1:13" ht="23.4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6"/>
      <c r="L39" s="51"/>
      <c r="M39" s="14" t="s">
        <v>148</v>
      </c>
    </row>
    <row r="40" spans="1:13" ht="23.45" customHeight="1">
      <c r="A40" s="1"/>
      <c r="B40" s="2"/>
      <c r="C40" s="2"/>
      <c r="D40" s="2"/>
      <c r="E40" s="2"/>
      <c r="F40" s="60"/>
      <c r="G40" s="117" t="s">
        <v>101</v>
      </c>
      <c r="H40" s="117"/>
      <c r="I40" s="117"/>
      <c r="J40" s="12"/>
      <c r="K40" s="116" t="s">
        <v>102</v>
      </c>
      <c r="L40" s="116"/>
      <c r="M40" s="116"/>
    </row>
    <row r="41" spans="1:13" ht="23.45" customHeight="1">
      <c r="D41" s="111" t="s">
        <v>1</v>
      </c>
      <c r="E41" s="22"/>
      <c r="F41" s="48"/>
      <c r="G41" s="46">
        <v>2566</v>
      </c>
      <c r="H41" s="48"/>
      <c r="I41" s="46">
        <v>2565</v>
      </c>
      <c r="J41" s="48"/>
      <c r="K41" s="46">
        <v>2566</v>
      </c>
      <c r="L41" s="48"/>
      <c r="M41" s="46">
        <v>2565</v>
      </c>
    </row>
    <row r="42" spans="1:13" ht="23.45" customHeight="1">
      <c r="A42" s="47" t="s">
        <v>166</v>
      </c>
      <c r="B42" s="77"/>
      <c r="C42" s="78"/>
      <c r="F42" s="79"/>
      <c r="G42" s="69"/>
      <c r="H42" s="69"/>
      <c r="I42" s="69"/>
      <c r="J42" s="69"/>
      <c r="K42" s="69"/>
      <c r="L42" s="80"/>
      <c r="M42" s="69"/>
    </row>
    <row r="43" spans="1:13" ht="23.45" customHeight="1" thickBot="1">
      <c r="A43" s="80" t="s">
        <v>106</v>
      </c>
      <c r="B43" s="77"/>
      <c r="C43" s="78"/>
      <c r="F43" s="81"/>
      <c r="G43" s="70">
        <v>1286920054</v>
      </c>
      <c r="H43" s="70"/>
      <c r="I43" s="70">
        <v>1752710076</v>
      </c>
      <c r="J43" s="70"/>
      <c r="K43" s="82">
        <f>SUM(K25)</f>
        <v>1361568635</v>
      </c>
      <c r="L43" s="40"/>
      <c r="M43" s="82">
        <f>SUM(M25)</f>
        <v>1725717182</v>
      </c>
    </row>
    <row r="44" spans="1:13" ht="23.45" customHeight="1" thickTop="1">
      <c r="A44" s="80" t="s">
        <v>107</v>
      </c>
      <c r="B44" s="77"/>
      <c r="C44" s="78"/>
      <c r="F44" s="70"/>
      <c r="G44" s="71">
        <v>11686</v>
      </c>
      <c r="H44" s="70"/>
      <c r="I44" s="71">
        <v>12775</v>
      </c>
      <c r="J44" s="70"/>
      <c r="K44" s="70"/>
      <c r="L44" s="70"/>
      <c r="M44" s="70"/>
    </row>
    <row r="45" spans="1:13" ht="23.45" customHeight="1" thickBot="1">
      <c r="A45" s="80"/>
      <c r="B45" s="77"/>
      <c r="C45" s="78"/>
      <c r="F45" s="70"/>
      <c r="G45" s="72">
        <f>SUM(G43:G44)</f>
        <v>1286931740</v>
      </c>
      <c r="H45" s="70"/>
      <c r="I45" s="72">
        <f>SUM(I43:I44)</f>
        <v>1752722851</v>
      </c>
      <c r="J45" s="70"/>
      <c r="K45" s="70"/>
      <c r="L45" s="70"/>
      <c r="M45" s="70"/>
    </row>
    <row r="46" spans="1:13" ht="23.45" customHeight="1" thickTop="1">
      <c r="A46" s="47" t="s">
        <v>113</v>
      </c>
      <c r="B46" s="77"/>
      <c r="C46" s="78"/>
      <c r="D46" s="70"/>
      <c r="E46" s="70"/>
      <c r="F46" s="70"/>
      <c r="G46" s="70"/>
      <c r="H46" s="70"/>
      <c r="I46" s="70"/>
      <c r="J46" s="70"/>
      <c r="K46" s="70"/>
      <c r="L46" s="70"/>
      <c r="M46" s="70"/>
    </row>
    <row r="47" spans="1:13" ht="23.45" customHeight="1" thickBot="1">
      <c r="A47" s="80" t="s">
        <v>106</v>
      </c>
      <c r="B47" s="77"/>
      <c r="C47" s="78"/>
      <c r="D47" s="70"/>
      <c r="E47" s="70"/>
      <c r="F47" s="70"/>
      <c r="G47" s="70">
        <v>1286686156</v>
      </c>
      <c r="H47" s="70"/>
      <c r="I47" s="70">
        <v>1756990175</v>
      </c>
      <c r="J47" s="70"/>
      <c r="K47" s="82">
        <f>SUM(K33)</f>
        <v>1361365109</v>
      </c>
      <c r="L47" s="70"/>
      <c r="M47" s="82">
        <f>SUM(M33)</f>
        <v>1729875168</v>
      </c>
    </row>
    <row r="48" spans="1:13" ht="23.45" customHeight="1" thickTop="1">
      <c r="A48" s="80" t="s">
        <v>107</v>
      </c>
      <c r="B48" s="77"/>
      <c r="C48" s="78"/>
      <c r="D48" s="70"/>
      <c r="E48" s="70"/>
      <c r="F48" s="70"/>
      <c r="G48" s="71">
        <v>11684</v>
      </c>
      <c r="H48" s="70"/>
      <c r="I48" s="71">
        <v>12784</v>
      </c>
      <c r="J48" s="70"/>
      <c r="K48" s="83"/>
      <c r="L48" s="70"/>
      <c r="M48" s="70"/>
    </row>
    <row r="49" spans="1:13" ht="23.45" customHeight="1" thickBot="1">
      <c r="A49" s="80"/>
      <c r="B49" s="80"/>
      <c r="C49" s="84"/>
      <c r="D49" s="70"/>
      <c r="E49" s="70"/>
      <c r="F49" s="70"/>
      <c r="G49" s="82">
        <f>SUM(G47:G48)</f>
        <v>1286697840</v>
      </c>
      <c r="H49" s="70"/>
      <c r="I49" s="82">
        <f>SUM(I47:I48)</f>
        <v>1757002959</v>
      </c>
      <c r="J49" s="70"/>
      <c r="K49" s="70"/>
      <c r="L49" s="70"/>
      <c r="M49" s="70"/>
    </row>
    <row r="50" spans="1:13" ht="23.45" customHeight="1" thickTop="1">
      <c r="A50" s="11" t="s">
        <v>57</v>
      </c>
      <c r="D50" s="33">
        <v>28</v>
      </c>
      <c r="E50" s="33"/>
      <c r="F50" s="33"/>
      <c r="G50" s="33"/>
      <c r="H50" s="33"/>
      <c r="I50" s="33"/>
      <c r="J50" s="33"/>
      <c r="K50" s="33"/>
      <c r="M50" s="33"/>
    </row>
    <row r="51" spans="1:13" ht="23.45" customHeight="1" thickBot="1">
      <c r="A51" s="16" t="s">
        <v>98</v>
      </c>
      <c r="B51" s="17"/>
      <c r="C51" s="17"/>
      <c r="D51" s="17"/>
      <c r="E51" s="17"/>
      <c r="F51" s="17"/>
      <c r="G51" s="52">
        <f>SUM(G43/G52)</f>
        <v>0.22724945184402393</v>
      </c>
      <c r="H51" s="65"/>
      <c r="I51" s="52">
        <f>SUM(I43/I52)</f>
        <v>0.30950050298345688</v>
      </c>
      <c r="J51" s="105"/>
      <c r="K51" s="52">
        <f>SUM(K43/K52)</f>
        <v>0.24043119461076165</v>
      </c>
      <c r="L51" s="114"/>
      <c r="M51" s="52">
        <f>SUM(M43/M52)</f>
        <v>0.30473399060678064</v>
      </c>
    </row>
    <row r="52" spans="1:13" ht="23.45" customHeight="1" thickTop="1" thickBot="1">
      <c r="A52" s="16" t="s">
        <v>164</v>
      </c>
      <c r="B52" s="17"/>
      <c r="C52" s="17"/>
      <c r="D52" s="17"/>
      <c r="E52" s="17"/>
      <c r="F52" s="17"/>
      <c r="G52" s="50">
        <v>5663028199</v>
      </c>
      <c r="H52" s="13"/>
      <c r="I52" s="50">
        <v>5663028199</v>
      </c>
      <c r="J52" s="104"/>
      <c r="K52" s="103">
        <v>5663028199</v>
      </c>
      <c r="L52" s="104"/>
      <c r="M52" s="103">
        <v>5663028199</v>
      </c>
    </row>
    <row r="53" spans="1:13" ht="23.45" customHeight="1" thickTop="1">
      <c r="A53" s="16"/>
      <c r="B53" s="17"/>
      <c r="C53" s="17"/>
      <c r="D53" s="17"/>
      <c r="E53" s="17"/>
      <c r="F53" s="17"/>
      <c r="G53" s="59"/>
      <c r="H53" s="32"/>
      <c r="I53" s="59"/>
      <c r="J53" s="17"/>
      <c r="K53" s="59"/>
      <c r="L53" s="59"/>
      <c r="M53" s="59"/>
    </row>
    <row r="54" spans="1:13" ht="23.45" customHeight="1">
      <c r="A54" s="8" t="s">
        <v>11</v>
      </c>
      <c r="G54" s="61"/>
      <c r="H54" s="61"/>
      <c r="I54" s="61"/>
      <c r="K54" s="61"/>
      <c r="M54" s="61"/>
    </row>
  </sheetData>
  <mergeCells count="4">
    <mergeCell ref="G40:I40"/>
    <mergeCell ref="K40:M40"/>
    <mergeCell ref="G5:I5"/>
    <mergeCell ref="K5:M5"/>
  </mergeCells>
  <pageMargins left="0.86614173228346503" right="0.39370078740157499" top="0.90551181102362199" bottom="0" header="0.196850393700787" footer="0.196850393700787"/>
  <pageSetup paperSize="9" scale="72" fitToHeight="0" orientation="portrait" r:id="rId1"/>
  <headerFooter differentOddEven="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70" zoomScaleSheetLayoutView="80" workbookViewId="0">
      <selection activeCell="P34" sqref="P34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20" width="9.140625" style="7"/>
    <col min="21" max="21" width="40.7109375" style="7" bestFit="1" customWidth="1"/>
    <col min="22" max="22" width="9.140625" style="7"/>
    <col min="23" max="23" width="14.28515625" style="7" bestFit="1" customWidth="1"/>
    <col min="24" max="24" width="9.140625" style="7"/>
    <col min="25" max="25" width="15.85546875" style="7" bestFit="1" customWidth="1"/>
    <col min="26" max="16384" width="9.140625" style="7"/>
  </cols>
  <sheetData>
    <row r="1" spans="1:16" ht="24" customHeight="1">
      <c r="A1" s="1" t="s">
        <v>105</v>
      </c>
      <c r="B1" s="1"/>
      <c r="C1" s="28"/>
      <c r="D1" s="28"/>
      <c r="E1" s="28"/>
      <c r="F1" s="28"/>
      <c r="G1" s="28"/>
      <c r="H1" s="28"/>
      <c r="I1" s="28"/>
    </row>
    <row r="2" spans="1:16" ht="24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</row>
    <row r="3" spans="1:16" ht="24" customHeight="1">
      <c r="A3" s="1" t="s">
        <v>189</v>
      </c>
      <c r="B3" s="1"/>
      <c r="C3" s="28"/>
      <c r="D3" s="28"/>
      <c r="E3" s="28"/>
      <c r="F3" s="28"/>
      <c r="G3" s="28"/>
      <c r="H3" s="28"/>
      <c r="I3" s="28"/>
    </row>
    <row r="4" spans="1:16" ht="24" customHeight="1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161</v>
      </c>
    </row>
    <row r="5" spans="1:16" ht="24" customHeight="1">
      <c r="C5" s="118" t="s">
        <v>101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6" s="23" customFormat="1" ht="24" customHeight="1">
      <c r="C6" s="22" t="s">
        <v>97</v>
      </c>
      <c r="G6" s="116" t="s">
        <v>24</v>
      </c>
      <c r="H6" s="116"/>
      <c r="I6" s="116"/>
      <c r="J6" s="116"/>
      <c r="K6" s="22"/>
      <c r="L6" s="22"/>
      <c r="M6" s="22" t="s">
        <v>109</v>
      </c>
      <c r="N6" s="22"/>
    </row>
    <row r="7" spans="1:16" s="23" customFormat="1" ht="24" customHeight="1">
      <c r="C7" s="23" t="s">
        <v>123</v>
      </c>
      <c r="E7" s="23" t="s">
        <v>50</v>
      </c>
      <c r="G7" s="23" t="s">
        <v>116</v>
      </c>
      <c r="H7" s="22"/>
      <c r="I7" s="22"/>
      <c r="J7" s="22"/>
      <c r="K7" s="23" t="s">
        <v>27</v>
      </c>
      <c r="M7" s="23" t="s">
        <v>110</v>
      </c>
      <c r="O7" s="23" t="s">
        <v>49</v>
      </c>
    </row>
    <row r="8" spans="1:16" s="23" customFormat="1" ht="24" customHeight="1">
      <c r="C8" s="86" t="s">
        <v>124</v>
      </c>
      <c r="E8" s="86" t="s">
        <v>51</v>
      </c>
      <c r="F8" s="22"/>
      <c r="G8" s="87" t="s">
        <v>100</v>
      </c>
      <c r="H8" s="22"/>
      <c r="I8" s="86" t="s">
        <v>52</v>
      </c>
      <c r="K8" s="86" t="s">
        <v>108</v>
      </c>
      <c r="L8" s="22"/>
      <c r="M8" s="86" t="s">
        <v>111</v>
      </c>
      <c r="N8" s="22"/>
      <c r="O8" s="86" t="s">
        <v>21</v>
      </c>
    </row>
    <row r="9" spans="1:16" s="23" customFormat="1" ht="24" customHeight="1">
      <c r="A9" s="11" t="s">
        <v>172</v>
      </c>
      <c r="B9" s="11"/>
      <c r="C9" s="36">
        <v>5663028199</v>
      </c>
      <c r="D9" s="36"/>
      <c r="E9" s="36">
        <v>319888163</v>
      </c>
      <c r="F9" s="36"/>
      <c r="G9" s="36">
        <v>557500000</v>
      </c>
      <c r="H9" s="36"/>
      <c r="I9" s="36">
        <v>5026140661</v>
      </c>
      <c r="J9" s="36"/>
      <c r="K9" s="36">
        <f>SUM(C9:I9)</f>
        <v>11566557023</v>
      </c>
      <c r="L9" s="36"/>
      <c r="M9" s="36">
        <v>11080</v>
      </c>
      <c r="N9" s="36">
        <v>0</v>
      </c>
      <c r="O9" s="36">
        <f>SUM(K9:M9)</f>
        <v>11566568103</v>
      </c>
    </row>
    <row r="10" spans="1:16" ht="24" customHeight="1">
      <c r="A10" s="8" t="s">
        <v>152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1752710076</v>
      </c>
      <c r="J10" s="36"/>
      <c r="K10" s="57">
        <f>SUM(C10:I10)</f>
        <v>1752710076</v>
      </c>
      <c r="L10" s="36"/>
      <c r="M10" s="57">
        <v>12775</v>
      </c>
      <c r="N10" s="36"/>
      <c r="O10" s="57">
        <f t="shared" ref="O10:O14" si="0">SUM(K10:M10)</f>
        <v>1752722851</v>
      </c>
    </row>
    <row r="11" spans="1:16" s="23" customFormat="1" ht="24" customHeight="1">
      <c r="A11" s="8" t="s">
        <v>153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4280099</v>
      </c>
      <c r="J11" s="41"/>
      <c r="K11" s="58">
        <f>SUM(C11:I11)</f>
        <v>4280099</v>
      </c>
      <c r="L11" s="41"/>
      <c r="M11" s="58">
        <v>9</v>
      </c>
      <c r="N11" s="41"/>
      <c r="O11" s="58">
        <f t="shared" si="0"/>
        <v>4280108</v>
      </c>
      <c r="P11" s="40"/>
    </row>
    <row r="12" spans="1:16" ht="24" customHeight="1">
      <c r="A12" s="8" t="s">
        <v>154</v>
      </c>
      <c r="B12" s="8"/>
      <c r="C12" s="40">
        <f>SUM(C10:C11)</f>
        <v>0</v>
      </c>
      <c r="D12" s="40"/>
      <c r="E12" s="40">
        <f>SUM(E10:E11)</f>
        <v>0</v>
      </c>
      <c r="F12" s="40"/>
      <c r="G12" s="40">
        <f>SUM(G10:G11)</f>
        <v>0</v>
      </c>
      <c r="H12" s="40"/>
      <c r="I12" s="40">
        <f>SUM(I10:I11)</f>
        <v>1756990175</v>
      </c>
      <c r="J12" s="40"/>
      <c r="K12" s="40">
        <f>SUM(K10:K11)</f>
        <v>1756990175</v>
      </c>
      <c r="L12" s="40"/>
      <c r="M12" s="40">
        <f>SUM(M10:M11)</f>
        <v>12784</v>
      </c>
      <c r="N12" s="40"/>
      <c r="O12" s="40">
        <f t="shared" si="0"/>
        <v>1757002959</v>
      </c>
    </row>
    <row r="13" spans="1:16" ht="24" customHeight="1">
      <c r="A13" s="85" t="s">
        <v>138</v>
      </c>
      <c r="B13" s="8"/>
      <c r="C13" s="40">
        <v>0</v>
      </c>
      <c r="D13" s="40"/>
      <c r="E13" s="40">
        <v>0</v>
      </c>
      <c r="F13" s="40"/>
      <c r="G13" s="40">
        <v>0</v>
      </c>
      <c r="H13" s="40"/>
      <c r="I13" s="40">
        <v>0</v>
      </c>
      <c r="J13" s="40"/>
      <c r="K13" s="40">
        <f>SUM(C13:I13)</f>
        <v>0</v>
      </c>
      <c r="L13" s="40"/>
      <c r="M13" s="40">
        <v>-10750</v>
      </c>
      <c r="N13" s="40"/>
      <c r="O13" s="40">
        <f>SUM(K13:M13)</f>
        <v>-10750</v>
      </c>
    </row>
    <row r="14" spans="1:16" ht="24" customHeight="1">
      <c r="A14" s="85" t="s">
        <v>178</v>
      </c>
      <c r="B14" s="8"/>
      <c r="C14" s="40">
        <v>0</v>
      </c>
      <c r="D14" s="40"/>
      <c r="E14" s="40">
        <v>0</v>
      </c>
      <c r="F14" s="40"/>
      <c r="G14" s="40">
        <v>14500000</v>
      </c>
      <c r="H14" s="40"/>
      <c r="I14" s="40">
        <v>-14500000</v>
      </c>
      <c r="J14" s="40"/>
      <c r="K14" s="40">
        <f>SUM(C14:I14)</f>
        <v>0</v>
      </c>
      <c r="L14" s="40"/>
      <c r="M14" s="40">
        <v>0</v>
      </c>
      <c r="N14" s="40"/>
      <c r="O14" s="40">
        <f t="shared" si="0"/>
        <v>0</v>
      </c>
    </row>
    <row r="15" spans="1:16" ht="24" customHeight="1">
      <c r="A15" s="85" t="s">
        <v>179</v>
      </c>
      <c r="B15" s="8"/>
      <c r="C15" s="40">
        <v>0</v>
      </c>
      <c r="D15" s="40"/>
      <c r="E15" s="40">
        <v>0</v>
      </c>
      <c r="F15" s="40"/>
      <c r="G15" s="40">
        <v>0</v>
      </c>
      <c r="H15" s="40"/>
      <c r="I15" s="40">
        <v>-962623964</v>
      </c>
      <c r="J15" s="40"/>
      <c r="K15" s="40">
        <f>SUM(C15:I15)</f>
        <v>-962623964</v>
      </c>
      <c r="L15" s="41"/>
      <c r="M15" s="40">
        <v>0</v>
      </c>
      <c r="N15" s="40"/>
      <c r="O15" s="40">
        <f>SUM(K15:M15)</f>
        <v>-962623964</v>
      </c>
    </row>
    <row r="16" spans="1:16" ht="24" customHeight="1" thickBot="1">
      <c r="A16" s="88" t="s">
        <v>171</v>
      </c>
      <c r="B16" s="11"/>
      <c r="C16" s="66">
        <f>SUM(C9,C12:C15)</f>
        <v>5663028199</v>
      </c>
      <c r="D16" s="39"/>
      <c r="E16" s="66">
        <f>SUM(E9,E12:E15)</f>
        <v>319888163</v>
      </c>
      <c r="F16" s="39"/>
      <c r="G16" s="66">
        <f>SUM(G9,G12:G15)</f>
        <v>572000000</v>
      </c>
      <c r="H16" s="39"/>
      <c r="I16" s="66">
        <f>SUM(I9,I12:I15)</f>
        <v>5806006872</v>
      </c>
      <c r="J16" s="36"/>
      <c r="K16" s="66">
        <f>SUM(K9,K12:K15)</f>
        <v>12360923234</v>
      </c>
      <c r="L16" s="39"/>
      <c r="M16" s="66">
        <f>SUM(M9,M12:M15)</f>
        <v>13114</v>
      </c>
      <c r="N16" s="36"/>
      <c r="O16" s="66">
        <f>SUM(O9,O12:O15)</f>
        <v>12360936348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190</v>
      </c>
      <c r="B18" s="11"/>
      <c r="C18" s="92">
        <f>SUM(C16)</f>
        <v>5663028199</v>
      </c>
      <c r="D18" s="36"/>
      <c r="E18" s="36">
        <f>SUM(E16)</f>
        <v>319888163</v>
      </c>
      <c r="F18" s="36"/>
      <c r="G18" s="36">
        <f>SUM(G16)</f>
        <v>572000000</v>
      </c>
      <c r="H18" s="36"/>
      <c r="I18" s="36">
        <f>SUM(I16)</f>
        <v>5806006872</v>
      </c>
      <c r="J18" s="36"/>
      <c r="K18" s="36">
        <f>SUM(K16)</f>
        <v>12360923234</v>
      </c>
      <c r="L18" s="36"/>
      <c r="M18" s="36">
        <f>SUM(M16)</f>
        <v>13114</v>
      </c>
      <c r="N18" s="36">
        <v>0</v>
      </c>
      <c r="O18" s="36">
        <f>SUM(O16)</f>
        <v>12360936348</v>
      </c>
    </row>
    <row r="19" spans="1:16" ht="24" customHeight="1">
      <c r="A19" s="8" t="s">
        <v>152</v>
      </c>
      <c r="B19" s="11"/>
      <c r="C19" s="93">
        <v>0</v>
      </c>
      <c r="D19" s="36"/>
      <c r="E19" s="57">
        <v>0</v>
      </c>
      <c r="F19" s="36"/>
      <c r="G19" s="57">
        <v>0</v>
      </c>
      <c r="H19" s="36"/>
      <c r="I19" s="57">
        <f>Pl!G43</f>
        <v>1286920054</v>
      </c>
      <c r="J19" s="36"/>
      <c r="K19" s="57">
        <f>SUM(C19:I19)</f>
        <v>1286920054</v>
      </c>
      <c r="L19" s="36"/>
      <c r="M19" s="57">
        <f>Pl!G44</f>
        <v>11686</v>
      </c>
      <c r="N19" s="36"/>
      <c r="O19" s="57">
        <f>SUM(K19:M19)</f>
        <v>1286931740</v>
      </c>
    </row>
    <row r="20" spans="1:16" s="23" customFormat="1" ht="24" customHeight="1">
      <c r="A20" s="8" t="s">
        <v>153</v>
      </c>
      <c r="B20" s="8"/>
      <c r="C20" s="58">
        <v>0</v>
      </c>
      <c r="D20" s="40"/>
      <c r="E20" s="58">
        <v>0</v>
      </c>
      <c r="F20" s="40"/>
      <c r="G20" s="58">
        <v>0</v>
      </c>
      <c r="H20" s="40"/>
      <c r="I20" s="58">
        <v>-233898</v>
      </c>
      <c r="J20" s="41"/>
      <c r="K20" s="62">
        <f>SUM(C20:I20)</f>
        <v>-233898</v>
      </c>
      <c r="L20" s="41"/>
      <c r="M20" s="58">
        <v>-2</v>
      </c>
      <c r="N20" s="41"/>
      <c r="O20" s="62">
        <f>SUM(K20:M20)</f>
        <v>-233900</v>
      </c>
      <c r="P20" s="40"/>
    </row>
    <row r="21" spans="1:16" ht="24" customHeight="1">
      <c r="A21" s="8" t="s">
        <v>154</v>
      </c>
      <c r="B21" s="8"/>
      <c r="C21" s="41">
        <f>SUM(C19:C20)</f>
        <v>0</v>
      </c>
      <c r="D21" s="40"/>
      <c r="E21" s="91">
        <f>SUM(E19:E20)</f>
        <v>0</v>
      </c>
      <c r="F21" s="40"/>
      <c r="G21" s="91">
        <f>SUM(G19:G20)</f>
        <v>0</v>
      </c>
      <c r="H21" s="40"/>
      <c r="I21" s="91">
        <f>SUM(I19:I20)</f>
        <v>1286686156</v>
      </c>
      <c r="J21" s="40"/>
      <c r="K21" s="91">
        <f>SUM(K19:K20)</f>
        <v>1286686156</v>
      </c>
      <c r="L21" s="40"/>
      <c r="M21" s="91">
        <f>SUM(M19:M20)</f>
        <v>11684</v>
      </c>
      <c r="N21" s="40"/>
      <c r="O21" s="91">
        <f>SUM(K21:M21)</f>
        <v>1286697840</v>
      </c>
    </row>
    <row r="22" spans="1:16" ht="24" customHeight="1">
      <c r="A22" s="85" t="s">
        <v>138</v>
      </c>
      <c r="B22" s="8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v>0</v>
      </c>
      <c r="L22" s="41"/>
      <c r="M22" s="41">
        <v>-17284</v>
      </c>
      <c r="N22" s="41"/>
      <c r="O22" s="41">
        <f>SUM(K22:M22)</f>
        <v>-17284</v>
      </c>
    </row>
    <row r="23" spans="1:16" ht="24" customHeight="1">
      <c r="A23" s="85" t="s">
        <v>179</v>
      </c>
      <c r="B23" s="8"/>
      <c r="C23" s="63">
        <v>0</v>
      </c>
      <c r="D23" s="40"/>
      <c r="E23" s="63">
        <v>0</v>
      </c>
      <c r="F23" s="40"/>
      <c r="G23" s="63">
        <v>0</v>
      </c>
      <c r="H23" s="40"/>
      <c r="I23" s="63">
        <v>-962684296</v>
      </c>
      <c r="J23" s="40"/>
      <c r="K23" s="63">
        <f>SUM(C23:I23)</f>
        <v>-962684296</v>
      </c>
      <c r="L23" s="41"/>
      <c r="M23" s="63">
        <v>0</v>
      </c>
      <c r="N23" s="40"/>
      <c r="O23" s="63">
        <f>SUM(K23:M23)</f>
        <v>-962684296</v>
      </c>
    </row>
    <row r="24" spans="1:16" ht="24" customHeight="1" thickBot="1">
      <c r="A24" s="88" t="s">
        <v>191</v>
      </c>
      <c r="B24" s="11"/>
      <c r="C24" s="44">
        <f>SUM(C18,C21:C23)</f>
        <v>5663028199</v>
      </c>
      <c r="D24" s="39"/>
      <c r="E24" s="44">
        <f>SUM(E18,E21:E23)</f>
        <v>319888163</v>
      </c>
      <c r="F24" s="39"/>
      <c r="G24" s="44">
        <f>SUM(G18,G21:G23)</f>
        <v>572000000</v>
      </c>
      <c r="H24" s="39"/>
      <c r="I24" s="44">
        <f>SUM(I18,I21:I23)</f>
        <v>6130008732</v>
      </c>
      <c r="J24" s="36"/>
      <c r="K24" s="44">
        <f>SUM(K18,K21:K23)</f>
        <v>12684925094</v>
      </c>
      <c r="L24" s="36"/>
      <c r="M24" s="44">
        <f>SUM(M18,M21:M23)</f>
        <v>7514</v>
      </c>
      <c r="N24" s="36"/>
      <c r="O24" s="44">
        <f>SUM(O18,O21:O23)</f>
        <v>12684932608</v>
      </c>
    </row>
    <row r="25" spans="1:16" ht="24" customHeight="1" thickTop="1">
      <c r="A25" s="11"/>
      <c r="B25" s="11"/>
      <c r="C25" s="39">
        <f>SUM(C24-BS!F85)</f>
        <v>0</v>
      </c>
      <c r="D25" s="39"/>
      <c r="E25" s="39">
        <f>SUM(E24-BS!J86)</f>
        <v>0</v>
      </c>
      <c r="F25" s="39"/>
      <c r="G25" s="39">
        <f>SUM(G24-BS!F88)</f>
        <v>0</v>
      </c>
      <c r="H25" s="39"/>
      <c r="I25" s="39">
        <f>SUM(I24-BS!F89)</f>
        <v>0</v>
      </c>
      <c r="J25" s="39"/>
      <c r="K25" s="39">
        <f>SUM(K24-BS!F90)</f>
        <v>0</v>
      </c>
      <c r="L25" s="36"/>
      <c r="M25" s="36">
        <f>SUM(M24-BS!F91)</f>
        <v>0</v>
      </c>
      <c r="N25" s="36"/>
      <c r="O25" s="39">
        <f>SUM(O24-BS!F92)</f>
        <v>0</v>
      </c>
    </row>
    <row r="26" spans="1:16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68"/>
    </row>
  </sheetData>
  <mergeCells count="2">
    <mergeCell ref="C5:O5"/>
    <mergeCell ref="G6:J6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="90" zoomScaleNormal="70" zoomScaleSheetLayoutView="90" workbookViewId="0">
      <selection activeCell="K27" sqref="K27"/>
    </sheetView>
  </sheetViews>
  <sheetFormatPr defaultColWidth="9.140625" defaultRowHeight="24" customHeight="1"/>
  <cols>
    <col min="1" max="1" width="56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4.28515625" style="7" bestFit="1" customWidth="1"/>
    <col min="14" max="14" width="9.140625" style="7"/>
    <col min="15" max="15" width="15.85546875" style="7" bestFit="1" customWidth="1"/>
    <col min="16" max="16384" width="9.140625" style="7"/>
  </cols>
  <sheetData>
    <row r="1" spans="1:12" ht="24" customHeight="1">
      <c r="A1" s="1" t="s">
        <v>105</v>
      </c>
      <c r="B1" s="1"/>
      <c r="C1" s="28"/>
      <c r="D1" s="28"/>
      <c r="E1" s="28"/>
      <c r="F1" s="28"/>
      <c r="G1" s="28"/>
      <c r="H1" s="28"/>
      <c r="I1" s="28"/>
    </row>
    <row r="2" spans="1:12" ht="24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</row>
    <row r="3" spans="1:12" ht="24" customHeight="1">
      <c r="A3" s="1" t="s">
        <v>189</v>
      </c>
      <c r="B3" s="1"/>
      <c r="C3" s="28"/>
      <c r="D3" s="28"/>
      <c r="E3" s="28"/>
      <c r="F3" s="28"/>
      <c r="G3" s="28"/>
      <c r="H3" s="28"/>
      <c r="I3" s="28"/>
    </row>
    <row r="4" spans="1:12" ht="21" customHeight="1">
      <c r="C4" s="29"/>
      <c r="D4" s="29"/>
      <c r="E4" s="29"/>
      <c r="F4" s="29"/>
      <c r="G4" s="29"/>
      <c r="H4" s="29"/>
      <c r="I4" s="29"/>
      <c r="J4" s="29"/>
      <c r="K4" s="30" t="s">
        <v>161</v>
      </c>
    </row>
    <row r="5" spans="1:12" ht="21" customHeight="1">
      <c r="C5" s="118" t="s">
        <v>102</v>
      </c>
      <c r="D5" s="118"/>
      <c r="E5" s="118"/>
      <c r="F5" s="118"/>
      <c r="G5" s="118"/>
      <c r="H5" s="118"/>
      <c r="I5" s="118"/>
      <c r="J5" s="118"/>
      <c r="K5" s="118"/>
    </row>
    <row r="6" spans="1:12" ht="21" customHeight="1">
      <c r="C6" s="29"/>
      <c r="D6" s="29"/>
      <c r="E6" s="29"/>
      <c r="F6" s="29"/>
      <c r="G6" s="116" t="s">
        <v>24</v>
      </c>
      <c r="H6" s="116"/>
      <c r="I6" s="116"/>
      <c r="J6" s="29"/>
      <c r="K6" s="30"/>
    </row>
    <row r="7" spans="1:12" s="23" customFormat="1" ht="24" customHeight="1">
      <c r="C7" s="22" t="s">
        <v>97</v>
      </c>
      <c r="E7" s="23" t="s">
        <v>50</v>
      </c>
      <c r="G7" s="23" t="s">
        <v>116</v>
      </c>
      <c r="H7" s="22"/>
      <c r="I7" s="22"/>
      <c r="J7" s="22"/>
      <c r="K7" s="23" t="s">
        <v>49</v>
      </c>
    </row>
    <row r="8" spans="1:12" s="23" customFormat="1" ht="24" customHeight="1">
      <c r="C8" s="74" t="s">
        <v>117</v>
      </c>
      <c r="E8" s="74" t="s">
        <v>51</v>
      </c>
      <c r="F8" s="22"/>
      <c r="G8" s="75" t="s">
        <v>100</v>
      </c>
      <c r="H8" s="22"/>
      <c r="I8" s="74" t="s">
        <v>52</v>
      </c>
      <c r="K8" s="74" t="s">
        <v>21</v>
      </c>
    </row>
    <row r="9" spans="1:12" ht="24" customHeight="1">
      <c r="A9" s="11" t="s">
        <v>172</v>
      </c>
      <c r="B9" s="11"/>
      <c r="C9" s="36">
        <v>5663028199</v>
      </c>
      <c r="D9" s="36"/>
      <c r="E9" s="36">
        <v>319888163</v>
      </c>
      <c r="F9" s="36"/>
      <c r="G9" s="36">
        <v>557500000</v>
      </c>
      <c r="H9" s="36"/>
      <c r="I9" s="36">
        <v>4882379798</v>
      </c>
      <c r="J9" s="36"/>
      <c r="K9" s="36">
        <f>SUM(C9:I9)</f>
        <v>11422796160</v>
      </c>
    </row>
    <row r="10" spans="1:12" ht="24" customHeight="1">
      <c r="A10" s="8" t="s">
        <v>152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1725717182</v>
      </c>
      <c r="J10" s="36"/>
      <c r="K10" s="57">
        <f>SUM(C10:I10)</f>
        <v>1725717182</v>
      </c>
    </row>
    <row r="11" spans="1:12" s="23" customFormat="1" ht="24" customHeight="1">
      <c r="A11" s="8" t="s">
        <v>153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4157986</v>
      </c>
      <c r="J11" s="41"/>
      <c r="K11" s="58">
        <f>SUM(C11:I11)</f>
        <v>4157986</v>
      </c>
      <c r="L11" s="40"/>
    </row>
    <row r="12" spans="1:12" s="23" customFormat="1" ht="24" customHeight="1">
      <c r="A12" s="8" t="s">
        <v>154</v>
      </c>
      <c r="B12" s="8"/>
      <c r="C12" s="41">
        <f>SUM(C10:C11)</f>
        <v>0</v>
      </c>
      <c r="D12" s="40"/>
      <c r="E12" s="41">
        <f>SUM(E10:E11)</f>
        <v>0</v>
      </c>
      <c r="F12" s="40"/>
      <c r="G12" s="41">
        <f>SUM(G10:G11)</f>
        <v>0</v>
      </c>
      <c r="H12" s="40"/>
      <c r="I12" s="41">
        <f>SUM(I10:I11)</f>
        <v>1729875168</v>
      </c>
      <c r="J12" s="41"/>
      <c r="K12" s="41">
        <f>SUM(K10:K11)</f>
        <v>1729875168</v>
      </c>
      <c r="L12" s="40"/>
    </row>
    <row r="13" spans="1:12" s="23" customFormat="1" ht="24" customHeight="1">
      <c r="A13" s="85" t="s">
        <v>178</v>
      </c>
      <c r="B13" s="8"/>
      <c r="C13" s="41">
        <v>0</v>
      </c>
      <c r="D13" s="41"/>
      <c r="E13" s="41">
        <v>0</v>
      </c>
      <c r="F13" s="41"/>
      <c r="G13" s="41">
        <v>14500000</v>
      </c>
      <c r="H13" s="41"/>
      <c r="I13" s="41">
        <v>-14500000</v>
      </c>
      <c r="J13" s="41"/>
      <c r="K13" s="41">
        <f>SUM(C13:I13)</f>
        <v>0</v>
      </c>
      <c r="L13" s="40"/>
    </row>
    <row r="14" spans="1:12" s="23" customFormat="1" ht="24" customHeight="1">
      <c r="A14" s="85" t="s">
        <v>179</v>
      </c>
      <c r="B14" s="8"/>
      <c r="C14" s="63">
        <v>0</v>
      </c>
      <c r="D14" s="40"/>
      <c r="E14" s="63">
        <v>0</v>
      </c>
      <c r="F14" s="40"/>
      <c r="G14" s="63">
        <v>0</v>
      </c>
      <c r="H14" s="40"/>
      <c r="I14" s="63">
        <v>-962623964</v>
      </c>
      <c r="J14" s="41"/>
      <c r="K14" s="63">
        <f>SUM(C14:I14)</f>
        <v>-962623964</v>
      </c>
      <c r="L14" s="40"/>
    </row>
    <row r="15" spans="1:12" s="23" customFormat="1" ht="24" customHeight="1" thickBot="1">
      <c r="A15" s="88" t="s">
        <v>171</v>
      </c>
      <c r="B15" s="11"/>
      <c r="C15" s="44">
        <f>SUM(C9,C12:C14)</f>
        <v>5663028199</v>
      </c>
      <c r="D15" s="39"/>
      <c r="E15" s="44">
        <f>SUM(E9,E12:E14)</f>
        <v>319888163</v>
      </c>
      <c r="F15" s="39"/>
      <c r="G15" s="44">
        <f>SUM(G9,G12:G14)</f>
        <v>572000000</v>
      </c>
      <c r="H15" s="39"/>
      <c r="I15" s="44">
        <f>SUM(I9,I12:I14)</f>
        <v>5635131002</v>
      </c>
      <c r="J15" s="36"/>
      <c r="K15" s="44">
        <f>SUM(K9,K12:K14)</f>
        <v>12190047364</v>
      </c>
    </row>
    <row r="16" spans="1:12" s="23" customFormat="1" ht="24" customHeight="1" thickTop="1">
      <c r="C16" s="39"/>
      <c r="D16" s="36"/>
      <c r="E16" s="39"/>
      <c r="F16" s="39"/>
      <c r="G16" s="56"/>
      <c r="H16" s="39"/>
      <c r="I16" s="39"/>
      <c r="J16" s="36"/>
      <c r="K16" s="39"/>
    </row>
    <row r="17" spans="1:15" s="23" customFormat="1" ht="24" customHeight="1">
      <c r="A17" s="11" t="s">
        <v>190</v>
      </c>
      <c r="B17" s="11"/>
      <c r="C17" s="36">
        <f>C15</f>
        <v>5663028199</v>
      </c>
      <c r="D17" s="36"/>
      <c r="E17" s="36">
        <f>E15</f>
        <v>319888163</v>
      </c>
      <c r="F17" s="36"/>
      <c r="G17" s="36">
        <f>G15</f>
        <v>572000000</v>
      </c>
      <c r="H17" s="36"/>
      <c r="I17" s="36">
        <f>I15</f>
        <v>5635131002</v>
      </c>
      <c r="J17" s="36"/>
      <c r="K17" s="36">
        <f>K15</f>
        <v>12190047364</v>
      </c>
    </row>
    <row r="18" spans="1:15" ht="24" customHeight="1">
      <c r="A18" s="8" t="s">
        <v>152</v>
      </c>
      <c r="B18" s="11"/>
      <c r="C18" s="57">
        <v>0</v>
      </c>
      <c r="D18" s="36"/>
      <c r="E18" s="57">
        <v>0</v>
      </c>
      <c r="F18" s="36"/>
      <c r="G18" s="57">
        <v>0</v>
      </c>
      <c r="H18" s="36"/>
      <c r="I18" s="57">
        <f>Pl!K25</f>
        <v>1361568635</v>
      </c>
      <c r="J18" s="36"/>
      <c r="K18" s="57">
        <f>SUM(C18:I18)</f>
        <v>1361568635</v>
      </c>
    </row>
    <row r="19" spans="1:15" s="23" customFormat="1" ht="24" customHeight="1">
      <c r="A19" s="8" t="s">
        <v>153</v>
      </c>
      <c r="B19" s="8"/>
      <c r="C19" s="58">
        <v>0</v>
      </c>
      <c r="D19" s="40"/>
      <c r="E19" s="58">
        <v>0</v>
      </c>
      <c r="F19" s="40"/>
      <c r="G19" s="58">
        <v>0</v>
      </c>
      <c r="H19" s="40"/>
      <c r="I19" s="58">
        <f>Pl!K31</f>
        <v>-203526</v>
      </c>
      <c r="J19" s="41"/>
      <c r="K19" s="58">
        <f>SUM(C19:I19)</f>
        <v>-203526</v>
      </c>
      <c r="L19" s="40"/>
      <c r="O19" s="7"/>
    </row>
    <row r="20" spans="1:15" ht="24" customHeight="1">
      <c r="A20" s="8" t="s">
        <v>154</v>
      </c>
      <c r="B20" s="8"/>
      <c r="C20" s="91">
        <f>SUM(C18:C19)</f>
        <v>0</v>
      </c>
      <c r="D20" s="40"/>
      <c r="E20" s="91">
        <f>SUM(E18:E19)</f>
        <v>0</v>
      </c>
      <c r="F20" s="40"/>
      <c r="G20" s="91">
        <f>SUM(G18:G19)</f>
        <v>0</v>
      </c>
      <c r="H20" s="40"/>
      <c r="I20" s="91">
        <f>SUM(I18:I19)</f>
        <v>1361365109</v>
      </c>
      <c r="J20" s="40"/>
      <c r="K20" s="91">
        <f>SUM(K18:K19)</f>
        <v>1361365109</v>
      </c>
    </row>
    <row r="21" spans="1:15" s="23" customFormat="1" ht="24" customHeight="1">
      <c r="A21" s="85" t="s">
        <v>179</v>
      </c>
      <c r="B21" s="8"/>
      <c r="C21" s="63">
        <v>0</v>
      </c>
      <c r="D21" s="41"/>
      <c r="E21" s="63">
        <v>0</v>
      </c>
      <c r="F21" s="41"/>
      <c r="G21" s="63">
        <v>0</v>
      </c>
      <c r="H21" s="41"/>
      <c r="I21" s="63">
        <v>-962684296</v>
      </c>
      <c r="J21" s="41"/>
      <c r="K21" s="63">
        <f>SUM(C21:I21)</f>
        <v>-962684296</v>
      </c>
      <c r="L21" s="40"/>
    </row>
    <row r="22" spans="1:15" ht="24" customHeight="1" thickBot="1">
      <c r="A22" s="88" t="s">
        <v>191</v>
      </c>
      <c r="B22" s="11"/>
      <c r="C22" s="44">
        <f>SUM(C17,C20:C21)</f>
        <v>5663028199</v>
      </c>
      <c r="D22" s="39"/>
      <c r="E22" s="44">
        <f>SUM(E17,E20:E21)</f>
        <v>319888163</v>
      </c>
      <c r="F22" s="39"/>
      <c r="G22" s="44">
        <f>SUM(G17,G20:G21)</f>
        <v>572000000</v>
      </c>
      <c r="H22" s="39"/>
      <c r="I22" s="44">
        <f>SUM(I17,I20:I21)</f>
        <v>6033811815</v>
      </c>
      <c r="J22" s="36"/>
      <c r="K22" s="44">
        <f>SUM(K17,K20:K21)</f>
        <v>12588728177</v>
      </c>
    </row>
    <row r="23" spans="1:15" ht="24" customHeight="1" thickTop="1">
      <c r="A23" s="11"/>
      <c r="B23" s="11"/>
      <c r="C23" s="39">
        <f>SUM(C22-BS!J85)</f>
        <v>0</v>
      </c>
      <c r="D23" s="39"/>
      <c r="E23" s="39">
        <f>SUM(E22-BS!J86)</f>
        <v>0</v>
      </c>
      <c r="F23" s="39"/>
      <c r="G23" s="39">
        <f>SUM(G22-BS!J88)</f>
        <v>0</v>
      </c>
      <c r="H23" s="39"/>
      <c r="I23" s="39">
        <f>SUM(I22-BS!J89)</f>
        <v>0</v>
      </c>
      <c r="J23" s="36"/>
      <c r="K23" s="39">
        <f>SUM(K22-BS!J92)</f>
        <v>0</v>
      </c>
    </row>
    <row r="24" spans="1:15" ht="24" customHeight="1">
      <c r="A24" s="8" t="s">
        <v>11</v>
      </c>
      <c r="B24" s="8"/>
      <c r="C24" s="22"/>
      <c r="D24" s="22"/>
      <c r="E24" s="22"/>
      <c r="F24" s="22"/>
      <c r="G24" s="22"/>
      <c r="H24" s="22"/>
      <c r="I24" s="22"/>
      <c r="J24" s="23"/>
      <c r="K24" s="49"/>
    </row>
  </sheetData>
  <mergeCells count="2">
    <mergeCell ref="G6:I6"/>
    <mergeCell ref="C5:K5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tabSelected="1" view="pageBreakPreview" topLeftCell="A28" zoomScale="96" zoomScaleNormal="110" zoomScaleSheetLayoutView="96" workbookViewId="0">
      <selection activeCell="O9" sqref="O9"/>
    </sheetView>
  </sheetViews>
  <sheetFormatPr defaultColWidth="9.140625" defaultRowHeight="24" customHeight="1"/>
  <cols>
    <col min="1" max="1" width="56.140625" style="53" customWidth="1"/>
    <col min="2" max="2" width="16.28515625" style="53" bestFit="1" customWidth="1"/>
    <col min="3" max="3" width="1.85546875" style="53" customWidth="1"/>
    <col min="4" max="4" width="16.28515625" style="53" bestFit="1" customWidth="1"/>
    <col min="5" max="5" width="1.42578125" style="53" customWidth="1"/>
    <col min="6" max="6" width="16.28515625" style="53" bestFit="1" customWidth="1"/>
    <col min="7" max="7" width="1.42578125" style="53" customWidth="1"/>
    <col min="8" max="8" width="16.28515625" style="53" bestFit="1" customWidth="1"/>
    <col min="9" max="9" width="13.42578125" style="53" bestFit="1" customWidth="1"/>
    <col min="10" max="10" width="13" style="53" hidden="1" customWidth="1"/>
    <col min="11" max="11" width="15.85546875" style="53" hidden="1" customWidth="1"/>
    <col min="12" max="16384" width="9.140625" style="53"/>
  </cols>
  <sheetData>
    <row r="1" spans="1:11" s="6" customFormat="1" ht="24" customHeight="1">
      <c r="A1" s="94" t="s">
        <v>105</v>
      </c>
      <c r="B1" s="94"/>
      <c r="C1" s="94"/>
      <c r="D1" s="94"/>
      <c r="E1" s="94"/>
      <c r="F1" s="4"/>
      <c r="G1" s="4"/>
      <c r="H1" s="42"/>
    </row>
    <row r="2" spans="1:11" s="6" customFormat="1" ht="24" customHeight="1">
      <c r="A2" s="95" t="s">
        <v>39</v>
      </c>
      <c r="B2" s="95"/>
      <c r="C2" s="95"/>
      <c r="D2" s="95"/>
      <c r="E2" s="95"/>
      <c r="F2" s="2"/>
      <c r="G2" s="4"/>
      <c r="H2" s="42"/>
    </row>
    <row r="3" spans="1:11" s="6" customFormat="1" ht="24" customHeight="1">
      <c r="A3" s="94" t="s">
        <v>189</v>
      </c>
      <c r="B3" s="94"/>
      <c r="C3" s="94"/>
      <c r="D3" s="94"/>
      <c r="E3" s="94"/>
      <c r="F3" s="2"/>
      <c r="G3" s="4"/>
      <c r="H3" s="42"/>
    </row>
    <row r="4" spans="1:11" s="6" customFormat="1" ht="24" customHeight="1">
      <c r="F4" s="2"/>
      <c r="G4" s="4"/>
      <c r="H4" s="14" t="s">
        <v>160</v>
      </c>
    </row>
    <row r="5" spans="1:11" s="6" customFormat="1" ht="24" customHeight="1">
      <c r="B5" s="116" t="s">
        <v>101</v>
      </c>
      <c r="C5" s="116"/>
      <c r="D5" s="116"/>
      <c r="E5" s="23"/>
      <c r="F5" s="117" t="s">
        <v>102</v>
      </c>
      <c r="G5" s="117"/>
      <c r="H5" s="117"/>
    </row>
    <row r="6" spans="1:11" s="6" customFormat="1" ht="24" customHeight="1">
      <c r="B6" s="96">
        <v>2566</v>
      </c>
      <c r="C6" s="97"/>
      <c r="D6" s="96">
        <v>2565</v>
      </c>
      <c r="E6" s="97"/>
      <c r="F6" s="96">
        <v>2566</v>
      </c>
      <c r="G6" s="97"/>
      <c r="H6" s="96">
        <v>2565</v>
      </c>
    </row>
    <row r="7" spans="1:11" s="7" customFormat="1" ht="24" customHeight="1">
      <c r="A7" s="98" t="s">
        <v>40</v>
      </c>
      <c r="B7" s="98"/>
      <c r="C7" s="98"/>
      <c r="D7" s="98"/>
      <c r="F7" s="99"/>
      <c r="H7" s="99"/>
    </row>
    <row r="8" spans="1:11" s="7" customFormat="1" ht="24" customHeight="1">
      <c r="A8" s="53" t="s">
        <v>84</v>
      </c>
      <c r="B8" s="36">
        <f>+Pl!G23</f>
        <v>1641280874</v>
      </c>
      <c r="C8" s="36"/>
      <c r="D8" s="36">
        <f>+Pl!I23</f>
        <v>2189115470</v>
      </c>
      <c r="E8" s="36"/>
      <c r="F8" s="36">
        <f>+Pl!K23</f>
        <v>1676831472</v>
      </c>
      <c r="G8" s="36"/>
      <c r="H8" s="36">
        <f>+Pl!M23</f>
        <v>2119450363</v>
      </c>
    </row>
    <row r="9" spans="1:11" s="7" customFormat="1" ht="24" customHeight="1">
      <c r="A9" s="53" t="s">
        <v>85</v>
      </c>
      <c r="B9" s="53"/>
      <c r="C9" s="53"/>
      <c r="D9" s="53"/>
      <c r="E9" s="36"/>
      <c r="F9" s="36"/>
      <c r="G9" s="36"/>
      <c r="H9" s="36"/>
    </row>
    <row r="10" spans="1:11" s="7" customFormat="1" ht="24" customHeight="1">
      <c r="A10" s="53" t="s">
        <v>67</v>
      </c>
      <c r="B10" s="53"/>
      <c r="C10" s="53"/>
      <c r="D10" s="53"/>
      <c r="E10" s="36"/>
      <c r="F10" s="36"/>
      <c r="G10" s="36"/>
      <c r="H10" s="36"/>
    </row>
    <row r="11" spans="1:11" s="7" customFormat="1" ht="24" customHeight="1">
      <c r="A11" s="100" t="s">
        <v>41</v>
      </c>
      <c r="B11" s="36">
        <v>28722455</v>
      </c>
      <c r="C11" s="36"/>
      <c r="D11" s="36">
        <v>25285426</v>
      </c>
      <c r="E11" s="36"/>
      <c r="F11" s="36">
        <v>28339521</v>
      </c>
      <c r="G11" s="36"/>
      <c r="H11" s="36">
        <v>24902436</v>
      </c>
      <c r="J11" s="7">
        <v>-55</v>
      </c>
      <c r="K11" s="7">
        <f>J11+F11</f>
        <v>28339466</v>
      </c>
    </row>
    <row r="12" spans="1:11" s="7" customFormat="1" ht="24" customHeight="1">
      <c r="A12" s="100" t="s">
        <v>131</v>
      </c>
      <c r="B12" s="36">
        <v>1047733912</v>
      </c>
      <c r="C12" s="36"/>
      <c r="D12" s="36">
        <v>555109909</v>
      </c>
      <c r="E12" s="36"/>
      <c r="F12" s="36">
        <v>1047733912</v>
      </c>
      <c r="G12" s="36"/>
      <c r="H12" s="36">
        <v>555109909</v>
      </c>
      <c r="K12" s="7">
        <f t="shared" ref="K12:K19" si="0">J12+F12</f>
        <v>1047733912</v>
      </c>
    </row>
    <row r="13" spans="1:11" s="7" customFormat="1" ht="24" customHeight="1">
      <c r="A13" s="100" t="s">
        <v>143</v>
      </c>
      <c r="B13" s="36">
        <v>-4626186</v>
      </c>
      <c r="C13" s="36"/>
      <c r="D13" s="36">
        <v>-948560</v>
      </c>
      <c r="E13" s="36"/>
      <c r="F13" s="36">
        <v>-4626186</v>
      </c>
      <c r="G13" s="36"/>
      <c r="H13" s="36">
        <v>-948560</v>
      </c>
      <c r="K13" s="7">
        <f t="shared" si="0"/>
        <v>-4626186</v>
      </c>
    </row>
    <row r="14" spans="1:11" s="7" customFormat="1" ht="24" customHeight="1">
      <c r="A14" s="53" t="s">
        <v>181</v>
      </c>
      <c r="B14" s="36">
        <v>56252040</v>
      </c>
      <c r="C14" s="36"/>
      <c r="D14" s="36">
        <v>93227249</v>
      </c>
      <c r="E14" s="36"/>
      <c r="F14" s="36">
        <v>56252040</v>
      </c>
      <c r="G14" s="36"/>
      <c r="H14" s="36">
        <v>93227249</v>
      </c>
      <c r="K14" s="7">
        <f t="shared" si="0"/>
        <v>56252040</v>
      </c>
    </row>
    <row r="15" spans="1:11" s="7" customFormat="1" ht="24" customHeight="1">
      <c r="A15" s="53" t="s">
        <v>73</v>
      </c>
      <c r="B15" s="36">
        <v>7822387</v>
      </c>
      <c r="C15" s="36"/>
      <c r="D15" s="36">
        <v>4635450</v>
      </c>
      <c r="E15" s="36"/>
      <c r="F15" s="36">
        <v>7742941</v>
      </c>
      <c r="G15" s="36"/>
      <c r="H15" s="36">
        <v>4543627</v>
      </c>
      <c r="J15" s="7">
        <v>79446</v>
      </c>
      <c r="K15" s="7">
        <f t="shared" si="0"/>
        <v>7822387</v>
      </c>
    </row>
    <row r="16" spans="1:11" s="7" customFormat="1" ht="24" customHeight="1">
      <c r="A16" s="53" t="s">
        <v>182</v>
      </c>
      <c r="B16" s="36">
        <v>-7025</v>
      </c>
      <c r="C16" s="36"/>
      <c r="D16" s="36">
        <v>-47155</v>
      </c>
      <c r="E16" s="36"/>
      <c r="F16" s="36">
        <v>-7025</v>
      </c>
      <c r="G16" s="36"/>
      <c r="H16" s="36">
        <v>-47155</v>
      </c>
      <c r="K16" s="7">
        <f t="shared" si="0"/>
        <v>-7025</v>
      </c>
    </row>
    <row r="17" spans="1:11" s="7" customFormat="1" ht="24" customHeight="1">
      <c r="A17" s="53" t="s">
        <v>167</v>
      </c>
      <c r="B17" s="36">
        <v>0</v>
      </c>
      <c r="C17" s="36"/>
      <c r="D17" s="36">
        <v>0</v>
      </c>
      <c r="E17" s="36"/>
      <c r="F17" s="36">
        <v>-230438314</v>
      </c>
      <c r="G17" s="36"/>
      <c r="H17" s="36">
        <v>-143328057</v>
      </c>
      <c r="K17" s="7">
        <f t="shared" si="0"/>
        <v>-230438314</v>
      </c>
    </row>
    <row r="18" spans="1:11" s="7" customFormat="1" ht="24" customHeight="1">
      <c r="A18" s="53" t="s">
        <v>168</v>
      </c>
      <c r="B18" s="36">
        <v>-3668026266</v>
      </c>
      <c r="C18" s="36"/>
      <c r="D18" s="36">
        <v>-3510884499</v>
      </c>
      <c r="E18" s="36"/>
      <c r="F18" s="36">
        <v>-3668026266</v>
      </c>
      <c r="G18" s="36"/>
      <c r="H18" s="36">
        <v>-3510884499</v>
      </c>
      <c r="K18" s="7">
        <f t="shared" si="0"/>
        <v>-3668026266</v>
      </c>
    </row>
    <row r="19" spans="1:11" s="7" customFormat="1" ht="24" customHeight="1">
      <c r="A19" s="53" t="s">
        <v>169</v>
      </c>
      <c r="B19" s="38">
        <v>1171788579</v>
      </c>
      <c r="C19" s="36"/>
      <c r="D19" s="38">
        <v>925529541</v>
      </c>
      <c r="E19" s="36"/>
      <c r="F19" s="38">
        <v>1171788579</v>
      </c>
      <c r="G19" s="36"/>
      <c r="H19" s="38">
        <v>925529541</v>
      </c>
      <c r="K19" s="7">
        <f t="shared" si="0"/>
        <v>1171788579</v>
      </c>
    </row>
    <row r="20" spans="1:11" s="7" customFormat="1" ht="24" customHeight="1">
      <c r="A20" s="53" t="s">
        <v>86</v>
      </c>
      <c r="B20" s="53"/>
      <c r="C20" s="53"/>
      <c r="D20" s="53"/>
      <c r="E20" s="36"/>
      <c r="F20" s="36"/>
      <c r="G20" s="36"/>
      <c r="H20" s="36"/>
    </row>
    <row r="21" spans="1:11" s="7" customFormat="1" ht="24" customHeight="1">
      <c r="A21" s="53" t="s">
        <v>42</v>
      </c>
      <c r="B21" s="36">
        <f>SUM(B8:B19)</f>
        <v>280940770</v>
      </c>
      <c r="C21" s="36"/>
      <c r="D21" s="36">
        <f>SUM(D8:D19)</f>
        <v>281022831</v>
      </c>
      <c r="E21" s="36"/>
      <c r="F21" s="36">
        <f>SUM(F8:F19)</f>
        <v>85590674</v>
      </c>
      <c r="G21" s="36"/>
      <c r="H21" s="36">
        <f>SUM(H8:H19)</f>
        <v>67554854</v>
      </c>
    </row>
    <row r="22" spans="1:11" s="7" customFormat="1" ht="24" customHeight="1">
      <c r="A22" s="53" t="s">
        <v>43</v>
      </c>
      <c r="B22" s="53"/>
      <c r="C22" s="53"/>
      <c r="D22" s="53"/>
      <c r="E22" s="36"/>
      <c r="F22" s="36"/>
      <c r="G22" s="36"/>
      <c r="H22" s="36"/>
    </row>
    <row r="23" spans="1:11" s="7" customFormat="1" ht="24" customHeight="1">
      <c r="A23" s="53" t="s">
        <v>54</v>
      </c>
      <c r="B23" s="36">
        <v>-3090953355</v>
      </c>
      <c r="C23" s="36"/>
      <c r="D23" s="36">
        <v>-5722159704</v>
      </c>
      <c r="E23" s="36"/>
      <c r="F23" s="7">
        <v>-3090953355</v>
      </c>
      <c r="G23" s="36"/>
      <c r="H23" s="36">
        <v>-5722159704</v>
      </c>
      <c r="K23" s="7">
        <f t="shared" ref="K23:K75" si="1">J23+F23</f>
        <v>-3090953355</v>
      </c>
    </row>
    <row r="24" spans="1:11" s="7" customFormat="1" ht="24" customHeight="1">
      <c r="A24" s="53" t="s">
        <v>62</v>
      </c>
      <c r="B24" s="36">
        <v>124000917</v>
      </c>
      <c r="C24" s="36"/>
      <c r="D24" s="36">
        <v>94694506</v>
      </c>
      <c r="E24" s="36"/>
      <c r="F24" s="36">
        <v>124000917</v>
      </c>
      <c r="G24" s="36"/>
      <c r="H24" s="36">
        <v>94694506</v>
      </c>
      <c r="K24" s="7">
        <f t="shared" si="1"/>
        <v>124000917</v>
      </c>
    </row>
    <row r="25" spans="1:11" s="7" customFormat="1" ht="24" customHeight="1">
      <c r="A25" s="53" t="s">
        <v>174</v>
      </c>
      <c r="B25" s="36">
        <v>-515820731</v>
      </c>
      <c r="C25" s="36"/>
      <c r="D25" s="36">
        <v>-209160391</v>
      </c>
      <c r="E25" s="36"/>
      <c r="F25" s="36">
        <v>-515820731</v>
      </c>
      <c r="G25" s="36"/>
      <c r="H25" s="36">
        <v>-209160391</v>
      </c>
      <c r="K25" s="7">
        <f t="shared" si="1"/>
        <v>-515820731</v>
      </c>
    </row>
    <row r="26" spans="1:11" s="7" customFormat="1" ht="27.75" customHeight="1">
      <c r="A26" s="53" t="s">
        <v>75</v>
      </c>
      <c r="B26" s="36">
        <v>3535069</v>
      </c>
      <c r="C26" s="36"/>
      <c r="D26" s="36">
        <v>4975721</v>
      </c>
      <c r="E26" s="36"/>
      <c r="F26" s="36">
        <v>1162803</v>
      </c>
      <c r="G26" s="36"/>
      <c r="H26" s="36">
        <v>2550282</v>
      </c>
      <c r="J26" s="7">
        <v>-2372266</v>
      </c>
      <c r="K26" s="7">
        <f t="shared" si="1"/>
        <v>-1209463</v>
      </c>
    </row>
    <row r="27" spans="1:11" s="7" customFormat="1" ht="24" customHeight="1">
      <c r="A27" s="53" t="s">
        <v>55</v>
      </c>
      <c r="B27" s="36">
        <v>1362612790</v>
      </c>
      <c r="C27" s="36"/>
      <c r="D27" s="36">
        <v>679240632</v>
      </c>
      <c r="E27" s="36"/>
      <c r="F27" s="36">
        <v>1362612790</v>
      </c>
      <c r="G27" s="36"/>
      <c r="H27" s="36">
        <v>679240632</v>
      </c>
      <c r="K27" s="7">
        <f t="shared" si="1"/>
        <v>1362612790</v>
      </c>
    </row>
    <row r="28" spans="1:11" s="7" customFormat="1" ht="24" customHeight="1">
      <c r="A28" s="100" t="s">
        <v>44</v>
      </c>
      <c r="B28" s="36">
        <v>19973712</v>
      </c>
      <c r="C28" s="36"/>
      <c r="D28" s="36">
        <v>-67166162</v>
      </c>
      <c r="E28" s="36"/>
      <c r="F28" s="36">
        <v>19609950</v>
      </c>
      <c r="G28" s="36"/>
      <c r="H28" s="36">
        <v>-66374095</v>
      </c>
      <c r="J28" s="7">
        <v>-363762</v>
      </c>
      <c r="K28" s="7">
        <f t="shared" si="1"/>
        <v>19246188</v>
      </c>
    </row>
    <row r="29" spans="1:11" s="7" customFormat="1" ht="24" customHeight="1">
      <c r="A29" s="53" t="s">
        <v>72</v>
      </c>
      <c r="B29" s="40">
        <v>214411594</v>
      </c>
      <c r="C29" s="40"/>
      <c r="D29" s="40">
        <v>-119587387</v>
      </c>
      <c r="E29" s="40"/>
      <c r="F29" s="40">
        <v>214411594</v>
      </c>
      <c r="G29" s="36"/>
      <c r="H29" s="40">
        <v>-119587387</v>
      </c>
      <c r="K29" s="7">
        <f t="shared" si="1"/>
        <v>214411594</v>
      </c>
    </row>
    <row r="30" spans="1:11" s="7" customFormat="1" ht="24" customHeight="1">
      <c r="A30" s="53" t="s">
        <v>115</v>
      </c>
      <c r="B30" s="53"/>
      <c r="C30" s="53"/>
      <c r="D30" s="53"/>
      <c r="E30" s="53"/>
      <c r="F30" s="36"/>
      <c r="G30" s="36"/>
      <c r="H30" s="36" t="s">
        <v>184</v>
      </c>
      <c r="K30" s="7">
        <f t="shared" si="1"/>
        <v>0</v>
      </c>
    </row>
    <row r="31" spans="1:11" s="7" customFormat="1" ht="24" customHeight="1">
      <c r="A31" s="53" t="s">
        <v>77</v>
      </c>
      <c r="B31" s="36">
        <v>-61144702</v>
      </c>
      <c r="C31" s="36"/>
      <c r="D31" s="36">
        <v>-57235875</v>
      </c>
      <c r="E31" s="36"/>
      <c r="F31" s="36">
        <v>-47109964</v>
      </c>
      <c r="G31" s="36"/>
      <c r="H31" s="36">
        <v>-42931892</v>
      </c>
      <c r="J31" s="7">
        <v>-13955293</v>
      </c>
      <c r="K31" s="7">
        <f t="shared" si="1"/>
        <v>-61065257</v>
      </c>
    </row>
    <row r="32" spans="1:11" s="7" customFormat="1" ht="24" customHeight="1">
      <c r="A32" s="53" t="s">
        <v>45</v>
      </c>
      <c r="B32" s="36">
        <v>-21350731</v>
      </c>
      <c r="C32" s="36"/>
      <c r="D32" s="36">
        <v>-12785919</v>
      </c>
      <c r="E32" s="36"/>
      <c r="F32" s="36">
        <v>-19709671</v>
      </c>
      <c r="G32" s="36"/>
      <c r="H32" s="36">
        <v>-13676144</v>
      </c>
      <c r="J32" s="7">
        <v>-1641060</v>
      </c>
      <c r="K32" s="7">
        <f t="shared" si="1"/>
        <v>-21350731</v>
      </c>
    </row>
    <row r="33" spans="1:11" s="7" customFormat="1" ht="24" customHeight="1">
      <c r="A33" s="100" t="s">
        <v>157</v>
      </c>
      <c r="B33" s="38">
        <v>-516734</v>
      </c>
      <c r="C33" s="36"/>
      <c r="D33" s="38">
        <v>-1191000</v>
      </c>
      <c r="E33" s="36"/>
      <c r="F33" s="38">
        <v>-516734</v>
      </c>
      <c r="G33" s="36"/>
      <c r="H33" s="38">
        <v>-1191000</v>
      </c>
      <c r="K33" s="7">
        <f t="shared" si="1"/>
        <v>-516734</v>
      </c>
    </row>
    <row r="34" spans="1:11" s="7" customFormat="1" ht="24" customHeight="1">
      <c r="A34" s="100" t="s">
        <v>186</v>
      </c>
      <c r="B34" s="36">
        <f>SUM(B21:B33)</f>
        <v>-1684311401</v>
      </c>
      <c r="C34" s="36"/>
      <c r="D34" s="36">
        <f>SUM(D21:D33)</f>
        <v>-5129352748</v>
      </c>
      <c r="E34" s="36"/>
      <c r="F34" s="36">
        <f>SUM(F21:F33)</f>
        <v>-1866721727</v>
      </c>
      <c r="G34" s="36"/>
      <c r="H34" s="36">
        <f>SUM(H21:H33)</f>
        <v>-5331040339</v>
      </c>
      <c r="K34" s="7">
        <f t="shared" si="1"/>
        <v>-1866721727</v>
      </c>
    </row>
    <row r="35" spans="1:11" s="7" customFormat="1" ht="24" customHeight="1">
      <c r="A35" s="100" t="s">
        <v>68</v>
      </c>
      <c r="B35" s="36">
        <v>3983812802</v>
      </c>
      <c r="C35" s="36"/>
      <c r="D35" s="36">
        <v>3809255965</v>
      </c>
      <c r="E35" s="36"/>
      <c r="F35" s="36">
        <v>3983812802</v>
      </c>
      <c r="G35" s="36"/>
      <c r="H35" s="36">
        <v>3809255965</v>
      </c>
      <c r="K35" s="7">
        <f t="shared" si="1"/>
        <v>3983812802</v>
      </c>
    </row>
    <row r="36" spans="1:11" s="7" customFormat="1" ht="24" customHeight="1">
      <c r="A36" s="100" t="s">
        <v>69</v>
      </c>
      <c r="B36" s="38">
        <v>-513710431</v>
      </c>
      <c r="C36" s="36"/>
      <c r="D36" s="38">
        <v>-494161299</v>
      </c>
      <c r="E36" s="36"/>
      <c r="F36" s="38">
        <v>-472452205</v>
      </c>
      <c r="G36" s="36"/>
      <c r="H36" s="38">
        <v>-452387478</v>
      </c>
      <c r="J36" s="7">
        <v>1445295</v>
      </c>
      <c r="K36" s="7">
        <f t="shared" si="1"/>
        <v>-471006910</v>
      </c>
    </row>
    <row r="37" spans="1:11" s="7" customFormat="1" ht="24" customHeight="1">
      <c r="A37" s="95" t="s">
        <v>183</v>
      </c>
      <c r="B37" s="38">
        <f>SUM(B34:B36)</f>
        <v>1785790970</v>
      </c>
      <c r="C37" s="36"/>
      <c r="D37" s="38">
        <f>SUM(D34:D36)</f>
        <v>-1814258082</v>
      </c>
      <c r="E37" s="36"/>
      <c r="F37" s="38">
        <f>SUM(F34:F36)</f>
        <v>1644638870</v>
      </c>
      <c r="G37" s="36"/>
      <c r="H37" s="38">
        <f>SUM(H34:H36)</f>
        <v>-1974171852</v>
      </c>
      <c r="K37" s="7">
        <f t="shared" si="1"/>
        <v>1644638870</v>
      </c>
    </row>
    <row r="38" spans="1:11" s="7" customFormat="1" ht="24" customHeight="1">
      <c r="A38" s="53"/>
      <c r="B38" s="53"/>
      <c r="C38" s="53"/>
      <c r="D38" s="53"/>
      <c r="E38" s="53"/>
      <c r="H38" s="14"/>
      <c r="K38" s="7">
        <f t="shared" si="1"/>
        <v>0</v>
      </c>
    </row>
    <row r="39" spans="1:11" s="7" customFormat="1" ht="24" customHeight="1">
      <c r="A39" s="101" t="s">
        <v>11</v>
      </c>
      <c r="B39" s="101"/>
      <c r="C39" s="101"/>
      <c r="D39" s="101"/>
      <c r="E39" s="101"/>
      <c r="F39" s="17"/>
      <c r="H39" s="40"/>
      <c r="K39" s="7">
        <f t="shared" si="1"/>
        <v>0</v>
      </c>
    </row>
    <row r="40" spans="1:11" s="6" customFormat="1" ht="24" customHeight="1">
      <c r="A40" s="94" t="s">
        <v>105</v>
      </c>
      <c r="B40" s="94"/>
      <c r="C40" s="94"/>
      <c r="D40" s="94"/>
      <c r="E40" s="94"/>
      <c r="F40" s="2"/>
      <c r="G40" s="4"/>
      <c r="H40" s="42"/>
      <c r="I40" s="7"/>
      <c r="K40" s="7">
        <f t="shared" si="1"/>
        <v>0</v>
      </c>
    </row>
    <row r="41" spans="1:11" s="6" customFormat="1" ht="24" customHeight="1">
      <c r="A41" s="95" t="s">
        <v>46</v>
      </c>
      <c r="B41" s="95"/>
      <c r="C41" s="95"/>
      <c r="D41" s="95"/>
      <c r="E41" s="95"/>
      <c r="F41" s="4"/>
      <c r="G41" s="4"/>
      <c r="H41" s="42"/>
      <c r="I41" s="7"/>
      <c r="K41" s="7">
        <f t="shared" si="1"/>
        <v>0</v>
      </c>
    </row>
    <row r="42" spans="1:11" s="6" customFormat="1" ht="24" customHeight="1">
      <c r="A42" s="94" t="s">
        <v>189</v>
      </c>
      <c r="B42" s="94"/>
      <c r="C42" s="94"/>
      <c r="D42" s="94"/>
      <c r="E42" s="94"/>
      <c r="F42" s="2"/>
      <c r="G42" s="4"/>
      <c r="H42" s="42"/>
      <c r="I42" s="7"/>
      <c r="K42" s="7">
        <f t="shared" si="1"/>
        <v>0</v>
      </c>
    </row>
    <row r="43" spans="1:11" s="6" customFormat="1" ht="24" customHeight="1">
      <c r="F43" s="2"/>
      <c r="G43" s="4"/>
      <c r="H43" s="14" t="s">
        <v>160</v>
      </c>
      <c r="I43" s="7"/>
      <c r="K43" s="7">
        <f t="shared" si="1"/>
        <v>0</v>
      </c>
    </row>
    <row r="44" spans="1:11" s="6" customFormat="1" ht="24" customHeight="1">
      <c r="B44" s="116" t="s">
        <v>101</v>
      </c>
      <c r="C44" s="116"/>
      <c r="D44" s="116"/>
      <c r="E44" s="23"/>
      <c r="F44" s="117" t="s">
        <v>102</v>
      </c>
      <c r="G44" s="117"/>
      <c r="H44" s="117"/>
      <c r="I44" s="7"/>
      <c r="K44" s="7" t="e">
        <f t="shared" si="1"/>
        <v>#VALUE!</v>
      </c>
    </row>
    <row r="45" spans="1:11" s="7" customFormat="1" ht="24" customHeight="1">
      <c r="A45" s="6"/>
      <c r="B45" s="96">
        <v>2566</v>
      </c>
      <c r="C45" s="97"/>
      <c r="D45" s="96">
        <v>2565</v>
      </c>
      <c r="E45" s="97"/>
      <c r="F45" s="96">
        <v>2566</v>
      </c>
      <c r="G45" s="97"/>
      <c r="H45" s="96">
        <v>2565</v>
      </c>
      <c r="K45" s="7">
        <f t="shared" si="1"/>
        <v>2566</v>
      </c>
    </row>
    <row r="46" spans="1:11" s="7" customFormat="1" ht="24" customHeight="1">
      <c r="A46" s="98" t="s">
        <v>47</v>
      </c>
      <c r="B46" s="98"/>
      <c r="C46" s="98"/>
      <c r="D46" s="98"/>
      <c r="E46" s="98"/>
      <c r="F46" s="99"/>
      <c r="H46" s="99"/>
      <c r="K46" s="7">
        <f t="shared" si="1"/>
        <v>0</v>
      </c>
    </row>
    <row r="47" spans="1:11" s="7" customFormat="1" ht="24" customHeight="1">
      <c r="A47" s="53" t="s">
        <v>170</v>
      </c>
      <c r="B47" s="36">
        <v>0</v>
      </c>
      <c r="C47" s="36"/>
      <c r="D47" s="36">
        <v>0</v>
      </c>
      <c r="E47" s="36"/>
      <c r="F47" s="36">
        <v>230438314</v>
      </c>
      <c r="G47" s="36"/>
      <c r="H47" s="36">
        <v>143328057</v>
      </c>
      <c r="K47" s="7">
        <f t="shared" si="1"/>
        <v>230438314</v>
      </c>
    </row>
    <row r="48" spans="1:11" s="7" customFormat="1" ht="24" customHeight="1">
      <c r="A48" s="53" t="s">
        <v>63</v>
      </c>
      <c r="B48" s="36">
        <v>-3079032</v>
      </c>
      <c r="C48" s="36"/>
      <c r="D48" s="36">
        <v>-23456452</v>
      </c>
      <c r="E48" s="36"/>
      <c r="F48" s="36">
        <v>-3079032</v>
      </c>
      <c r="G48" s="36"/>
      <c r="H48" s="36">
        <v>-23456452</v>
      </c>
      <c r="K48" s="7">
        <f t="shared" si="1"/>
        <v>-3079032</v>
      </c>
    </row>
    <row r="49" spans="1:11" s="7" customFormat="1" ht="24" customHeight="1">
      <c r="A49" s="53" t="s">
        <v>175</v>
      </c>
      <c r="B49" s="36">
        <v>0</v>
      </c>
      <c r="C49" s="36"/>
      <c r="D49" s="36">
        <v>-42074696</v>
      </c>
      <c r="E49" s="36"/>
      <c r="F49" s="36">
        <v>0</v>
      </c>
      <c r="G49" s="36"/>
      <c r="H49" s="36">
        <v>-42074696</v>
      </c>
      <c r="K49" s="7">
        <f t="shared" si="1"/>
        <v>0</v>
      </c>
    </row>
    <row r="50" spans="1:11" s="7" customFormat="1" ht="24" customHeight="1">
      <c r="A50" s="53" t="s">
        <v>92</v>
      </c>
      <c r="B50" s="36">
        <v>-2064939</v>
      </c>
      <c r="C50" s="36"/>
      <c r="D50" s="36">
        <v>-9666450</v>
      </c>
      <c r="E50" s="36"/>
      <c r="F50" s="36">
        <v>-2064939</v>
      </c>
      <c r="G50" s="36"/>
      <c r="H50" s="36">
        <v>-9666450</v>
      </c>
      <c r="K50" s="7">
        <f t="shared" si="1"/>
        <v>-2064939</v>
      </c>
    </row>
    <row r="51" spans="1:11" s="7" customFormat="1" ht="24" customHeight="1">
      <c r="A51" s="53" t="s">
        <v>144</v>
      </c>
      <c r="B51" s="36">
        <v>4657156</v>
      </c>
      <c r="C51" s="36"/>
      <c r="D51" s="36">
        <v>953842</v>
      </c>
      <c r="E51" s="36"/>
      <c r="F51" s="36">
        <v>4657156</v>
      </c>
      <c r="G51" s="36"/>
      <c r="H51" s="36">
        <v>953842</v>
      </c>
      <c r="K51" s="7">
        <f t="shared" si="1"/>
        <v>4657156</v>
      </c>
    </row>
    <row r="52" spans="1:11" s="7" customFormat="1" ht="24" customHeight="1">
      <c r="A52" s="98" t="s">
        <v>147</v>
      </c>
      <c r="B52" s="37">
        <f>SUM(B47:B51)</f>
        <v>-486815</v>
      </c>
      <c r="C52" s="36"/>
      <c r="D52" s="37">
        <f>SUM(D47:D51)</f>
        <v>-74243756</v>
      </c>
      <c r="E52" s="36"/>
      <c r="F52" s="37">
        <f>SUM(F47:F51)</f>
        <v>229951499</v>
      </c>
      <c r="G52" s="36"/>
      <c r="H52" s="37">
        <f>SUM(H47:H51)</f>
        <v>69084301</v>
      </c>
      <c r="K52" s="7">
        <f t="shared" si="1"/>
        <v>229951499</v>
      </c>
    </row>
    <row r="53" spans="1:11" s="7" customFormat="1" ht="24" customHeight="1">
      <c r="A53" s="98" t="s">
        <v>48</v>
      </c>
      <c r="B53" s="98"/>
      <c r="C53" s="98"/>
      <c r="D53" s="98"/>
      <c r="E53" s="36"/>
      <c r="F53" s="36"/>
      <c r="G53" s="36"/>
      <c r="H53" s="36"/>
      <c r="K53" s="7">
        <f t="shared" si="1"/>
        <v>0</v>
      </c>
    </row>
    <row r="54" spans="1:11" s="7" customFormat="1" ht="24" customHeight="1">
      <c r="A54" s="101" t="s">
        <v>133</v>
      </c>
      <c r="B54" s="36">
        <v>-2982861070</v>
      </c>
      <c r="C54" s="36"/>
      <c r="D54" s="36">
        <v>436794187</v>
      </c>
      <c r="E54" s="36"/>
      <c r="F54" s="36">
        <v>-2982861070</v>
      </c>
      <c r="G54" s="36"/>
      <c r="H54" s="36">
        <v>436794187</v>
      </c>
      <c r="K54" s="7">
        <f t="shared" si="1"/>
        <v>-2982861070</v>
      </c>
    </row>
    <row r="55" spans="1:11" s="7" customFormat="1" ht="24" customHeight="1">
      <c r="A55" s="100" t="s">
        <v>145</v>
      </c>
      <c r="B55" s="36">
        <v>0</v>
      </c>
      <c r="C55" s="36"/>
      <c r="D55" s="36">
        <v>151000000</v>
      </c>
      <c r="E55" s="36"/>
      <c r="F55" s="36">
        <v>0</v>
      </c>
      <c r="G55" s="36"/>
      <c r="H55" s="36">
        <v>151000000</v>
      </c>
      <c r="K55" s="7">
        <f t="shared" si="1"/>
        <v>0</v>
      </c>
    </row>
    <row r="56" spans="1:11" s="7" customFormat="1" ht="24" customHeight="1">
      <c r="A56" s="100" t="s">
        <v>142</v>
      </c>
      <c r="B56" s="36">
        <v>-50000000</v>
      </c>
      <c r="C56" s="36"/>
      <c r="D56" s="36">
        <v>-601000000</v>
      </c>
      <c r="E56" s="36"/>
      <c r="F56" s="36">
        <v>-50000000</v>
      </c>
      <c r="G56" s="36"/>
      <c r="H56" s="36">
        <v>-601000000</v>
      </c>
      <c r="K56" s="7">
        <f t="shared" si="1"/>
        <v>-50000000</v>
      </c>
    </row>
    <row r="57" spans="1:11" s="7" customFormat="1" ht="24" customHeight="1">
      <c r="A57" s="100" t="s">
        <v>176</v>
      </c>
      <c r="B57" s="36">
        <v>0</v>
      </c>
      <c r="C57" s="36"/>
      <c r="D57" s="36">
        <v>-2000000000</v>
      </c>
      <c r="E57" s="36"/>
      <c r="F57" s="36">
        <v>0</v>
      </c>
      <c r="G57" s="36"/>
      <c r="H57" s="36">
        <v>-2000000000</v>
      </c>
      <c r="K57" s="7">
        <f t="shared" si="1"/>
        <v>0</v>
      </c>
    </row>
    <row r="58" spans="1:11" s="7" customFormat="1" ht="24" customHeight="1">
      <c r="A58" s="100" t="s">
        <v>141</v>
      </c>
      <c r="B58" s="36">
        <v>10133362347</v>
      </c>
      <c r="C58" s="36"/>
      <c r="D58" s="36">
        <v>11632131537</v>
      </c>
      <c r="E58" s="36"/>
      <c r="F58" s="36">
        <v>10133362347</v>
      </c>
      <c r="G58" s="36"/>
      <c r="H58" s="36">
        <v>11632131537</v>
      </c>
    </row>
    <row r="59" spans="1:11" s="7" customFormat="1" ht="24" customHeight="1">
      <c r="A59" s="100" t="s">
        <v>99</v>
      </c>
      <c r="B59" s="36">
        <v>-6063803902</v>
      </c>
      <c r="C59" s="36"/>
      <c r="D59" s="36">
        <v>-5810200000</v>
      </c>
      <c r="E59" s="36"/>
      <c r="F59" s="36">
        <v>-6063803902</v>
      </c>
      <c r="G59" s="36"/>
      <c r="H59" s="36">
        <v>-5810200000</v>
      </c>
      <c r="K59" s="7">
        <f>J59+F58</f>
        <v>10133362347</v>
      </c>
    </row>
    <row r="60" spans="1:11" s="7" customFormat="1" ht="24" customHeight="1">
      <c r="A60" s="53" t="s">
        <v>165</v>
      </c>
      <c r="B60" s="36">
        <v>-7316784</v>
      </c>
      <c r="C60" s="36"/>
      <c r="D60" s="36">
        <v>-7070978</v>
      </c>
      <c r="E60" s="36"/>
      <c r="F60" s="36">
        <v>-7316784</v>
      </c>
      <c r="G60" s="36"/>
      <c r="H60" s="36">
        <v>-7070978</v>
      </c>
      <c r="K60" s="7">
        <f t="shared" si="1"/>
        <v>-7316784</v>
      </c>
    </row>
    <row r="61" spans="1:11" s="7" customFormat="1" ht="24" customHeight="1">
      <c r="A61" s="53" t="s">
        <v>158</v>
      </c>
      <c r="B61" s="36">
        <v>-962684296</v>
      </c>
      <c r="C61" s="36"/>
      <c r="D61" s="36">
        <v>-962623964</v>
      </c>
      <c r="E61" s="36"/>
      <c r="F61" s="36">
        <v>-962684296</v>
      </c>
      <c r="G61" s="36"/>
      <c r="H61" s="36">
        <v>-962623964</v>
      </c>
      <c r="K61" s="7">
        <f t="shared" si="1"/>
        <v>-962684296</v>
      </c>
    </row>
    <row r="62" spans="1:11" s="7" customFormat="1" ht="24" customHeight="1">
      <c r="A62" s="53" t="s">
        <v>70</v>
      </c>
      <c r="B62" s="36">
        <v>-1070055135</v>
      </c>
      <c r="C62" s="36"/>
      <c r="D62" s="36">
        <v>-776297623</v>
      </c>
      <c r="E62" s="36"/>
      <c r="F62" s="36">
        <v>-1070055135</v>
      </c>
      <c r="G62" s="36"/>
      <c r="H62" s="36">
        <v>-776297623</v>
      </c>
      <c r="K62" s="7">
        <f t="shared" si="1"/>
        <v>-1070055135</v>
      </c>
    </row>
    <row r="63" spans="1:11" s="7" customFormat="1" ht="24" customHeight="1">
      <c r="A63" s="53" t="s">
        <v>146</v>
      </c>
      <c r="B63" s="40">
        <v>-17284</v>
      </c>
      <c r="C63" s="36"/>
      <c r="D63" s="40">
        <v>-10750</v>
      </c>
      <c r="E63" s="36"/>
      <c r="F63" s="40">
        <v>0</v>
      </c>
      <c r="G63" s="36"/>
      <c r="H63" s="40">
        <v>0</v>
      </c>
      <c r="K63" s="7">
        <f t="shared" si="1"/>
        <v>0</v>
      </c>
    </row>
    <row r="64" spans="1:11" s="7" customFormat="1" ht="24" customHeight="1">
      <c r="A64" s="98" t="s">
        <v>187</v>
      </c>
      <c r="B64" s="37">
        <f>SUM(B54:B63)</f>
        <v>-1003376124</v>
      </c>
      <c r="C64" s="36"/>
      <c r="D64" s="37">
        <f>SUM(D54:D63)</f>
        <v>2062722409</v>
      </c>
      <c r="E64" s="36"/>
      <c r="F64" s="37">
        <f>SUM(F54:F63)</f>
        <v>-1003358840</v>
      </c>
      <c r="G64" s="36"/>
      <c r="H64" s="37">
        <f>SUM(H54:H63)</f>
        <v>2062733159</v>
      </c>
      <c r="K64" s="7">
        <f t="shared" si="1"/>
        <v>-1003358840</v>
      </c>
    </row>
    <row r="65" spans="1:11" s="7" customFormat="1" ht="24" customHeight="1">
      <c r="A65" s="98" t="s">
        <v>194</v>
      </c>
      <c r="B65" s="36">
        <f>SUM(B37,B52,B64)</f>
        <v>781928031</v>
      </c>
      <c r="C65" s="36"/>
      <c r="D65" s="36">
        <f>SUM(D37,D52,D64)</f>
        <v>174220571</v>
      </c>
      <c r="E65" s="36"/>
      <c r="F65" s="36">
        <f>SUM(F37,F52,F64)</f>
        <v>871231529</v>
      </c>
      <c r="G65" s="36"/>
      <c r="H65" s="36">
        <f>SUM(H37,H52,H64)</f>
        <v>157645608</v>
      </c>
      <c r="K65" s="7">
        <f t="shared" si="1"/>
        <v>871231529</v>
      </c>
    </row>
    <row r="66" spans="1:11" s="7" customFormat="1" ht="24" customHeight="1">
      <c r="A66" s="100" t="s">
        <v>155</v>
      </c>
      <c r="B66" s="38">
        <v>650442722</v>
      </c>
      <c r="C66" s="36"/>
      <c r="D66" s="38">
        <v>476222151</v>
      </c>
      <c r="E66" s="36"/>
      <c r="F66" s="38">
        <v>411282330</v>
      </c>
      <c r="G66" s="36"/>
      <c r="H66" s="38">
        <v>253636722</v>
      </c>
      <c r="K66" s="7">
        <f t="shared" si="1"/>
        <v>411282330</v>
      </c>
    </row>
    <row r="67" spans="1:11" s="7" customFormat="1" ht="24" customHeight="1" thickBot="1">
      <c r="A67" s="94" t="s">
        <v>156</v>
      </c>
      <c r="B67" s="44">
        <f>SUM(B65:B66)</f>
        <v>1432370753</v>
      </c>
      <c r="C67" s="36"/>
      <c r="D67" s="44">
        <f>SUM(D65:D66)</f>
        <v>650442722</v>
      </c>
      <c r="E67" s="36"/>
      <c r="F67" s="44">
        <f>SUM(F65:F66)</f>
        <v>1282513859</v>
      </c>
      <c r="G67" s="36"/>
      <c r="H67" s="44">
        <f>SUM(H65:H66)</f>
        <v>411282330</v>
      </c>
      <c r="K67" s="7">
        <f t="shared" si="1"/>
        <v>1282513859</v>
      </c>
    </row>
    <row r="68" spans="1:11" s="7" customFormat="1" ht="24" customHeight="1" thickTop="1">
      <c r="A68" s="94"/>
      <c r="B68" s="55">
        <f>+B67-BS!F9</f>
        <v>0</v>
      </c>
      <c r="C68" s="102"/>
      <c r="D68" s="55">
        <f>+D67-BS!H9</f>
        <v>0</v>
      </c>
      <c r="E68" s="36"/>
      <c r="F68" s="36">
        <f>+F67-BS!J9</f>
        <v>0</v>
      </c>
      <c r="G68" s="36"/>
      <c r="H68" s="36">
        <f>+H67-BS!L9</f>
        <v>0</v>
      </c>
      <c r="K68" s="7">
        <f t="shared" si="1"/>
        <v>0</v>
      </c>
    </row>
    <row r="69" spans="1:11" s="7" customFormat="1" ht="24" customHeight="1">
      <c r="A69" s="98" t="s">
        <v>94</v>
      </c>
      <c r="B69" s="98"/>
      <c r="C69" s="98"/>
      <c r="D69" s="98"/>
      <c r="E69" s="98"/>
      <c r="F69" s="36"/>
      <c r="G69" s="36"/>
      <c r="H69" s="36"/>
      <c r="K69" s="7">
        <f t="shared" si="1"/>
        <v>0</v>
      </c>
    </row>
    <row r="70" spans="1:11" s="7" customFormat="1" ht="24" customHeight="1">
      <c r="A70" s="53" t="s">
        <v>95</v>
      </c>
      <c r="B70" s="53"/>
      <c r="C70" s="53"/>
      <c r="D70" s="53"/>
      <c r="E70" s="53"/>
      <c r="F70" s="36"/>
      <c r="G70" s="36"/>
      <c r="H70" s="36"/>
      <c r="K70" s="7">
        <f t="shared" si="1"/>
        <v>0</v>
      </c>
    </row>
    <row r="71" spans="1:11" s="7" customFormat="1" ht="24" customHeight="1">
      <c r="A71" s="53" t="s">
        <v>96</v>
      </c>
      <c r="B71" s="36">
        <v>1624255370</v>
      </c>
      <c r="C71" s="36"/>
      <c r="D71" s="36">
        <v>912169931</v>
      </c>
      <c r="E71" s="53"/>
      <c r="F71" s="36">
        <v>1624255370</v>
      </c>
      <c r="G71" s="36"/>
      <c r="H71" s="36">
        <v>912169931</v>
      </c>
      <c r="K71" s="7">
        <f t="shared" si="1"/>
        <v>1624255370</v>
      </c>
    </row>
    <row r="72" spans="1:11" s="7" customFormat="1" ht="24" customHeight="1">
      <c r="A72" s="53" t="s">
        <v>185</v>
      </c>
      <c r="B72" s="36">
        <v>0</v>
      </c>
      <c r="C72" s="36"/>
      <c r="D72" s="36">
        <v>1160185</v>
      </c>
      <c r="E72" s="53"/>
      <c r="F72" s="36">
        <v>0</v>
      </c>
      <c r="G72" s="36"/>
      <c r="H72" s="36">
        <v>1160185</v>
      </c>
      <c r="K72" s="7">
        <f t="shared" si="1"/>
        <v>0</v>
      </c>
    </row>
    <row r="73" spans="1:11" s="7" customFormat="1" ht="24" customHeight="1">
      <c r="A73" s="53" t="s">
        <v>159</v>
      </c>
      <c r="B73" s="36">
        <v>13776992</v>
      </c>
      <c r="C73" s="36"/>
      <c r="D73" s="36">
        <v>11709396.100000001</v>
      </c>
      <c r="E73" s="53"/>
      <c r="F73" s="36">
        <v>13776992</v>
      </c>
      <c r="G73" s="36"/>
      <c r="H73" s="36">
        <v>11709396.100000001</v>
      </c>
      <c r="K73" s="7">
        <f t="shared" si="1"/>
        <v>13776992</v>
      </c>
    </row>
    <row r="74" spans="1:11" s="7" customFormat="1" ht="24" customHeight="1">
      <c r="A74" s="53"/>
      <c r="B74" s="40"/>
      <c r="C74" s="53"/>
      <c r="D74" s="53"/>
      <c r="E74" s="53"/>
      <c r="F74" s="36"/>
      <c r="G74" s="23"/>
      <c r="H74" s="36"/>
      <c r="K74" s="7">
        <f t="shared" si="1"/>
        <v>0</v>
      </c>
    </row>
    <row r="75" spans="1:11" s="7" customFormat="1" ht="24" customHeight="1">
      <c r="A75" s="101" t="s">
        <v>11</v>
      </c>
      <c r="B75" s="101"/>
      <c r="C75" s="101"/>
      <c r="D75" s="101"/>
      <c r="E75" s="101"/>
      <c r="F75" s="17"/>
      <c r="H75" s="40"/>
      <c r="K75" s="7">
        <f t="shared" si="1"/>
        <v>0</v>
      </c>
    </row>
  </sheetData>
  <mergeCells count="4">
    <mergeCell ref="B5:D5"/>
    <mergeCell ref="B44:D44"/>
    <mergeCell ref="F5:H5"/>
    <mergeCell ref="F44:H44"/>
  </mergeCells>
  <pageMargins left="0.86614173228346503" right="0.39370078740157499" top="0.90551181102362199" bottom="0.196850393700787" header="0.31496062992126" footer="0.31496062992126"/>
  <pageSetup paperSize="9" scale="72" orientation="portrait" r:id="rId1"/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FC6A3C-8292-486C-83F1-E8072E9124D9}">
  <ds:schemaRefs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537b69-909f-4fce-8c6c-fc7e011a84c8"/>
    <ds:schemaRef ds:uri="269db68a-2a20-4745-b599-b058d16d18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2024-02-12T13:40:30Z</cp:lastPrinted>
  <dcterms:created xsi:type="dcterms:W3CDTF">2011-03-08T09:02:15Z</dcterms:created>
  <dcterms:modified xsi:type="dcterms:W3CDTF">2024-02-16T00:14:35Z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