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MIS\ผลประกอบการบริษัทและบริษัทที่เกี่ยวข้อง\ผลประกอบการปี 66\66-12\Elcid\"/>
    </mc:Choice>
  </mc:AlternateContent>
  <bookViews>
    <workbookView xWindow="-120" yWindow="-120" windowWidth="21840" windowHeight="13020" tabRatio="702" activeTab="4"/>
  </bookViews>
  <sheets>
    <sheet name="6-8" sheetId="22" r:id="rId1"/>
    <sheet name="9-10" sheetId="33" r:id="rId2"/>
    <sheet name="11" sheetId="48" r:id="rId3"/>
    <sheet name="12" sheetId="49" r:id="rId4"/>
    <sheet name="13-15" sheetId="47" r:id="rId5"/>
  </sheets>
  <definedNames>
    <definedName name="_xlnm._FilterDatabase" localSheetId="0" hidden="1">'6-8'!$A$1:$M$150</definedName>
    <definedName name="_xlnm.Print_Area" localSheetId="1">'9-10'!$A$1:$N$107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0" i="22" l="1"/>
  <c r="A150" i="22" s="1"/>
  <c r="H76" i="33"/>
  <c r="V36" i="48"/>
  <c r="V32" i="48"/>
  <c r="X32" i="48" s="1"/>
  <c r="H32" i="33"/>
  <c r="L28" i="33"/>
  <c r="H17" i="33"/>
  <c r="G15" i="22"/>
  <c r="S37" i="49"/>
  <c r="O37" i="49"/>
  <c r="M37" i="49"/>
  <c r="K37" i="49"/>
  <c r="I37" i="49"/>
  <c r="G37" i="49"/>
  <c r="E37" i="49"/>
  <c r="S23" i="49"/>
  <c r="Q23" i="49"/>
  <c r="O23" i="49"/>
  <c r="M23" i="49"/>
  <c r="K23" i="49"/>
  <c r="I23" i="49"/>
  <c r="G23" i="49"/>
  <c r="E23" i="49"/>
  <c r="V28" i="48"/>
  <c r="T34" i="48"/>
  <c r="H92" i="47"/>
  <c r="A57" i="33" l="1"/>
  <c r="A42" i="48"/>
  <c r="A40" i="49"/>
  <c r="Z36" i="48"/>
  <c r="V34" i="48"/>
  <c r="V33" i="48"/>
  <c r="Z33" i="48" s="1"/>
  <c r="Z32" i="48"/>
  <c r="V29" i="48"/>
  <c r="Z28" i="48"/>
  <c r="Z30" i="48"/>
  <c r="Z31" i="48"/>
  <c r="Z26" i="48"/>
  <c r="F38" i="48"/>
  <c r="H38" i="48"/>
  <c r="J38" i="48"/>
  <c r="L38" i="48"/>
  <c r="N38" i="48"/>
  <c r="P38" i="48"/>
  <c r="R38" i="48"/>
  <c r="T38" i="48"/>
  <c r="G132" i="22" s="1"/>
  <c r="V38" i="48" l="1"/>
  <c r="Z29" i="48"/>
  <c r="G134" i="22" l="1"/>
  <c r="M134" i="22"/>
  <c r="I134" i="22"/>
  <c r="A3" i="49" l="1"/>
  <c r="A3" i="48"/>
  <c r="M137" i="22"/>
  <c r="M87" i="22"/>
  <c r="M76" i="22"/>
  <c r="M89" i="22" s="1"/>
  <c r="M39" i="22"/>
  <c r="M21" i="22"/>
  <c r="I137" i="22"/>
  <c r="I87" i="22"/>
  <c r="I76" i="22"/>
  <c r="I39" i="22"/>
  <c r="I21" i="22"/>
  <c r="N50" i="33"/>
  <c r="N20" i="33"/>
  <c r="N15" i="33"/>
  <c r="J50" i="33"/>
  <c r="J20" i="33"/>
  <c r="J15" i="33"/>
  <c r="N108" i="47"/>
  <c r="N92" i="47"/>
  <c r="J108" i="47"/>
  <c r="J92" i="47"/>
  <c r="N22" i="33" l="1"/>
  <c r="J22" i="33"/>
  <c r="J27" i="33" s="1"/>
  <c r="J37" i="33" s="1"/>
  <c r="N27" i="33"/>
  <c r="N37" i="33" s="1"/>
  <c r="I89" i="22"/>
  <c r="I139" i="22" s="1"/>
  <c r="I41" i="22"/>
  <c r="M41" i="22"/>
  <c r="M139" i="22"/>
  <c r="J10" i="47" l="1"/>
  <c r="J39" i="47" s="1"/>
  <c r="J52" i="47" s="1"/>
  <c r="J56" i="47" s="1"/>
  <c r="J110" i="47" s="1"/>
  <c r="J113" i="47" s="1"/>
  <c r="J40" i="33"/>
  <c r="J71" i="33" s="1"/>
  <c r="N10" i="47"/>
  <c r="N39" i="47" s="1"/>
  <c r="N52" i="47" s="1"/>
  <c r="N56" i="47" s="1"/>
  <c r="N110" i="47" s="1"/>
  <c r="N113" i="47" s="1"/>
  <c r="N40" i="33"/>
  <c r="N52" i="33" l="1"/>
  <c r="N78" i="33" s="1"/>
  <c r="N75" i="33" s="1"/>
  <c r="N68" i="33"/>
  <c r="N71" i="33" s="1"/>
  <c r="J52" i="33"/>
  <c r="J78" i="33" s="1"/>
  <c r="J75" i="33" s="1"/>
  <c r="G21" i="22"/>
  <c r="L92" i="47" l="1"/>
  <c r="A3" i="47"/>
  <c r="K87" i="22" l="1"/>
  <c r="G87" i="22"/>
  <c r="G39" i="22"/>
  <c r="K39" i="22"/>
  <c r="G76" i="22" l="1"/>
  <c r="L50" i="33" l="1"/>
  <c r="L20" i="33" l="1"/>
  <c r="L108" i="47"/>
  <c r="L15" i="33"/>
  <c r="K76" i="22"/>
  <c r="K21" i="22"/>
  <c r="H50" i="33"/>
  <c r="A64" i="47"/>
  <c r="A120" i="47" s="1"/>
  <c r="H20" i="33"/>
  <c r="H15" i="33"/>
  <c r="H108" i="47"/>
  <c r="A60" i="33"/>
  <c r="A180" i="47"/>
  <c r="A61" i="47"/>
  <c r="A117" i="47" s="1"/>
  <c r="A107" i="33"/>
  <c r="A102" i="22"/>
  <c r="A52" i="22"/>
  <c r="A51" i="22"/>
  <c r="A101" i="22" s="1"/>
  <c r="A1" i="33" s="1"/>
  <c r="A58" i="33" s="1"/>
  <c r="A53" i="22"/>
  <c r="A103" i="22" s="1"/>
  <c r="K89" i="22" l="1"/>
  <c r="K41" i="22"/>
  <c r="L22" i="33"/>
  <c r="L27" i="33" s="1"/>
  <c r="H22" i="33"/>
  <c r="G89" i="22"/>
  <c r="G41" i="22"/>
  <c r="H27" i="33" l="1"/>
  <c r="H37" i="33" s="1"/>
  <c r="L37" i="33"/>
  <c r="L10" i="47" s="1"/>
  <c r="H10" i="47" l="1"/>
  <c r="H39" i="47" s="1"/>
  <c r="H52" i="47" s="1"/>
  <c r="H56" i="47" s="1"/>
  <c r="H110" i="47" s="1"/>
  <c r="H40" i="33"/>
  <c r="H71" i="33" s="1"/>
  <c r="L39" i="47"/>
  <c r="L52" i="47" s="1"/>
  <c r="X34" i="48" l="1"/>
  <c r="H52" i="33"/>
  <c r="H78" i="33" s="1"/>
  <c r="H75" i="33" s="1"/>
  <c r="H113" i="47"/>
  <c r="L56" i="47"/>
  <c r="L40" i="33"/>
  <c r="L68" i="33" s="1"/>
  <c r="Q33" i="49" s="1"/>
  <c r="Q37" i="49" s="1"/>
  <c r="K132" i="22" s="1"/>
  <c r="K134" i="22" s="1"/>
  <c r="X38" i="48" l="1"/>
  <c r="G135" i="22" s="1"/>
  <c r="Z34" i="48"/>
  <c r="Z38" i="48" s="1"/>
  <c r="L110" i="47"/>
  <c r="L113" i="47" s="1"/>
  <c r="L52" i="33"/>
  <c r="K137" i="22"/>
  <c r="K139" i="22" s="1"/>
  <c r="L71" i="33"/>
  <c r="L78" i="33" l="1"/>
  <c r="L75" i="33" s="1"/>
  <c r="G137" i="22"/>
  <c r="G139" i="22" s="1"/>
</calcChain>
</file>

<file path=xl/sharedStrings.xml><?xml version="1.0" encoding="utf-8"?>
<sst xmlns="http://schemas.openxmlformats.org/spreadsheetml/2006/main" count="411" uniqueCount="253">
  <si>
    <t>Notes</t>
  </si>
  <si>
    <t>Assets</t>
  </si>
  <si>
    <t>Cash and cash equivalents</t>
  </si>
  <si>
    <t>Share capital</t>
  </si>
  <si>
    <t>Share</t>
  </si>
  <si>
    <t>share capital</t>
  </si>
  <si>
    <t xml:space="preserve">Total </t>
  </si>
  <si>
    <t>Director   _________________________________________     Director ____________________________________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</si>
  <si>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</si>
  <si>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</si>
  <si>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</si>
  <si>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</si>
  <si>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</si>
  <si>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</si>
  <si>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</si>
  <si>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</si>
  <si>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</si>
  <si>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</si>
  <si>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</si>
  <si>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Authorised,</t>
  </si>
  <si>
    <t>issued and</t>
  </si>
  <si>
    <t>Authorised share capital</t>
  </si>
  <si>
    <t>Issued and fully paid-up share capital</t>
  </si>
  <si>
    <t>Baht</t>
  </si>
  <si>
    <t>Non-controlling interests</t>
  </si>
  <si>
    <t>interests</t>
  </si>
  <si>
    <t>controlling</t>
  </si>
  <si>
    <t>Non-</t>
  </si>
  <si>
    <t>Attributable to owners of the parent</t>
  </si>
  <si>
    <t>Total</t>
  </si>
  <si>
    <t>owners of</t>
  </si>
  <si>
    <t>the parent</t>
  </si>
  <si>
    <t>premium</t>
  </si>
  <si>
    <t xml:space="preserve">Statement of Financial Position </t>
  </si>
  <si>
    <t>Employee benefit obligations</t>
  </si>
  <si>
    <t>Interest income</t>
  </si>
  <si>
    <t>Finance costs</t>
  </si>
  <si>
    <t>Cash flows from investing activities</t>
  </si>
  <si>
    <t>RS Public Company Limited</t>
  </si>
  <si>
    <t>Treasury shares</t>
  </si>
  <si>
    <t>Premium on share capital</t>
  </si>
  <si>
    <t>Unappropriated</t>
  </si>
  <si>
    <t>Gross profit</t>
  </si>
  <si>
    <t>Other income</t>
  </si>
  <si>
    <t>Selling expenses</t>
  </si>
  <si>
    <t>Dividend income</t>
  </si>
  <si>
    <t>Inventories</t>
  </si>
  <si>
    <t>Other current assets</t>
  </si>
  <si>
    <t xml:space="preserve">License for operation right in spectrum </t>
  </si>
  <si>
    <t>Inventories (net)</t>
  </si>
  <si>
    <t>Value added tax</t>
  </si>
  <si>
    <t>Investments in subsidiaries (net)</t>
  </si>
  <si>
    <t>Intangible assets (net)</t>
  </si>
  <si>
    <t>Deferred tax assets (net)</t>
  </si>
  <si>
    <t>Trade and other accounts payable</t>
  </si>
  <si>
    <t>Accrued income tax</t>
  </si>
  <si>
    <t>Withholding tax payable</t>
  </si>
  <si>
    <t>Other non-current liabilities</t>
  </si>
  <si>
    <t>Statement of Comprehensive Income</t>
  </si>
  <si>
    <t>Profit before expenses</t>
  </si>
  <si>
    <t>Other expenses</t>
  </si>
  <si>
    <t>Retained earnings</t>
  </si>
  <si>
    <t>Appropriated</t>
  </si>
  <si>
    <t>Treasury</t>
  </si>
  <si>
    <t>Legal</t>
  </si>
  <si>
    <t>shares</t>
  </si>
  <si>
    <t xml:space="preserve"> reserve</t>
  </si>
  <si>
    <t>shares reserve</t>
  </si>
  <si>
    <t>Adjustments:</t>
  </si>
  <si>
    <t>Depreciation and amortisation</t>
  </si>
  <si>
    <t>Changes in working capital</t>
  </si>
  <si>
    <t>Other non-current assets</t>
  </si>
  <si>
    <t>Income tax paid</t>
  </si>
  <si>
    <t>Cash flows from financing activities</t>
  </si>
  <si>
    <t>Proceeds from short-term loans from financial institutions</t>
  </si>
  <si>
    <t>Proceeds from short-term loans from related companies</t>
  </si>
  <si>
    <t>Dividend paid</t>
  </si>
  <si>
    <t>Statement of Cash Flows</t>
  </si>
  <si>
    <t>Revenue</t>
  </si>
  <si>
    <t>of digital television (net)</t>
  </si>
  <si>
    <t>Trade and others accounts receivable (net)</t>
  </si>
  <si>
    <t>Short-term loans to related companies (net)</t>
  </si>
  <si>
    <t>Short-term loans from related companies</t>
  </si>
  <si>
    <t>Consolidated financial statements (Baht)</t>
  </si>
  <si>
    <t>Separate financial statements (Baht)</t>
  </si>
  <si>
    <t>Liabilities and equity</t>
  </si>
  <si>
    <t>Equity</t>
  </si>
  <si>
    <t>Equity attributable to owners of the parent</t>
  </si>
  <si>
    <t>Total equity</t>
  </si>
  <si>
    <t>Total liabilities and equity</t>
  </si>
  <si>
    <t>Revenue from sales</t>
  </si>
  <si>
    <t>Revenue from services</t>
  </si>
  <si>
    <t>Cost of sales</t>
  </si>
  <si>
    <t>Cost of services</t>
  </si>
  <si>
    <t>Owners of the parent</t>
  </si>
  <si>
    <t>Changes in equity for the year</t>
  </si>
  <si>
    <t xml:space="preserve">Total comprehensive </t>
  </si>
  <si>
    <t>Total revenue and services income</t>
  </si>
  <si>
    <t>Total cost of sales and services</t>
  </si>
  <si>
    <t>Appropriated - legal reserve</t>
  </si>
  <si>
    <t>Short-term loans from financial institutions</t>
  </si>
  <si>
    <t>Income tax</t>
  </si>
  <si>
    <t>Total comprehensive income for the year</t>
  </si>
  <si>
    <t>and intangible assets</t>
  </si>
  <si>
    <t>Other comprehensive income:</t>
  </si>
  <si>
    <t>profit or loss</t>
  </si>
  <si>
    <t xml:space="preserve">Remeasurements of post employment </t>
  </si>
  <si>
    <t>benefit obligations</t>
  </si>
  <si>
    <t xml:space="preserve">Income tax on items that will not be </t>
  </si>
  <si>
    <t xml:space="preserve">Other comprehensive income </t>
  </si>
  <si>
    <t>for the year, net of tax</t>
  </si>
  <si>
    <t>of intangible assets during the year</t>
  </si>
  <si>
    <t>Profit (loss) attributable to:</t>
  </si>
  <si>
    <t xml:space="preserve">Net cash generated from operating activities </t>
  </si>
  <si>
    <t xml:space="preserve">Reversal of allowance for impairment on </t>
  </si>
  <si>
    <t>investments in subsidiaries</t>
  </si>
  <si>
    <t>Statement of Changes in Equity</t>
  </si>
  <si>
    <t>Other comprehensive income - remeasurement of post</t>
  </si>
  <si>
    <t xml:space="preserve">    employment benefit obligations, net of tax</t>
  </si>
  <si>
    <t>employment benefit obligations, net of tax</t>
  </si>
  <si>
    <t>Contract assets - non-current</t>
  </si>
  <si>
    <t>Current portion of lease liability agreement (net)</t>
  </si>
  <si>
    <t>Lease liability agreement (net)</t>
  </si>
  <si>
    <t>Provision for decommissioning costs</t>
  </si>
  <si>
    <t>972,496,946 ordinary shares of par Baht 1 each</t>
  </si>
  <si>
    <t>Other current liabilities</t>
  </si>
  <si>
    <t>Payments on lease liability agreements</t>
  </si>
  <si>
    <t>Deferred tax liabilities (net)</t>
  </si>
  <si>
    <t>Retention payable</t>
  </si>
  <si>
    <t>Profit before income tax</t>
  </si>
  <si>
    <t>Proceeds from short-term loans to related companies</t>
  </si>
  <si>
    <t xml:space="preserve">Current portion of  long-term loans </t>
  </si>
  <si>
    <t>investments in subsidiaries (net)</t>
  </si>
  <si>
    <t>Profit for the year</t>
  </si>
  <si>
    <t xml:space="preserve">Basic earning per share </t>
  </si>
  <si>
    <t>Diluted earning per share</t>
  </si>
  <si>
    <t>Goodwill</t>
  </si>
  <si>
    <t>Profit (loss) sharing from investment in</t>
  </si>
  <si>
    <t>(Gain) on lease amendment</t>
  </si>
  <si>
    <t>Proceeds from long-term loans from financial institutions</t>
  </si>
  <si>
    <t>Value added tax (net)</t>
  </si>
  <si>
    <t>Long-term loans from financial institutions (net)</t>
  </si>
  <si>
    <t>Trade and other accounts receivable</t>
  </si>
  <si>
    <t>Cash flows before change in working capital</t>
  </si>
  <si>
    <t>Non-cash transactions:</t>
  </si>
  <si>
    <t xml:space="preserve">Investments in an associated </t>
  </si>
  <si>
    <t xml:space="preserve">Other current assets </t>
  </si>
  <si>
    <t>Equipment (net)</t>
  </si>
  <si>
    <t xml:space="preserve">(Gain) loss on disposal of equipment </t>
  </si>
  <si>
    <t>of equipment during the year</t>
  </si>
  <si>
    <t>Administrative expenses</t>
  </si>
  <si>
    <t>2022</t>
  </si>
  <si>
    <t>Closing balance as at 31 December 2022</t>
  </si>
  <si>
    <t>Opening balance as at 1 January 2022</t>
  </si>
  <si>
    <t>Premium on treasury shares</t>
  </si>
  <si>
    <t>Premium on</t>
  </si>
  <si>
    <t>Transfer treasury share reserve</t>
  </si>
  <si>
    <t>Loss on change in investment status</t>
  </si>
  <si>
    <t xml:space="preserve">Proceeds from decrease in share capital of a subsidiary </t>
  </si>
  <si>
    <t>Payments for acquisition of a business</t>
  </si>
  <si>
    <t xml:space="preserve">Proceeds from acquiring of a subsidiary - net of cash </t>
  </si>
  <si>
    <t>from capital repayment</t>
  </si>
  <si>
    <t xml:space="preserve">Loss from fair value adjustment of investment </t>
  </si>
  <si>
    <t>in a joint venture</t>
  </si>
  <si>
    <t xml:space="preserve">(Reversal of) allowance for obsolete inventories </t>
  </si>
  <si>
    <t>(Profit) loss sharing from investment in associates and</t>
  </si>
  <si>
    <t>joint venture</t>
  </si>
  <si>
    <t xml:space="preserve">
associates and joint venture</t>
  </si>
  <si>
    <t xml:space="preserve">Item that will not be reclassified subsequently to </t>
  </si>
  <si>
    <t>reclassified subsequently to profit and loss</t>
  </si>
  <si>
    <t>2023</t>
  </si>
  <si>
    <t>As at 31 December 2023</t>
  </si>
  <si>
    <t>For the year ended 31 December 2023</t>
  </si>
  <si>
    <t>Opening balance as at 1 January 2023</t>
  </si>
  <si>
    <t>Closing balance as at 31 December 2023</t>
  </si>
  <si>
    <t>1,166,996,212  ordinary shares of par Baht 1 each</t>
  </si>
  <si>
    <t>1,069,745,493 ordinary shares of par Baht 1 each</t>
  </si>
  <si>
    <t>Gain on sale of investments in subsidiary</t>
  </si>
  <si>
    <t>indirect subsidiary and music copyrights</t>
  </si>
  <si>
    <t>38 d)</t>
  </si>
  <si>
    <t>38 e)</t>
  </si>
  <si>
    <t>Increase in share capital</t>
  </si>
  <si>
    <t>Non-controlling interest from business acquisition</t>
  </si>
  <si>
    <t>Loss from inventories destruction</t>
  </si>
  <si>
    <t>Loss on disposal of other current assets</t>
  </si>
  <si>
    <t>(Gain) on lease termination</t>
  </si>
  <si>
    <t>38 a)</t>
  </si>
  <si>
    <t>Proceeds from disposal of subsidiary</t>
  </si>
  <si>
    <t xml:space="preserve"> indirect subsidiary and music copyrights</t>
  </si>
  <si>
    <t xml:space="preserve">Proceeds from acquisition of an indirect subsidiary </t>
  </si>
  <si>
    <t>- net of cash paid</t>
  </si>
  <si>
    <t>Proceeds from sale investment in associate</t>
  </si>
  <si>
    <t>Cash decrease from deconsolidated indirect subsidiary</t>
  </si>
  <si>
    <t>1,182,443,653 ordinary shares of par Baht 1 each</t>
  </si>
  <si>
    <r>
      <t>Liabilities and equity</t>
    </r>
    <r>
      <rPr>
        <sz val="8"/>
        <rFont val="Arial"/>
        <family val="2"/>
      </rPr>
      <t xml:space="preserve"> (Cont’d)</t>
    </r>
  </si>
  <si>
    <r>
      <t xml:space="preserve">Statement of Changes in Equity </t>
    </r>
    <r>
      <rPr>
        <sz val="8"/>
        <rFont val="Arial"/>
        <family val="2"/>
      </rPr>
      <t>(Cont'd)</t>
    </r>
  </si>
  <si>
    <r>
      <t>Statement of Cash Flows</t>
    </r>
    <r>
      <rPr>
        <sz val="8"/>
        <rFont val="Arial"/>
        <family val="2"/>
      </rPr>
      <t xml:space="preserve"> (Cont'd)</t>
    </r>
  </si>
  <si>
    <t>Consolidated 
financial statements</t>
  </si>
  <si>
    <t>Separate 
financial statements</t>
  </si>
  <si>
    <t>Loss from impairment of assets</t>
  </si>
  <si>
    <t>Changes in portion of shareholding in subsidiary</t>
  </si>
  <si>
    <t>Loss on write-off of equipment and intangible assets</t>
  </si>
  <si>
    <t>Right-of-use assets (net)</t>
  </si>
  <si>
    <t>and joint venture (net)</t>
  </si>
  <si>
    <t>Withholding tax receivables deducted at source (net)</t>
  </si>
  <si>
    <t>from financial institutions (net)</t>
  </si>
  <si>
    <t xml:space="preserve"> in a subsidiary</t>
  </si>
  <si>
    <r>
      <rPr>
        <sz val="8"/>
        <color theme="0"/>
        <rFont val="Arial"/>
        <family val="2"/>
      </rPr>
      <t>Appropriated</t>
    </r>
    <r>
      <rPr>
        <sz val="8"/>
        <rFont val="Arial"/>
        <family val="2"/>
      </rPr>
      <t xml:space="preserve"> - treasury share reserve</t>
    </r>
  </si>
  <si>
    <t>income (loss) attributable to:</t>
  </si>
  <si>
    <t>Earning per share attributable</t>
  </si>
  <si>
    <t>to the owners of the parent</t>
  </si>
  <si>
    <t>paid-up</t>
  </si>
  <si>
    <t>treasury shares</t>
  </si>
  <si>
    <t>Resale of treasury shares</t>
  </si>
  <si>
    <t>Dividends payment</t>
  </si>
  <si>
    <t>Total comprehensive income (loss) for the year</t>
  </si>
  <si>
    <t>Other comprehensive income - remeasurement of</t>
  </si>
  <si>
    <t>(Reversal of) allowance for bad debt</t>
  </si>
  <si>
    <t>(Reversal of) allowance for impairments of</t>
  </si>
  <si>
    <t>an indirect subsidiary and music copyrights</t>
  </si>
  <si>
    <t>(Gain) on disposal of investment in an associate</t>
  </si>
  <si>
    <t>(Gain) on disposal of a subsidiary,</t>
  </si>
  <si>
    <t>Employee benefit paid</t>
  </si>
  <si>
    <t>Cash generated from operating activities before income tax</t>
  </si>
  <si>
    <t>Withholding tax received</t>
  </si>
  <si>
    <t>Proceeds from interest income</t>
  </si>
  <si>
    <t xml:space="preserve">Short-term loans to related companies </t>
  </si>
  <si>
    <t>Proceeds from dividend</t>
  </si>
  <si>
    <t>Payment for purchases of equipment</t>
  </si>
  <si>
    <t>Payments for purchases of intangible assets</t>
  </si>
  <si>
    <t>Proceeds from disposal of equipment</t>
  </si>
  <si>
    <t>Payments for increase in share capital of subsidiaries</t>
  </si>
  <si>
    <t>Capital repayment from liquidation of an associate</t>
  </si>
  <si>
    <t>Net cash generated from (used in) investing activities</t>
  </si>
  <si>
    <t>Interest paid</t>
  </si>
  <si>
    <t>Payments for short-term loans from financial institutions</t>
  </si>
  <si>
    <t xml:space="preserve">Payments for front-end fee for long-term loans </t>
  </si>
  <si>
    <t>Payments for long-term loans from financial institutions</t>
  </si>
  <si>
    <t>Payments for short-term loans from related companies</t>
  </si>
  <si>
    <t>Dividend paid to non-controlling interests</t>
  </si>
  <si>
    <t>Proceeds from sold treasury shares</t>
  </si>
  <si>
    <t>Net cash generated from (used in) financing activities</t>
  </si>
  <si>
    <t>Net increase (decrease) in cash and cash equivalents</t>
  </si>
  <si>
    <t>Cash and cash equivalents, beginning balance</t>
  </si>
  <si>
    <t>Cash and cash equivalents, ending balance</t>
  </si>
  <si>
    <t xml:space="preserve">Outstanding payables from purchases </t>
  </si>
  <si>
    <t>Additions of right-of-use assets during the year</t>
  </si>
  <si>
    <t>Deficit on changes in portion of investment</t>
  </si>
  <si>
    <t>Deficit on changes in</t>
  </si>
  <si>
    <t>portion of investment</t>
  </si>
  <si>
    <t>in a subsidiary</t>
  </si>
  <si>
    <t>Dividend paid by issuing stock</t>
  </si>
  <si>
    <t>The accompanying notes on pages 16 to 76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</si>
</sst>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&quot;$&quot;#,##0.00_);[Red]\(&quot;$&quot;#,##0.00\)"/>
    <numFmt numFmtId="165" formatCode="_(* #,##0.00_);_(* \(#,##0.00\);_(* &quot;-&quot;??_);_(@_)"/>
    <numFmt numFmtId="166" formatCode="_(* #,##0_);_(* \(#,##0\);_(* &quot;-&quot;??_);_(@_)"/>
    <numFmt numFmtId="167" formatCode="_([$€-2]* #,##0.00_);_([$€-2]* \(#,##0.00\);_([$€-2]* &quot;-&quot;??_)"/>
    <numFmt numFmtId="168" formatCode="_(* #,##0,_);_(* \(#,##0,\);_(* &quot;-&quot;??_);_(@_)"/>
    <numFmt numFmtId="169" formatCode="_(* #,##0_);_(* \(#,##0\);_(* &quot;-&quot;???_);_(@_)"/>
    <numFmt numFmtId="170" formatCode="_(* #,##0_);_(* \(#,##0\);_(* &quot;-&quot;???\ _);_(@_)"/>
    <numFmt numFmtId="171" formatCode="_(* #,##0.0000_);_(* \(#,##0.0000\);_(* &quot;-&quot;???\ _);_(@_)"/>
    <numFmt numFmtId="172" formatCode="_(* #,##0_);_(* \(#,##0\);_(* &quot;-&quot;????_);_(@_)"/>
  </numFmts>
  <fonts count="13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2"/>
      <name val="EucrosiaUPC"/>
      <family val="1"/>
      <charset val="222"/>
    </font>
    <font>
      <sz val="10"/>
      <color theme="1"/>
      <name val="Arial"/>
      <family val="2"/>
    </font>
    <font>
      <sz val="16"/>
      <name val="AngsanaUPC"/>
      <family val="1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1">
    <xf numFmtId="0" fontId="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3" fillId="0" borderId="0"/>
    <xf numFmtId="0" fontId="3" fillId="0" borderId="0"/>
    <xf numFmtId="37" fontId="7" fillId="0" borderId="0"/>
    <xf numFmtId="0" fontId="2" fillId="0" borderId="0"/>
    <xf numFmtId="0" fontId="2" fillId="0" borderId="0"/>
    <xf numFmtId="37" fontId="8" fillId="0" borderId="0"/>
    <xf numFmtId="0" fontId="6" fillId="0" borderId="0"/>
    <xf numFmtId="40" fontId="9" fillId="0" borderId="0" applyFont="0" applyFill="0" applyBorder="0" applyAlignment="0" applyProtection="0"/>
    <xf numFmtId="0" fontId="5" fillId="0" borderId="0"/>
    <xf numFmtId="0" fontId="5" fillId="0" borderId="0"/>
    <xf numFmtId="37" fontId="8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1" fillId="0" borderId="0"/>
  </cellStyleXfs>
  <cellXfs count="24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9" applyFont="1" applyAlignment="1" applyProtection="1">
      <alignment vertical="center"/>
      <protection locked="0"/>
    </xf>
    <xf numFmtId="0" fontId="4" fillId="0" borderId="0" xfId="9" applyFont="1" applyAlignment="1">
      <alignment vertical="center"/>
    </xf>
    <xf numFmtId="0" fontId="4" fillId="0" borderId="0" xfId="17" applyFont="1" applyAlignment="1">
      <alignment horizontal="center" vertical="center"/>
    </xf>
    <xf numFmtId="0" fontId="4" fillId="0" borderId="0" xfId="17" applyFont="1" applyAlignment="1">
      <alignment horizontal="right" vertical="center"/>
    </xf>
    <xf numFmtId="0" fontId="4" fillId="0" borderId="1" xfId="17" applyFont="1" applyBorder="1" applyAlignment="1">
      <alignment horizontal="center" vertical="center"/>
    </xf>
    <xf numFmtId="0" fontId="4" fillId="0" borderId="0" xfId="17" applyFont="1" applyAlignment="1">
      <alignment vertical="center"/>
    </xf>
    <xf numFmtId="0" fontId="4" fillId="0" borderId="0" xfId="0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0" xfId="15" applyNumberFormat="1" applyFont="1" applyAlignment="1">
      <alignment vertical="center"/>
    </xf>
    <xf numFmtId="168" fontId="4" fillId="0" borderId="0" xfId="18" applyNumberFormat="1" applyFont="1" applyAlignment="1">
      <alignment vertical="center"/>
    </xf>
    <xf numFmtId="0" fontId="4" fillId="0" borderId="0" xfId="18" applyNumberFormat="1" applyFont="1" applyAlignment="1">
      <alignment vertical="center"/>
    </xf>
    <xf numFmtId="0" fontId="4" fillId="0" borderId="0" xfId="15" applyNumberFormat="1" applyFont="1" applyAlignment="1">
      <alignment horizontal="left" vertical="center"/>
    </xf>
    <xf numFmtId="168" fontId="4" fillId="0" borderId="0" xfId="18" applyNumberFormat="1" applyFont="1" applyAlignment="1">
      <alignment horizontal="left" vertical="center"/>
    </xf>
    <xf numFmtId="49" fontId="4" fillId="0" borderId="0" xfId="15" applyNumberFormat="1" applyFont="1" applyAlignment="1">
      <alignment horizontal="left" vertical="center"/>
    </xf>
    <xf numFmtId="0" fontId="4" fillId="0" borderId="0" xfId="18" applyNumberFormat="1" applyFont="1" applyAlignment="1">
      <alignment horizontal="left" vertical="center"/>
    </xf>
    <xf numFmtId="0" fontId="4" fillId="0" borderId="0" xfId="16" applyFont="1" applyAlignment="1">
      <alignment vertical="center"/>
    </xf>
    <xf numFmtId="0" fontId="4" fillId="0" borderId="0" xfId="16" applyFont="1" applyAlignment="1">
      <alignment horizontal="center" vertical="center"/>
    </xf>
    <xf numFmtId="0" fontId="4" fillId="0" borderId="0" xfId="16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12" applyFont="1" applyAlignment="1">
      <alignment vertical="center"/>
    </xf>
    <xf numFmtId="170" fontId="4" fillId="0" borderId="0" xfId="17" applyNumberFormat="1" applyFont="1" applyAlignment="1">
      <alignment horizontal="right" vertical="center"/>
    </xf>
    <xf numFmtId="170" fontId="4" fillId="0" borderId="0" xfId="17" applyNumberFormat="1" applyFont="1" applyAlignment="1">
      <alignment horizontal="center" vertical="center"/>
    </xf>
    <xf numFmtId="170" fontId="4" fillId="0" borderId="0" xfId="17" quotePrefix="1" applyNumberFormat="1" applyFont="1" applyAlignment="1">
      <alignment horizontal="right" vertical="center"/>
    </xf>
    <xf numFmtId="170" fontId="4" fillId="0" borderId="1" xfId="17" applyNumberFormat="1" applyFont="1" applyBorder="1" applyAlignment="1">
      <alignment horizontal="right" vertical="center"/>
    </xf>
    <xf numFmtId="170" fontId="4" fillId="0" borderId="0" xfId="16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0" fontId="4" fillId="0" borderId="1" xfId="0" applyNumberFormat="1" applyFont="1" applyBorder="1" applyAlignment="1">
      <alignment horizontal="right" vertical="center"/>
    </xf>
    <xf numFmtId="170" fontId="4" fillId="0" borderId="0" xfId="9" applyNumberFormat="1" applyFont="1" applyAlignment="1" applyProtection="1">
      <alignment horizontal="right" vertical="center"/>
      <protection locked="0"/>
    </xf>
    <xf numFmtId="170" fontId="4" fillId="0" borderId="0" xfId="0" applyNumberFormat="1" applyFont="1" applyAlignment="1" applyProtection="1">
      <alignment horizontal="center" vertical="center"/>
      <protection locked="0"/>
    </xf>
    <xf numFmtId="170" fontId="4" fillId="0" borderId="0" xfId="0" applyNumberFormat="1" applyFont="1" applyAlignment="1" applyProtection="1">
      <alignment horizontal="right" vertical="center"/>
      <protection locked="0"/>
    </xf>
    <xf numFmtId="170" fontId="4" fillId="0" borderId="1" xfId="9" applyNumberFormat="1" applyFont="1" applyBorder="1" applyAlignment="1" applyProtection="1">
      <alignment horizontal="right" vertical="center"/>
      <protection locked="0"/>
    </xf>
    <xf numFmtId="170" fontId="4" fillId="0" borderId="1" xfId="0" applyNumberFormat="1" applyFont="1" applyBorder="1" applyAlignment="1" applyProtection="1">
      <alignment horizontal="right" vertical="center"/>
      <protection locked="0"/>
    </xf>
    <xf numFmtId="170" fontId="4" fillId="2" borderId="0" xfId="17" applyNumberFormat="1" applyFont="1" applyFill="1" applyAlignment="1">
      <alignment horizontal="right" vertical="center"/>
    </xf>
    <xf numFmtId="170" fontId="4" fillId="2" borderId="0" xfId="16" applyNumberFormat="1" applyFont="1" applyFill="1" applyAlignment="1">
      <alignment horizontal="right" vertical="center"/>
    </xf>
    <xf numFmtId="170" fontId="4" fillId="2" borderId="0" xfId="0" applyNumberFormat="1" applyFont="1" applyFill="1" applyAlignment="1">
      <alignment horizontal="right" vertical="center"/>
    </xf>
    <xf numFmtId="0" fontId="3" fillId="0" borderId="0" xfId="17" applyFont="1" applyAlignment="1">
      <alignment horizontal="distributed" vertical="center"/>
    </xf>
    <xf numFmtId="0" fontId="3" fillId="0" borderId="0" xfId="17" applyFont="1" applyAlignment="1">
      <alignment horizontal="center" vertical="center" wrapText="1"/>
    </xf>
    <xf numFmtId="0" fontId="3" fillId="0" borderId="0" xfId="17" applyFont="1" applyAlignment="1">
      <alignment horizontal="distributed" vertical="center" wrapText="1"/>
    </xf>
    <xf numFmtId="170" fontId="3" fillId="0" borderId="0" xfId="17" applyNumberFormat="1" applyFont="1" applyAlignment="1">
      <alignment horizontal="right" vertical="center" wrapText="1"/>
    </xf>
    <xf numFmtId="0" fontId="3" fillId="0" borderId="0" xfId="17" applyFont="1" applyAlignment="1">
      <alignment vertical="center"/>
    </xf>
    <xf numFmtId="170" fontId="3" fillId="0" borderId="0" xfId="17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0" fontId="3" fillId="2" borderId="0" xfId="0" applyNumberFormat="1" applyFont="1" applyFill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0" fontId="3" fillId="0" borderId="0" xfId="9" applyFont="1" applyAlignment="1">
      <alignment vertical="center"/>
    </xf>
    <xf numFmtId="170" fontId="3" fillId="2" borderId="0" xfId="17" applyNumberFormat="1" applyFont="1" applyFill="1" applyAlignment="1">
      <alignment horizontal="right" vertical="center"/>
    </xf>
    <xf numFmtId="0" fontId="3" fillId="0" borderId="0" xfId="11" applyFont="1" applyAlignment="1">
      <alignment vertical="center"/>
    </xf>
    <xf numFmtId="170" fontId="3" fillId="2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0" fontId="3" fillId="0" borderId="0" xfId="11" quotePrefix="1" applyFont="1" applyAlignment="1">
      <alignment vertical="center"/>
    </xf>
    <xf numFmtId="170" fontId="3" fillId="0" borderId="0" xfId="4" applyNumberFormat="1" applyFont="1" applyFill="1" applyAlignment="1">
      <alignment horizontal="right" vertical="center"/>
    </xf>
    <xf numFmtId="170" fontId="3" fillId="0" borderId="0" xfId="9" applyNumberFormat="1" applyFont="1" applyAlignment="1">
      <alignment horizontal="right" vertical="center"/>
    </xf>
    <xf numFmtId="49" fontId="3" fillId="0" borderId="0" xfId="15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49" fontId="3" fillId="0" borderId="0" xfId="15" applyNumberFormat="1" applyFont="1" applyAlignment="1">
      <alignment vertical="center"/>
    </xf>
    <xf numFmtId="169" fontId="3" fillId="0" borderId="0" xfId="4" applyNumberFormat="1" applyFont="1" applyFill="1" applyAlignment="1">
      <alignment horizontal="right" vertical="center"/>
    </xf>
    <xf numFmtId="0" fontId="3" fillId="0" borderId="0" xfId="16" applyFont="1" applyAlignment="1">
      <alignment horizontal="center" vertical="center"/>
    </xf>
    <xf numFmtId="0" fontId="3" fillId="0" borderId="0" xfId="16" applyFont="1" applyAlignment="1">
      <alignment horizontal="right" vertical="center"/>
    </xf>
    <xf numFmtId="170" fontId="3" fillId="2" borderId="0" xfId="16" applyNumberFormat="1" applyFont="1" applyFill="1" applyAlignment="1">
      <alignment horizontal="right" vertical="center"/>
    </xf>
    <xf numFmtId="170" fontId="3" fillId="0" borderId="0" xfId="16" applyNumberFormat="1" applyFont="1" applyAlignment="1">
      <alignment horizontal="right" vertical="center"/>
    </xf>
    <xf numFmtId="170" fontId="3" fillId="2" borderId="0" xfId="16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0" fontId="3" fillId="2" borderId="1" xfId="16" applyNumberFormat="1" applyFont="1" applyFill="1" applyBorder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2" applyNumberFormat="1" applyFont="1" applyFill="1" applyAlignment="1">
      <alignment vertical="center"/>
    </xf>
    <xf numFmtId="0" fontId="3" fillId="0" borderId="0" xfId="17" applyFont="1" applyAlignment="1">
      <alignment horizontal="right" vertical="center"/>
    </xf>
    <xf numFmtId="170" fontId="3" fillId="0" borderId="0" xfId="17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169" fontId="3" fillId="0" borderId="0" xfId="9" applyNumberFormat="1" applyFont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70" fontId="3" fillId="0" borderId="1" xfId="17" applyNumberFormat="1" applyFont="1" applyBorder="1" applyAlignment="1">
      <alignment horizontal="right" vertical="center" wrapText="1"/>
    </xf>
    <xf numFmtId="172" fontId="4" fillId="0" borderId="0" xfId="0" applyNumberFormat="1" applyFont="1" applyAlignment="1" applyProtection="1">
      <alignment horizontal="right" vertical="center"/>
      <protection locked="0"/>
    </xf>
    <xf numFmtId="172" fontId="4" fillId="0" borderId="1" xfId="0" applyNumberFormat="1" applyFont="1" applyBorder="1" applyAlignment="1" applyProtection="1">
      <alignment horizontal="right" vertical="center"/>
      <protection locked="0"/>
    </xf>
    <xf numFmtId="37" fontId="4" fillId="0" borderId="0" xfId="17" applyNumberFormat="1" applyFont="1" applyAlignment="1">
      <alignment horizontal="left" vertical="center"/>
    </xf>
    <xf numFmtId="37" fontId="4" fillId="0" borderId="0" xfId="17" quotePrefix="1" applyNumberFormat="1" applyFont="1" applyAlignment="1">
      <alignment horizontal="left" vertical="center"/>
    </xf>
    <xf numFmtId="37" fontId="4" fillId="0" borderId="1" xfId="17" quotePrefix="1" applyNumberFormat="1" applyFont="1" applyBorder="1" applyAlignment="1">
      <alignment horizontal="left" vertical="center"/>
    </xf>
    <xf numFmtId="0" fontId="4" fillId="0" borderId="1" xfId="17" applyFont="1" applyBorder="1" applyAlignment="1">
      <alignment horizontal="right" vertical="center"/>
    </xf>
    <xf numFmtId="0" fontId="3" fillId="0" borderId="1" xfId="17" applyFont="1" applyBorder="1" applyAlignment="1">
      <alignment horizontal="center" vertical="center" wrapText="1"/>
    </xf>
    <xf numFmtId="0" fontId="3" fillId="0" borderId="1" xfId="17" applyFont="1" applyBorder="1" applyAlignment="1">
      <alignment horizontal="distributed" vertical="center" wrapText="1"/>
    </xf>
    <xf numFmtId="170" fontId="4" fillId="0" borderId="0" xfId="0" applyNumberFormat="1" applyFont="1" applyAlignment="1">
      <alignment horizontal="left" vertical="center"/>
    </xf>
    <xf numFmtId="49" fontId="0" fillId="0" borderId="0" xfId="15" applyNumberFormat="1" applyFont="1" applyAlignment="1">
      <alignment vertical="center"/>
    </xf>
    <xf numFmtId="170" fontId="3" fillId="0" borderId="0" xfId="16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70" fontId="0" fillId="2" borderId="0" xfId="0" applyNumberFormat="1" applyFont="1" applyFill="1" applyAlignment="1">
      <alignment horizontal="right" vertical="center"/>
    </xf>
    <xf numFmtId="170" fontId="0" fillId="2" borderId="0" xfId="16" applyNumberFormat="1" applyFont="1" applyFill="1" applyAlignment="1">
      <alignment horizontal="center" vertical="center"/>
    </xf>
    <xf numFmtId="170" fontId="0" fillId="2" borderId="0" xfId="0" applyNumberFormat="1" applyFont="1" applyFill="1" applyAlignment="1">
      <alignment horizontal="center" vertical="center"/>
    </xf>
    <xf numFmtId="170" fontId="0" fillId="2" borderId="1" xfId="0" applyNumberFormat="1" applyFont="1" applyFill="1" applyBorder="1" applyAlignment="1">
      <alignment horizontal="right" vertical="center"/>
    </xf>
    <xf numFmtId="170" fontId="0" fillId="0" borderId="0" xfId="0" applyNumberFormat="1" applyFont="1" applyAlignment="1">
      <alignment horizontal="right" vertical="center"/>
    </xf>
    <xf numFmtId="170" fontId="0" fillId="0" borderId="0" xfId="16" applyNumberFormat="1" applyFont="1" applyAlignment="1">
      <alignment horizontal="center" vertical="center"/>
    </xf>
    <xf numFmtId="170" fontId="0" fillId="0" borderId="1" xfId="16" applyNumberFormat="1" applyFont="1" applyBorder="1" applyAlignment="1">
      <alignment horizontal="center" vertical="center"/>
    </xf>
    <xf numFmtId="170" fontId="0" fillId="0" borderId="1" xfId="0" applyNumberFormat="1" applyFont="1" applyBorder="1" applyAlignment="1">
      <alignment horizontal="right" vertical="center"/>
    </xf>
    <xf numFmtId="170" fontId="0" fillId="0" borderId="0" xfId="1" applyNumberFormat="1" applyFont="1" applyFill="1" applyBorder="1" applyAlignment="1">
      <alignment vertical="center"/>
    </xf>
    <xf numFmtId="170" fontId="0" fillId="2" borderId="0" xfId="1" applyNumberFormat="1" applyFont="1" applyFill="1" applyBorder="1" applyAlignment="1">
      <alignment vertical="center"/>
    </xf>
    <xf numFmtId="170" fontId="0" fillId="0" borderId="0" xfId="2" applyNumberFormat="1" applyFont="1" applyFill="1" applyBorder="1" applyAlignment="1">
      <alignment vertical="center"/>
    </xf>
    <xf numFmtId="170" fontId="0" fillId="2" borderId="1" xfId="2" applyNumberFormat="1" applyFont="1" applyFill="1" applyBorder="1" applyAlignment="1">
      <alignment vertical="center"/>
    </xf>
    <xf numFmtId="170" fontId="0" fillId="0" borderId="1" xfId="2" applyNumberFormat="1" applyFont="1" applyFill="1" applyBorder="1" applyAlignment="1">
      <alignment vertical="center"/>
    </xf>
    <xf numFmtId="169" fontId="0" fillId="0" borderId="0" xfId="1" applyNumberFormat="1" applyFont="1" applyFill="1" applyBorder="1" applyAlignment="1"/>
    <xf numFmtId="169" fontId="0" fillId="0" borderId="0" xfId="1" applyNumberFormat="1" applyFont="1" applyFill="1" applyAlignment="1"/>
    <xf numFmtId="170" fontId="0" fillId="2" borderId="0" xfId="2" applyNumberFormat="1" applyFont="1" applyFill="1" applyBorder="1" applyAlignment="1">
      <alignment vertical="center"/>
    </xf>
    <xf numFmtId="170" fontId="0" fillId="0" borderId="0" xfId="1" applyNumberFormat="1" applyFont="1" applyFill="1" applyAlignment="1">
      <alignment vertical="center"/>
    </xf>
    <xf numFmtId="169" fontId="0" fillId="2" borderId="0" xfId="1" applyNumberFormat="1" applyFont="1" applyFill="1" applyBorder="1" applyAlignment="1"/>
    <xf numFmtId="171" fontId="0" fillId="0" borderId="0" xfId="22" applyNumberFormat="1" applyFont="1" applyAlignment="1">
      <alignment vertical="center"/>
    </xf>
    <xf numFmtId="171" fontId="0" fillId="2" borderId="0" xfId="22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18" applyNumberFormat="1" applyFont="1" applyAlignment="1">
      <alignment horizontal="left" vertical="center"/>
    </xf>
    <xf numFmtId="165" fontId="0" fillId="0" borderId="0" xfId="2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18" applyNumberFormat="1" applyFont="1" applyFill="1" applyAlignment="1">
      <alignment horizontal="left" vertical="center"/>
    </xf>
    <xf numFmtId="0" fontId="3" fillId="0" borderId="0" xfId="17" applyFont="1" applyAlignment="1">
      <alignment horizontal="center" vertical="center"/>
    </xf>
    <xf numFmtId="170" fontId="3" fillId="0" borderId="0" xfId="4" applyNumberFormat="1" applyFont="1" applyFill="1" applyBorder="1" applyAlignment="1">
      <alignment horizontal="right" vertical="center"/>
    </xf>
    <xf numFmtId="170" fontId="3" fillId="2" borderId="0" xfId="9" applyNumberFormat="1" applyFont="1" applyFill="1" applyAlignment="1">
      <alignment horizontal="right" vertical="center"/>
    </xf>
    <xf numFmtId="170" fontId="3" fillId="2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Border="1" applyAlignment="1">
      <alignment horizontal="right" vertical="center"/>
    </xf>
    <xf numFmtId="170" fontId="3" fillId="2" borderId="0" xfId="9" applyNumberFormat="1" applyFont="1" applyFill="1" applyAlignment="1">
      <alignment horizontal="center" vertical="center"/>
    </xf>
    <xf numFmtId="170" fontId="3" fillId="2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0" borderId="0" xfId="4" applyNumberFormat="1" applyFont="1" applyFill="1" applyBorder="1" applyAlignment="1">
      <alignment horizontal="center" vertical="center"/>
    </xf>
    <xf numFmtId="170" fontId="3" fillId="2" borderId="3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165" fontId="0" fillId="0" borderId="0" xfId="2" applyFont="1" applyFill="1" applyBorder="1" applyAlignment="1">
      <alignment vertical="center"/>
    </xf>
    <xf numFmtId="49" fontId="0" fillId="0" borderId="0" xfId="15" applyNumberFormat="1" applyFont="1" applyAlignment="1">
      <alignment horizontal="left" vertical="center"/>
    </xf>
    <xf numFmtId="0" fontId="0" fillId="0" borderId="0" xfId="23" applyNumberFormat="1" applyFont="1" applyAlignment="1">
      <alignment vertical="center"/>
    </xf>
    <xf numFmtId="0" fontId="0" fillId="0" borderId="0" xfId="12" applyFont="1" applyAlignment="1">
      <alignment vertical="center"/>
    </xf>
    <xf numFmtId="170" fontId="0" fillId="2" borderId="0" xfId="0" applyNumberFormat="1" applyFont="1" applyFill="1" applyAlignment="1">
      <alignment vertical="center"/>
    </xf>
    <xf numFmtId="170" fontId="0" fillId="0" borderId="0" xfId="0" applyNumberFormat="1" applyFont="1" applyAlignment="1">
      <alignment vertical="center"/>
    </xf>
    <xf numFmtId="0" fontId="0" fillId="0" borderId="0" xfId="22" applyFont="1" applyAlignment="1">
      <alignment horizontal="center" vertical="center"/>
    </xf>
    <xf numFmtId="0" fontId="0" fillId="0" borderId="0" xfId="22" applyFont="1" applyAlignment="1">
      <alignment vertical="center"/>
    </xf>
    <xf numFmtId="170" fontId="0" fillId="0" borderId="0" xfId="22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quotePrefix="1" applyFont="1" applyAlignment="1">
      <alignment vertical="center"/>
    </xf>
    <xf numFmtId="170" fontId="0" fillId="0" borderId="0" xfId="0" applyNumberFormat="1" applyFont="1" applyAlignment="1" applyProtection="1">
      <alignment horizontal="right" vertical="center"/>
      <protection locked="0"/>
    </xf>
    <xf numFmtId="170" fontId="0" fillId="2" borderId="0" xfId="0" applyNumberFormat="1" applyFont="1" applyFill="1" applyAlignment="1" applyProtection="1">
      <alignment horizontal="center" vertical="center"/>
      <protection locked="0"/>
    </xf>
    <xf numFmtId="0" fontId="0" fillId="0" borderId="0" xfId="9" applyFont="1" applyAlignment="1" applyProtection="1">
      <alignment vertical="center"/>
      <protection locked="0"/>
    </xf>
    <xf numFmtId="0" fontId="0" fillId="0" borderId="0" xfId="0" applyFont="1" applyAlignment="1">
      <alignment horizontal="left" vertical="center"/>
    </xf>
    <xf numFmtId="170" fontId="0" fillId="0" borderId="0" xfId="0" applyNumberFormat="1" applyFont="1" applyFill="1" applyAlignment="1">
      <alignment horizontal="right" vertical="center"/>
    </xf>
    <xf numFmtId="0" fontId="0" fillId="0" borderId="0" xfId="9" applyFont="1" applyFill="1" applyAlignment="1" applyProtection="1">
      <alignment vertical="center"/>
      <protection locked="0"/>
    </xf>
    <xf numFmtId="37" fontId="0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left" vertical="center"/>
    </xf>
    <xf numFmtId="170" fontId="0" fillId="0" borderId="1" xfId="0" applyNumberFormat="1" applyFont="1" applyBorder="1" applyAlignment="1">
      <alignment vertical="center"/>
    </xf>
    <xf numFmtId="172" fontId="0" fillId="2" borderId="1" xfId="0" applyNumberFormat="1" applyFont="1" applyFill="1" applyBorder="1" applyAlignment="1" applyProtection="1">
      <alignment horizontal="right" vertical="center"/>
      <protection locked="0"/>
    </xf>
    <xf numFmtId="170" fontId="0" fillId="0" borderId="0" xfId="9" applyNumberFormat="1" applyFont="1" applyAlignment="1" applyProtection="1">
      <alignment horizontal="right" vertical="center"/>
      <protection locked="0"/>
    </xf>
    <xf numFmtId="170" fontId="0" fillId="0" borderId="0" xfId="9" applyNumberFormat="1" applyFont="1" applyAlignment="1">
      <alignment vertical="center"/>
    </xf>
    <xf numFmtId="0" fontId="0" fillId="0" borderId="0" xfId="9" applyFont="1" applyAlignment="1">
      <alignment vertical="center"/>
    </xf>
    <xf numFmtId="37" fontId="4" fillId="0" borderId="0" xfId="0" applyNumberFormat="1" applyFont="1" applyAlignment="1" applyProtection="1">
      <alignment vertical="center"/>
      <protection locked="0"/>
    </xf>
    <xf numFmtId="166" fontId="4" fillId="0" borderId="1" xfId="0" applyNumberFormat="1" applyFont="1" applyBorder="1" applyAlignment="1">
      <alignment horizontal="left" vertical="center"/>
    </xf>
    <xf numFmtId="166" fontId="0" fillId="0" borderId="1" xfId="0" applyNumberFormat="1" applyFont="1" applyBorder="1" applyAlignment="1">
      <alignment horizontal="right" vertical="center"/>
    </xf>
    <xf numFmtId="170" fontId="0" fillId="0" borderId="1" xfId="0" applyNumberFormat="1" applyFont="1" applyBorder="1" applyAlignment="1" applyProtection="1">
      <alignment horizontal="right" vertical="center"/>
      <protection locked="0"/>
    </xf>
    <xf numFmtId="166" fontId="4" fillId="0" borderId="0" xfId="0" applyNumberFormat="1" applyFont="1" applyAlignment="1">
      <alignment horizontal="left" vertical="center"/>
    </xf>
    <xf numFmtId="166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 applyProtection="1">
      <alignment vertical="center"/>
      <protection locked="0"/>
    </xf>
    <xf numFmtId="170" fontId="0" fillId="0" borderId="1" xfId="0" applyNumberFormat="1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166" fontId="0" fillId="0" borderId="0" xfId="0" applyNumberFormat="1" applyFont="1" applyAlignment="1" applyProtection="1">
      <alignment horizontal="right" vertical="center"/>
      <protection locked="0"/>
    </xf>
    <xf numFmtId="166" fontId="0" fillId="0" borderId="0" xfId="2" applyNumberFormat="1" applyFont="1" applyFill="1" applyAlignment="1">
      <alignment vertical="center"/>
    </xf>
    <xf numFmtId="166" fontId="0" fillId="0" borderId="0" xfId="2" applyNumberFormat="1" applyFont="1" applyFill="1" applyAlignment="1">
      <alignment horizontal="center" vertical="center"/>
    </xf>
    <xf numFmtId="166" fontId="0" fillId="0" borderId="0" xfId="0" applyNumberFormat="1" applyFont="1" applyAlignment="1">
      <alignment vertical="center"/>
    </xf>
    <xf numFmtId="170" fontId="0" fillId="2" borderId="0" xfId="2" applyNumberFormat="1" applyFont="1" applyFill="1" applyAlignment="1">
      <alignment vertical="center"/>
    </xf>
    <xf numFmtId="170" fontId="0" fillId="0" borderId="0" xfId="2" applyNumberFormat="1" applyFont="1" applyFill="1" applyAlignment="1">
      <alignment vertical="center"/>
    </xf>
    <xf numFmtId="0" fontId="0" fillId="0" borderId="0" xfId="13" applyFont="1" applyAlignment="1">
      <alignment vertical="center"/>
    </xf>
    <xf numFmtId="170" fontId="0" fillId="0" borderId="0" xfId="2" applyNumberFormat="1" applyFont="1" applyFill="1" applyAlignment="1">
      <alignment horizontal="center" vertical="center"/>
    </xf>
    <xf numFmtId="165" fontId="0" fillId="0" borderId="0" xfId="3" applyFont="1" applyFill="1" applyAlignment="1">
      <alignment vertical="center"/>
    </xf>
    <xf numFmtId="165" fontId="0" fillId="0" borderId="0" xfId="2" applyFont="1" applyFill="1" applyAlignment="1">
      <alignment horizontal="center" vertical="center"/>
    </xf>
    <xf numFmtId="0" fontId="0" fillId="0" borderId="0" xfId="15" applyNumberFormat="1" applyFont="1" applyAlignment="1">
      <alignment horizontal="left" vertical="center"/>
    </xf>
    <xf numFmtId="0" fontId="0" fillId="0" borderId="0" xfId="18" applyNumberFormat="1" applyFont="1" applyAlignment="1">
      <alignment vertical="center"/>
    </xf>
    <xf numFmtId="170" fontId="0" fillId="0" borderId="0" xfId="0" applyNumberFormat="1" applyFont="1" applyAlignment="1">
      <alignment horizontal="center" vertical="center"/>
    </xf>
    <xf numFmtId="170" fontId="0" fillId="0" borderId="0" xfId="4" applyNumberFormat="1" applyFont="1" applyFill="1" applyAlignment="1">
      <alignment vertical="center"/>
    </xf>
    <xf numFmtId="168" fontId="0" fillId="0" borderId="0" xfId="18" applyNumberFormat="1" applyFont="1" applyAlignment="1">
      <alignment vertical="center"/>
    </xf>
    <xf numFmtId="170" fontId="0" fillId="0" borderId="1" xfId="2" applyNumberFormat="1" applyFont="1" applyFill="1" applyBorder="1" applyAlignment="1">
      <alignment horizontal="center" vertical="center"/>
    </xf>
    <xf numFmtId="170" fontId="0" fillId="2" borderId="0" xfId="2" applyNumberFormat="1" applyFont="1" applyFill="1" applyBorder="1" applyAlignment="1">
      <alignment horizontal="center" vertical="center"/>
    </xf>
    <xf numFmtId="170" fontId="0" fillId="0" borderId="0" xfId="2" applyNumberFormat="1" applyFont="1" applyFill="1" applyBorder="1" applyAlignment="1">
      <alignment horizontal="center" vertical="center"/>
    </xf>
    <xf numFmtId="170" fontId="0" fillId="2" borderId="2" xfId="2" applyNumberFormat="1" applyFont="1" applyFill="1" applyBorder="1" applyAlignment="1">
      <alignment horizontal="center" vertical="center"/>
    </xf>
    <xf numFmtId="170" fontId="0" fillId="0" borderId="2" xfId="2" applyNumberFormat="1" applyFont="1" applyFill="1" applyBorder="1" applyAlignment="1">
      <alignment horizontal="center" vertical="center"/>
    </xf>
    <xf numFmtId="0" fontId="0" fillId="0" borderId="0" xfId="19" applyFont="1" applyAlignment="1">
      <alignment vertical="center"/>
    </xf>
    <xf numFmtId="170" fontId="0" fillId="2" borderId="0" xfId="2" applyNumberFormat="1" applyFont="1" applyFill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69" fontId="3" fillId="3" borderId="0" xfId="0" applyNumberFormat="1" applyFont="1" applyFill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Border="1" applyAlignment="1">
      <alignment horizontal="center" vertical="center"/>
    </xf>
    <xf numFmtId="169" fontId="3" fillId="3" borderId="0" xfId="0" applyNumberFormat="1" applyFont="1" applyFill="1" applyAlignment="1">
      <alignment vertical="center"/>
    </xf>
    <xf numFmtId="169" fontId="0" fillId="3" borderId="0" xfId="0" applyNumberFormat="1" applyFont="1" applyFill="1" applyAlignment="1">
      <alignment vertical="center"/>
    </xf>
    <xf numFmtId="169" fontId="0" fillId="0" borderId="0" xfId="0" applyNumberFormat="1" applyFont="1" applyAlignment="1">
      <alignment vertical="center"/>
    </xf>
    <xf numFmtId="170" fontId="0" fillId="3" borderId="0" xfId="0" applyNumberFormat="1" applyFont="1" applyFill="1" applyAlignment="1">
      <alignment horizontal="right" vertical="center"/>
    </xf>
    <xf numFmtId="170" fontId="0" fillId="3" borderId="5" xfId="0" applyNumberFormat="1" applyFont="1" applyFill="1" applyBorder="1" applyAlignment="1">
      <alignment horizontal="right" vertical="center"/>
    </xf>
    <xf numFmtId="170" fontId="0" fillId="3" borderId="1" xfId="0" applyNumberFormat="1" applyFont="1" applyFill="1" applyBorder="1" applyAlignment="1">
      <alignment horizontal="right" vertical="center"/>
    </xf>
    <xf numFmtId="170" fontId="0" fillId="3" borderId="0" xfId="0" applyNumberFormat="1" applyFont="1" applyFill="1" applyAlignment="1">
      <alignment horizontal="center" vertical="center"/>
    </xf>
    <xf numFmtId="170" fontId="0" fillId="3" borderId="0" xfId="0" applyNumberFormat="1" applyFont="1" applyFill="1" applyAlignment="1">
      <alignment vertical="center"/>
    </xf>
    <xf numFmtId="170" fontId="0" fillId="3" borderId="5" xfId="0" applyNumberFormat="1" applyFont="1" applyFill="1" applyBorder="1" applyAlignment="1">
      <alignment horizontal="center" vertical="center"/>
    </xf>
    <xf numFmtId="170" fontId="0" fillId="3" borderId="5" xfId="0" applyNumberFormat="1" applyFont="1" applyFill="1" applyBorder="1" applyAlignment="1">
      <alignment vertical="center"/>
    </xf>
    <xf numFmtId="170" fontId="0" fillId="0" borderId="5" xfId="0" applyNumberFormat="1" applyFont="1" applyBorder="1" applyAlignment="1">
      <alignment vertical="center"/>
    </xf>
    <xf numFmtId="170" fontId="0" fillId="3" borderId="1" xfId="0" applyNumberFormat="1" applyFont="1" applyFill="1" applyBorder="1" applyAlignment="1">
      <alignment vertical="center"/>
    </xf>
    <xf numFmtId="170" fontId="0" fillId="0" borderId="5" xfId="0" applyNumberFormat="1" applyFont="1" applyBorder="1" applyAlignment="1">
      <alignment horizontal="center" vertical="center"/>
    </xf>
    <xf numFmtId="170" fontId="0" fillId="0" borderId="0" xfId="0" applyNumberFormat="1" applyFont="1" applyFill="1" applyAlignment="1">
      <alignment vertical="center"/>
    </xf>
    <xf numFmtId="170" fontId="0" fillId="0" borderId="6" xfId="0" applyNumberFormat="1" applyFont="1" applyFill="1" applyBorder="1" applyAlignment="1">
      <alignment horizontal="right" vertical="center"/>
    </xf>
    <xf numFmtId="170" fontId="0" fillId="0" borderId="0" xfId="0" applyNumberFormat="1" applyFont="1" applyFill="1" applyAlignment="1" applyProtection="1">
      <alignment horizontal="right" vertical="center"/>
      <protection locked="0"/>
    </xf>
    <xf numFmtId="170" fontId="0" fillId="0" borderId="0" xfId="0" applyNumberFormat="1" applyFont="1" applyFill="1" applyAlignment="1">
      <alignment horizontal="center" vertical="center"/>
    </xf>
    <xf numFmtId="170" fontId="0" fillId="0" borderId="5" xfId="0" applyNumberFormat="1" applyFont="1" applyFill="1" applyBorder="1" applyAlignment="1">
      <alignment horizontal="center" vertical="center"/>
    </xf>
    <xf numFmtId="49" fontId="3" fillId="0" borderId="0" xfId="15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49" fontId="0" fillId="0" borderId="0" xfId="15" applyNumberFormat="1" applyFont="1" applyFill="1" applyAlignment="1">
      <alignment vertical="center"/>
    </xf>
    <xf numFmtId="170" fontId="3" fillId="2" borderId="0" xfId="16" applyNumberFormat="1" applyFont="1" applyFill="1" applyBorder="1" applyAlignment="1">
      <alignment horizontal="right" vertical="center"/>
    </xf>
    <xf numFmtId="170" fontId="3" fillId="2" borderId="2" xfId="16" applyNumberFormat="1" applyFont="1" applyFill="1" applyBorder="1" applyAlignment="1">
      <alignment horizontal="right" vertical="center"/>
    </xf>
    <xf numFmtId="170" fontId="3" fillId="0" borderId="0" xfId="16" applyNumberFormat="1" applyFont="1" applyFill="1" applyBorder="1" applyAlignment="1">
      <alignment horizontal="right" vertical="center"/>
    </xf>
    <xf numFmtId="170" fontId="3" fillId="0" borderId="1" xfId="16" applyNumberFormat="1" applyFont="1" applyFill="1" applyBorder="1" applyAlignment="1">
      <alignment horizontal="right" vertical="center"/>
    </xf>
    <xf numFmtId="170" fontId="3" fillId="0" borderId="0" xfId="16" applyNumberFormat="1" applyFont="1" applyFill="1" applyAlignment="1">
      <alignment horizontal="right" vertical="center"/>
    </xf>
    <xf numFmtId="170" fontId="3" fillId="0" borderId="2" xfId="16" applyNumberFormat="1" applyFont="1" applyFill="1" applyBorder="1" applyAlignment="1">
      <alignment horizontal="right" vertical="center"/>
    </xf>
    <xf numFmtId="170" fontId="3" fillId="0" borderId="0" xfId="16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center" vertical="center"/>
    </xf>
    <xf numFmtId="170" fontId="3" fillId="0" borderId="0" xfId="9" applyNumberFormat="1" applyFont="1" applyFill="1" applyAlignment="1">
      <alignment horizontal="center" vertical="center"/>
    </xf>
    <xf numFmtId="170" fontId="3" fillId="0" borderId="3" xfId="0" applyNumberFormat="1" applyFont="1" applyFill="1" applyBorder="1" applyAlignment="1">
      <alignment horizontal="right" vertical="center"/>
    </xf>
    <xf numFmtId="169" fontId="0" fillId="0" borderId="0" xfId="0" applyNumberFormat="1" applyFont="1" applyFill="1" applyAlignment="1">
      <alignment vertical="center"/>
    </xf>
    <xf numFmtId="171" fontId="3" fillId="2" borderId="2" xfId="16" applyNumberFormat="1" applyFont="1" applyFill="1" applyBorder="1" applyAlignment="1">
      <alignment horizontal="right" vertical="center"/>
    </xf>
    <xf numFmtId="171" fontId="3" fillId="0" borderId="2" xfId="16" applyNumberFormat="1" applyFont="1" applyFill="1" applyBorder="1" applyAlignment="1">
      <alignment horizontal="right" vertical="center"/>
    </xf>
    <xf numFmtId="171" fontId="0" fillId="0" borderId="0" xfId="22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70" fontId="4" fillId="0" borderId="0" xfId="0" applyNumberFormat="1" applyFont="1" applyAlignment="1" applyProtection="1">
      <alignment horizontal="right" vertical="center" shrinkToFit="1"/>
      <protection locked="0"/>
    </xf>
    <xf numFmtId="170" fontId="4" fillId="0" borderId="0" xfId="0" applyNumberFormat="1" applyFont="1" applyFill="1" applyAlignment="1" applyProtection="1">
      <alignment horizontal="right" vertical="center" shrinkToFit="1"/>
      <protection locked="0"/>
    </xf>
    <xf numFmtId="170" fontId="4" fillId="0" borderId="1" xfId="0" applyNumberFormat="1" applyFont="1" applyFill="1" applyBorder="1" applyAlignment="1">
      <alignment horizontal="right" vertical="center" shrinkToFit="1"/>
    </xf>
    <xf numFmtId="170" fontId="0" fillId="0" borderId="0" xfId="0" applyNumberFormat="1" applyFont="1" applyFill="1" applyBorder="1" applyAlignment="1">
      <alignment horizontal="right" vertical="center"/>
    </xf>
    <xf numFmtId="0" fontId="0" fillId="0" borderId="1" xfId="17" applyFont="1" applyBorder="1" applyAlignment="1">
      <alignment horizontal="justify" vertical="center"/>
    </xf>
    <xf numFmtId="0" fontId="3" fillId="0" borderId="1" xfId="17" applyFont="1" applyBorder="1" applyAlignment="1">
      <alignment horizontal="justify" vertical="center"/>
    </xf>
    <xf numFmtId="0" fontId="3" fillId="0" borderId="0" xfId="17" applyFont="1" applyAlignment="1">
      <alignment horizontal="center" vertical="center"/>
    </xf>
    <xf numFmtId="170" fontId="4" fillId="0" borderId="1" xfId="17" applyNumberFormat="1" applyFont="1" applyBorder="1" applyAlignment="1">
      <alignment horizontal="center" vertical="center" wrapText="1"/>
    </xf>
    <xf numFmtId="170" fontId="4" fillId="0" borderId="1" xfId="17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justify" vertical="center"/>
    </xf>
    <xf numFmtId="170" fontId="4" fillId="0" borderId="1" xfId="0" applyNumberFormat="1" applyFont="1" applyBorder="1" applyAlignment="1" applyProtection="1">
      <alignment horizontal="center" vertical="center"/>
      <protection locked="0"/>
    </xf>
    <xf numFmtId="170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</cellXfs>
  <cellStyles count="31">
    <cellStyle name="Comma" xfId="1" builtinId="3"/>
    <cellStyle name="Comma 11" xfId="2"/>
    <cellStyle name="Comma 11 2" xfId="25"/>
    <cellStyle name="Comma 11 4" xfId="3"/>
    <cellStyle name="Comma 11 4 2" xfId="26"/>
    <cellStyle name="Comma 2" xfId="4"/>
    <cellStyle name="Comma 2 2" xfId="27"/>
    <cellStyle name="Comma 3" xfId="5"/>
    <cellStyle name="Comma 3 2" xfId="28"/>
    <cellStyle name="Comma 4" xfId="6"/>
    <cellStyle name="Comma 5" xfId="24"/>
    <cellStyle name="Euro" xfId="7"/>
    <cellStyle name="Normal" xfId="0" builtinId="0"/>
    <cellStyle name="Normal 11 5" xfId="30"/>
    <cellStyle name="Normal 191" xfId="8"/>
    <cellStyle name="Normal 2" xfId="9"/>
    <cellStyle name="Normal 2 14" xfId="10"/>
    <cellStyle name="Normal 2 2" xfId="11"/>
    <cellStyle name="Normal 3" xfId="12"/>
    <cellStyle name="Normal 63" xfId="13"/>
    <cellStyle name="Normal 63 4" xfId="14"/>
    <cellStyle name="Normal 7" xfId="29"/>
    <cellStyle name="Normal_FS_E_Q1'49" xfId="15"/>
    <cellStyle name="Normal_Noble-311207_Revised 250208" xfId="16"/>
    <cellStyle name="Normal_Noble-E04" xfId="17"/>
    <cellStyle name="Normal_RS Fin Thai Q2'06" xfId="18"/>
    <cellStyle name="Normal_RS-T-Q4'08_1st 2" xfId="19"/>
    <cellStyle name="เครื่องหมายจุลภาค_RS_Q1-49 Excel T&amp;E" xfId="20"/>
    <cellStyle name="ปกติ_LPN_PM_YE'05_E2" xfId="21"/>
    <cellStyle name="ปกติ_LPN_PM_YE'05_T2_1" xfId="22"/>
    <cellStyle name="ปกติ_RS_Q1-49 Excel T&amp;E" xfId="23"/>
  </cellStyles>
  <dxfs count="0"/>
  <tableStyles count="0" defaultTableStyle="TableStyleMedium9" defaultPivotStyle="PivotStyleLight16"/>
  <colors>
    <mruColors>
      <color rgb="FFFAFAFA"/>
      <color rgb="FFCCFF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topLeftCell="A39" zoomScaleNormal="100" zoomScaleSheetLayoutView="100" workbookViewId="0">
      <selection activeCell="A51" sqref="A51"/>
    </sheetView>
  </sheetViews>
  <sheetFormatPr defaultColWidth="10.6640625" defaultRowHeight="16.5" customHeight="1" x14ac:dyDescent="0.2"/>
  <cols>
    <col min="1" max="3" width="1.6640625" style="45" customWidth="1"/>
    <col min="4" max="4" width="41.77734375" style="45" customWidth="1"/>
    <col min="5" max="5" width="5.109375" style="121" customWidth="1"/>
    <col min="6" max="6" width="0.6640625" style="73" customWidth="1"/>
    <col min="7" max="7" width="14.44140625" style="46" customWidth="1"/>
    <col min="8" max="8" width="0.6640625" style="46" customWidth="1"/>
    <col min="9" max="9" width="14.44140625" style="46" customWidth="1"/>
    <col min="10" max="10" width="0.6640625" style="46" customWidth="1"/>
    <col min="11" max="11" width="14.44140625" style="46" customWidth="1"/>
    <col min="12" max="12" width="0.6640625" style="46" customWidth="1"/>
    <col min="13" max="13" width="14.44140625" style="46" customWidth="1"/>
    <col min="14" max="16384" width="10.6640625" style="45"/>
  </cols>
  <sheetData>
    <row r="1" spans="1:13" ht="16.5" customHeight="1" x14ac:dyDescent="0.2">
      <c r="A1" s="84" t="s">
        <v>38</v>
      </c>
      <c r="B1" s="84"/>
      <c r="C1" s="84"/>
      <c r="D1" s="85"/>
      <c r="E1" s="7"/>
      <c r="F1" s="8"/>
      <c r="G1" s="26"/>
      <c r="H1" s="26"/>
      <c r="I1" s="26"/>
      <c r="J1" s="26"/>
      <c r="K1" s="26"/>
      <c r="L1" s="26"/>
      <c r="M1" s="26"/>
    </row>
    <row r="2" spans="1:13" ht="16.5" customHeight="1" x14ac:dyDescent="0.2">
      <c r="A2" s="84" t="s">
        <v>33</v>
      </c>
      <c r="B2" s="84"/>
      <c r="C2" s="84"/>
      <c r="D2" s="84"/>
      <c r="E2" s="7"/>
      <c r="F2" s="8"/>
      <c r="G2" s="26"/>
      <c r="H2" s="26"/>
      <c r="I2" s="26"/>
      <c r="J2" s="26"/>
      <c r="K2" s="26"/>
      <c r="L2" s="26"/>
      <c r="M2" s="26"/>
    </row>
    <row r="3" spans="1:13" ht="16.5" customHeight="1" x14ac:dyDescent="0.2">
      <c r="A3" s="86" t="s">
        <v>171</v>
      </c>
      <c r="B3" s="86"/>
      <c r="C3" s="86"/>
      <c r="D3" s="86"/>
      <c r="E3" s="9"/>
      <c r="F3" s="87"/>
      <c r="G3" s="29"/>
      <c r="H3" s="29"/>
      <c r="I3" s="29"/>
      <c r="J3" s="29"/>
      <c r="K3" s="29"/>
      <c r="L3" s="29"/>
      <c r="M3" s="29"/>
    </row>
    <row r="4" spans="1:13" ht="16.5" customHeight="1" x14ac:dyDescent="0.2">
      <c r="A4" s="10"/>
      <c r="B4" s="10"/>
      <c r="C4" s="10"/>
      <c r="D4" s="10"/>
      <c r="E4" s="7"/>
      <c r="F4" s="8"/>
      <c r="G4" s="26"/>
      <c r="H4" s="26"/>
      <c r="I4" s="26"/>
      <c r="J4" s="26"/>
      <c r="K4" s="26"/>
      <c r="L4" s="26"/>
      <c r="M4" s="26"/>
    </row>
    <row r="5" spans="1:13" ht="16.5" customHeight="1" x14ac:dyDescent="0.2">
      <c r="A5" s="10"/>
      <c r="B5" s="10"/>
      <c r="C5" s="10"/>
      <c r="D5" s="10"/>
      <c r="E5" s="7"/>
      <c r="F5" s="8"/>
      <c r="G5" s="26"/>
      <c r="H5" s="26"/>
      <c r="I5" s="26"/>
      <c r="J5" s="26"/>
      <c r="K5" s="26"/>
      <c r="L5" s="26"/>
      <c r="M5" s="26"/>
    </row>
    <row r="6" spans="1:13" ht="31" customHeight="1" x14ac:dyDescent="0.2">
      <c r="A6" s="10"/>
      <c r="B6" s="10"/>
      <c r="C6" s="10"/>
      <c r="D6" s="10"/>
      <c r="E6" s="7"/>
      <c r="F6" s="8"/>
      <c r="G6" s="241" t="s">
        <v>197</v>
      </c>
      <c r="H6" s="241"/>
      <c r="I6" s="241"/>
      <c r="J6" s="27"/>
      <c r="K6" s="241" t="s">
        <v>198</v>
      </c>
      <c r="L6" s="242"/>
      <c r="M6" s="242"/>
    </row>
    <row r="7" spans="1:13" ht="16.5" customHeight="1" x14ac:dyDescent="0.2">
      <c r="A7" s="10"/>
      <c r="B7" s="10"/>
      <c r="C7" s="10"/>
      <c r="D7" s="10"/>
      <c r="E7" s="7"/>
      <c r="F7" s="8"/>
      <c r="G7" s="28" t="s">
        <v>170</v>
      </c>
      <c r="H7" s="26"/>
      <c r="I7" s="28" t="s">
        <v>151</v>
      </c>
      <c r="J7" s="26"/>
      <c r="K7" s="28" t="s">
        <v>170</v>
      </c>
      <c r="L7" s="26"/>
      <c r="M7" s="28" t="s">
        <v>151</v>
      </c>
    </row>
    <row r="8" spans="1:13" ht="16.5" customHeight="1" x14ac:dyDescent="0.2">
      <c r="A8" s="10"/>
      <c r="B8" s="10"/>
      <c r="C8" s="10"/>
      <c r="D8" s="10"/>
      <c r="E8" s="9" t="s">
        <v>0</v>
      </c>
      <c r="F8" s="8"/>
      <c r="G8" s="29" t="s">
        <v>23</v>
      </c>
      <c r="H8" s="26"/>
      <c r="I8" s="29" t="s">
        <v>23</v>
      </c>
      <c r="J8" s="26"/>
      <c r="K8" s="29" t="s">
        <v>23</v>
      </c>
      <c r="L8" s="26"/>
      <c r="M8" s="29" t="s">
        <v>23</v>
      </c>
    </row>
    <row r="9" spans="1:13" ht="16.5" customHeight="1" x14ac:dyDescent="0.2">
      <c r="A9" s="10"/>
      <c r="B9" s="10"/>
      <c r="C9" s="10"/>
      <c r="D9" s="10"/>
      <c r="E9" s="7"/>
      <c r="F9" s="8"/>
      <c r="G9" s="38"/>
      <c r="H9" s="26"/>
      <c r="I9" s="26"/>
      <c r="J9" s="26"/>
      <c r="K9" s="38"/>
      <c r="L9" s="26"/>
      <c r="M9" s="26"/>
    </row>
    <row r="10" spans="1:13" ht="16.5" customHeight="1" x14ac:dyDescent="0.2">
      <c r="A10" s="21" t="s">
        <v>1</v>
      </c>
      <c r="B10" s="21"/>
      <c r="C10" s="21"/>
      <c r="E10" s="64"/>
      <c r="F10" s="65"/>
      <c r="G10" s="66"/>
      <c r="H10" s="67"/>
      <c r="I10" s="67"/>
      <c r="J10" s="67"/>
      <c r="K10" s="66"/>
      <c r="L10" s="67"/>
      <c r="M10" s="67"/>
    </row>
    <row r="11" spans="1:13" ht="16.5" customHeight="1" x14ac:dyDescent="0.2">
      <c r="A11" s="21"/>
      <c r="B11" s="21"/>
      <c r="C11" s="21"/>
      <c r="E11" s="64"/>
      <c r="F11" s="65"/>
      <c r="G11" s="68"/>
      <c r="H11" s="58"/>
      <c r="I11" s="92"/>
      <c r="J11" s="58"/>
      <c r="K11" s="68"/>
      <c r="L11" s="58"/>
      <c r="M11" s="92"/>
    </row>
    <row r="12" spans="1:13" ht="16.5" customHeight="1" x14ac:dyDescent="0.2">
      <c r="A12" s="21" t="s">
        <v>9</v>
      </c>
      <c r="B12" s="21"/>
      <c r="C12" s="21"/>
      <c r="E12" s="64"/>
      <c r="F12" s="65"/>
      <c r="G12" s="66"/>
      <c r="H12" s="67"/>
      <c r="I12" s="67"/>
      <c r="J12" s="67"/>
      <c r="K12" s="66"/>
      <c r="L12" s="67"/>
      <c r="M12" s="67"/>
    </row>
    <row r="13" spans="1:13" ht="16.5" customHeight="1" x14ac:dyDescent="0.2">
      <c r="A13" s="21"/>
      <c r="B13" s="21"/>
      <c r="C13" s="21"/>
      <c r="E13" s="64"/>
      <c r="F13" s="65"/>
      <c r="G13" s="66"/>
      <c r="H13" s="67"/>
      <c r="I13" s="67"/>
      <c r="J13" s="67"/>
      <c r="K13" s="66"/>
      <c r="L13" s="67"/>
      <c r="M13" s="67"/>
    </row>
    <row r="14" spans="1:13" s="61" customFormat="1" ht="16.5" customHeight="1" x14ac:dyDescent="0.2">
      <c r="A14" s="62" t="s">
        <v>2</v>
      </c>
      <c r="B14" s="62"/>
      <c r="C14" s="62"/>
      <c r="D14" s="60"/>
      <c r="E14" s="47">
        <v>9</v>
      </c>
      <c r="F14" s="69"/>
      <c r="G14" s="66">
        <v>310232321</v>
      </c>
      <c r="H14" s="93"/>
      <c r="I14" s="222">
        <v>114582025</v>
      </c>
      <c r="J14" s="93"/>
      <c r="K14" s="66">
        <v>153504809</v>
      </c>
      <c r="L14" s="58"/>
      <c r="M14" s="222">
        <v>14149124</v>
      </c>
    </row>
    <row r="15" spans="1:13" s="61" customFormat="1" ht="16.5" customHeight="1" x14ac:dyDescent="0.2">
      <c r="A15" s="62" t="s">
        <v>80</v>
      </c>
      <c r="B15" s="62"/>
      <c r="C15" s="62"/>
      <c r="D15" s="60"/>
      <c r="E15" s="47">
        <v>10</v>
      </c>
      <c r="F15" s="69"/>
      <c r="G15" s="66">
        <f>501412726</f>
        <v>501412726</v>
      </c>
      <c r="H15" s="93"/>
      <c r="I15" s="222">
        <v>743466507</v>
      </c>
      <c r="J15" s="93"/>
      <c r="K15" s="66">
        <v>681194673</v>
      </c>
      <c r="L15" s="58"/>
      <c r="M15" s="222">
        <v>708522549</v>
      </c>
    </row>
    <row r="16" spans="1:13" s="61" customFormat="1" ht="16.5" customHeight="1" x14ac:dyDescent="0.2">
      <c r="A16" s="62" t="s">
        <v>81</v>
      </c>
      <c r="B16" s="62"/>
      <c r="C16" s="62"/>
      <c r="D16" s="60"/>
      <c r="E16" s="47" t="s">
        <v>179</v>
      </c>
      <c r="F16" s="69"/>
      <c r="G16" s="218">
        <v>0</v>
      </c>
      <c r="H16" s="93"/>
      <c r="I16" s="220">
        <v>0</v>
      </c>
      <c r="J16" s="93"/>
      <c r="K16" s="218">
        <v>2860000000</v>
      </c>
      <c r="L16" s="58"/>
      <c r="M16" s="220">
        <v>2633700000</v>
      </c>
    </row>
    <row r="17" spans="1:13" s="61" customFormat="1" ht="16.5" customHeight="1" x14ac:dyDescent="0.2">
      <c r="A17" s="62" t="s">
        <v>49</v>
      </c>
      <c r="B17" s="62"/>
      <c r="C17" s="62"/>
      <c r="D17" s="60"/>
      <c r="E17" s="47">
        <v>12</v>
      </c>
      <c r="F17" s="47"/>
      <c r="G17" s="218">
        <v>178077165</v>
      </c>
      <c r="H17" s="93"/>
      <c r="I17" s="220">
        <v>300483729</v>
      </c>
      <c r="J17" s="93"/>
      <c r="K17" s="218">
        <v>486033</v>
      </c>
      <c r="L17" s="58"/>
      <c r="M17" s="220">
        <v>207530</v>
      </c>
    </row>
    <row r="18" spans="1:13" s="61" customFormat="1" ht="16.5" customHeight="1" x14ac:dyDescent="0.2">
      <c r="A18" s="62" t="s">
        <v>140</v>
      </c>
      <c r="B18" s="62"/>
      <c r="C18" s="62"/>
      <c r="D18" s="60"/>
      <c r="E18" s="47">
        <v>27</v>
      </c>
      <c r="F18" s="47"/>
      <c r="G18" s="218">
        <v>48007056</v>
      </c>
      <c r="H18" s="93"/>
      <c r="I18" s="220">
        <v>69073859</v>
      </c>
      <c r="J18" s="93"/>
      <c r="K18" s="218">
        <v>0</v>
      </c>
      <c r="L18" s="58"/>
      <c r="M18" s="220">
        <v>0</v>
      </c>
    </row>
    <row r="19" spans="1:13" s="61" customFormat="1" ht="16.5" customHeight="1" x14ac:dyDescent="0.2">
      <c r="A19" s="62" t="s">
        <v>146</v>
      </c>
      <c r="B19" s="62"/>
      <c r="C19" s="62"/>
      <c r="D19" s="60"/>
      <c r="E19" s="47">
        <v>13</v>
      </c>
      <c r="F19" s="47"/>
      <c r="G19" s="70">
        <v>11522157</v>
      </c>
      <c r="H19" s="93"/>
      <c r="I19" s="221">
        <v>11798216</v>
      </c>
      <c r="J19" s="93"/>
      <c r="K19" s="70">
        <v>6012155</v>
      </c>
      <c r="L19" s="58"/>
      <c r="M19" s="221">
        <v>937954</v>
      </c>
    </row>
    <row r="20" spans="1:13" ht="16.5" customHeight="1" x14ac:dyDescent="0.2">
      <c r="E20" s="64"/>
      <c r="F20" s="65"/>
      <c r="G20" s="66"/>
      <c r="I20" s="222"/>
      <c r="K20" s="66"/>
      <c r="M20" s="222"/>
    </row>
    <row r="21" spans="1:13" ht="16.5" customHeight="1" x14ac:dyDescent="0.2">
      <c r="A21" s="21" t="s">
        <v>10</v>
      </c>
      <c r="B21" s="21"/>
      <c r="C21" s="21"/>
      <c r="E21" s="64"/>
      <c r="F21" s="65"/>
      <c r="G21" s="70">
        <f>SUM(G14:G19)</f>
        <v>1049251425</v>
      </c>
      <c r="H21" s="67"/>
      <c r="I21" s="221">
        <f>SUM(I14:I19)</f>
        <v>1239404336</v>
      </c>
      <c r="J21" s="67"/>
      <c r="K21" s="70">
        <f>SUM(K14:K19)</f>
        <v>3701197670</v>
      </c>
      <c r="L21" s="67"/>
      <c r="M21" s="221">
        <f>SUM(M14:M19)</f>
        <v>3357517157</v>
      </c>
    </row>
    <row r="22" spans="1:13" ht="16.5" customHeight="1" x14ac:dyDescent="0.2">
      <c r="A22" s="21"/>
      <c r="B22" s="21"/>
      <c r="C22" s="21"/>
      <c r="E22" s="64"/>
      <c r="F22" s="65"/>
      <c r="G22" s="66"/>
      <c r="H22" s="67"/>
      <c r="I22" s="67"/>
      <c r="J22" s="67"/>
      <c r="K22" s="66"/>
      <c r="L22" s="67"/>
      <c r="M22" s="67"/>
    </row>
    <row r="23" spans="1:13" ht="16.5" customHeight="1" x14ac:dyDescent="0.2">
      <c r="A23" s="21" t="s">
        <v>11</v>
      </c>
      <c r="B23" s="21"/>
      <c r="C23" s="21"/>
      <c r="E23" s="64"/>
      <c r="F23" s="65"/>
      <c r="G23" s="66"/>
      <c r="H23" s="67"/>
      <c r="I23" s="67"/>
      <c r="J23" s="67"/>
      <c r="K23" s="66"/>
      <c r="L23" s="67"/>
      <c r="M23" s="67"/>
    </row>
    <row r="24" spans="1:13" ht="16.5" customHeight="1" x14ac:dyDescent="0.2">
      <c r="A24" s="21"/>
      <c r="B24" s="21"/>
      <c r="C24" s="21"/>
      <c r="E24" s="64"/>
      <c r="F24" s="65"/>
      <c r="G24" s="66"/>
      <c r="H24" s="67"/>
      <c r="I24" s="67"/>
      <c r="J24" s="45"/>
      <c r="K24" s="66"/>
      <c r="L24" s="45"/>
      <c r="M24" s="67"/>
    </row>
    <row r="25" spans="1:13" s="61" customFormat="1" ht="16.5" customHeight="1" x14ac:dyDescent="0.2">
      <c r="A25" s="62" t="s">
        <v>120</v>
      </c>
      <c r="B25" s="62"/>
      <c r="C25" s="62"/>
      <c r="D25" s="60"/>
      <c r="E25" s="64">
        <v>10.199999999999999</v>
      </c>
      <c r="G25" s="218">
        <v>0</v>
      </c>
      <c r="H25" s="93"/>
      <c r="I25" s="220">
        <v>7532129</v>
      </c>
      <c r="J25" s="93"/>
      <c r="K25" s="218">
        <v>0</v>
      </c>
      <c r="L25" s="93"/>
      <c r="M25" s="220">
        <v>7532129</v>
      </c>
    </row>
    <row r="26" spans="1:13" s="61" customFormat="1" ht="16.5" customHeight="1" x14ac:dyDescent="0.2">
      <c r="A26" s="194" t="s">
        <v>51</v>
      </c>
      <c r="B26" s="62"/>
      <c r="C26" s="62"/>
      <c r="D26" s="60"/>
      <c r="E26" s="64">
        <v>14</v>
      </c>
      <c r="G26" s="218">
        <v>0</v>
      </c>
      <c r="H26" s="93"/>
      <c r="I26" s="220">
        <v>0</v>
      </c>
      <c r="J26" s="93"/>
      <c r="K26" s="218">
        <v>1157620624</v>
      </c>
      <c r="L26" s="93"/>
      <c r="M26" s="220">
        <v>1232729066</v>
      </c>
    </row>
    <row r="27" spans="1:13" s="61" customFormat="1" ht="16.5" customHeight="1" x14ac:dyDescent="0.2">
      <c r="A27" s="62" t="s">
        <v>145</v>
      </c>
      <c r="B27" s="62"/>
      <c r="C27" s="62"/>
      <c r="D27" s="60"/>
      <c r="E27" s="64"/>
      <c r="G27" s="218"/>
      <c r="H27" s="46"/>
      <c r="I27" s="220"/>
      <c r="J27" s="46"/>
      <c r="K27" s="218"/>
      <c r="L27" s="58"/>
      <c r="M27" s="220"/>
    </row>
    <row r="28" spans="1:13" s="61" customFormat="1" ht="16.5" customHeight="1" x14ac:dyDescent="0.2">
      <c r="B28" s="91" t="s">
        <v>203</v>
      </c>
      <c r="C28" s="62"/>
      <c r="D28" s="60"/>
      <c r="E28" s="64">
        <v>15</v>
      </c>
      <c r="G28" s="218">
        <v>836634393</v>
      </c>
      <c r="H28" s="93"/>
      <c r="I28" s="220">
        <v>1083788892</v>
      </c>
      <c r="J28" s="93"/>
      <c r="K28" s="218">
        <v>0</v>
      </c>
      <c r="L28" s="195"/>
      <c r="M28" s="220">
        <v>0</v>
      </c>
    </row>
    <row r="29" spans="1:13" s="61" customFormat="1" ht="16.5" customHeight="1" x14ac:dyDescent="0.2">
      <c r="A29" s="62" t="s">
        <v>147</v>
      </c>
      <c r="B29" s="62"/>
      <c r="C29" s="62"/>
      <c r="D29" s="60"/>
      <c r="E29" s="64">
        <v>16</v>
      </c>
      <c r="G29" s="218">
        <v>446636281</v>
      </c>
      <c r="H29" s="93"/>
      <c r="I29" s="220">
        <v>506861555</v>
      </c>
      <c r="J29" s="93"/>
      <c r="K29" s="218">
        <v>328183565</v>
      </c>
      <c r="L29" s="93"/>
      <c r="M29" s="220">
        <v>387211604</v>
      </c>
    </row>
    <row r="30" spans="1:13" s="61" customFormat="1" ht="16.5" customHeight="1" x14ac:dyDescent="0.2">
      <c r="A30" s="91" t="s">
        <v>202</v>
      </c>
      <c r="B30" s="62"/>
      <c r="C30" s="62"/>
      <c r="D30" s="60"/>
      <c r="E30" s="64">
        <v>17</v>
      </c>
      <c r="G30" s="218">
        <v>577476008</v>
      </c>
      <c r="H30" s="93"/>
      <c r="I30" s="220">
        <v>353867077</v>
      </c>
      <c r="J30" s="93"/>
      <c r="K30" s="218">
        <v>244335759</v>
      </c>
      <c r="L30" s="93"/>
      <c r="M30" s="220">
        <v>170490212</v>
      </c>
    </row>
    <row r="31" spans="1:13" s="61" customFormat="1" ht="16.5" customHeight="1" x14ac:dyDescent="0.2">
      <c r="A31" s="62" t="s">
        <v>136</v>
      </c>
      <c r="B31" s="62"/>
      <c r="C31" s="62"/>
      <c r="D31" s="60"/>
      <c r="E31" s="64">
        <v>18</v>
      </c>
      <c r="G31" s="218">
        <v>750610559</v>
      </c>
      <c r="H31" s="93"/>
      <c r="I31" s="220">
        <v>697618103</v>
      </c>
      <c r="J31" s="93"/>
      <c r="K31" s="218">
        <v>0</v>
      </c>
      <c r="L31" s="93"/>
      <c r="M31" s="220">
        <v>0</v>
      </c>
    </row>
    <row r="32" spans="1:13" s="61" customFormat="1" ht="16.5" customHeight="1" x14ac:dyDescent="0.2">
      <c r="A32" s="62" t="s">
        <v>48</v>
      </c>
      <c r="B32" s="62"/>
      <c r="C32" s="62"/>
      <c r="D32" s="60"/>
      <c r="E32" s="64"/>
      <c r="G32" s="218"/>
      <c r="H32" s="71"/>
      <c r="I32" s="220"/>
      <c r="J32" s="71"/>
      <c r="K32" s="218"/>
      <c r="L32" s="72"/>
      <c r="M32" s="220"/>
    </row>
    <row r="33" spans="1:13" s="61" customFormat="1" ht="16.5" customHeight="1" x14ac:dyDescent="0.2">
      <c r="A33" s="62"/>
      <c r="B33" s="62" t="s">
        <v>79</v>
      </c>
      <c r="C33" s="62"/>
      <c r="D33" s="60"/>
      <c r="E33" s="64">
        <v>19</v>
      </c>
      <c r="G33" s="218">
        <v>382636531</v>
      </c>
      <c r="H33" s="93"/>
      <c r="I33" s="220">
        <v>454664552</v>
      </c>
      <c r="J33" s="93"/>
      <c r="K33" s="218">
        <v>0</v>
      </c>
      <c r="L33" s="93"/>
      <c r="M33" s="220">
        <v>0</v>
      </c>
    </row>
    <row r="34" spans="1:13" s="61" customFormat="1" ht="16.5" customHeight="1" x14ac:dyDescent="0.2">
      <c r="A34" s="59" t="s">
        <v>52</v>
      </c>
      <c r="B34" s="59"/>
      <c r="C34" s="59"/>
      <c r="D34" s="60"/>
      <c r="E34" s="64">
        <v>20</v>
      </c>
      <c r="G34" s="218">
        <v>3619762712</v>
      </c>
      <c r="H34" s="93"/>
      <c r="I34" s="220">
        <v>2736114168</v>
      </c>
      <c r="J34" s="93"/>
      <c r="K34" s="218">
        <v>45238276</v>
      </c>
      <c r="L34" s="58"/>
      <c r="M34" s="220">
        <v>78273758</v>
      </c>
    </row>
    <row r="35" spans="1:13" s="61" customFormat="1" ht="16.5" customHeight="1" x14ac:dyDescent="0.2">
      <c r="A35" s="91" t="s">
        <v>204</v>
      </c>
      <c r="B35" s="62"/>
      <c r="C35" s="62"/>
      <c r="D35" s="60"/>
      <c r="E35" s="64">
        <v>21</v>
      </c>
      <c r="G35" s="218">
        <v>66250887</v>
      </c>
      <c r="H35" s="93"/>
      <c r="I35" s="220">
        <v>74574273</v>
      </c>
      <c r="J35" s="93"/>
      <c r="K35" s="218">
        <v>4211599</v>
      </c>
      <c r="L35" s="58"/>
      <c r="M35" s="220">
        <v>9775867</v>
      </c>
    </row>
    <row r="36" spans="1:13" s="61" customFormat="1" ht="16.5" customHeight="1" x14ac:dyDescent="0.2">
      <c r="A36" s="61" t="s">
        <v>53</v>
      </c>
      <c r="D36" s="60"/>
      <c r="E36" s="64">
        <v>22</v>
      </c>
      <c r="G36" s="218">
        <v>276867642</v>
      </c>
      <c r="H36" s="93"/>
      <c r="I36" s="220">
        <v>317076947</v>
      </c>
      <c r="J36" s="93"/>
      <c r="K36" s="218">
        <v>66859987</v>
      </c>
      <c r="L36" s="57"/>
      <c r="M36" s="220">
        <v>64794677</v>
      </c>
    </row>
    <row r="37" spans="1:13" s="61" customFormat="1" ht="16.5" customHeight="1" x14ac:dyDescent="0.2">
      <c r="A37" s="149" t="s">
        <v>71</v>
      </c>
      <c r="B37" s="60"/>
      <c r="C37" s="60"/>
      <c r="D37" s="60"/>
      <c r="E37" s="64"/>
      <c r="G37" s="70">
        <v>24583575</v>
      </c>
      <c r="H37" s="93"/>
      <c r="I37" s="221">
        <v>20722891</v>
      </c>
      <c r="J37" s="93"/>
      <c r="K37" s="70">
        <v>7663040</v>
      </c>
      <c r="L37" s="57"/>
      <c r="M37" s="221">
        <v>7873949</v>
      </c>
    </row>
    <row r="38" spans="1:13" ht="16.5" customHeight="1" x14ac:dyDescent="0.2">
      <c r="E38" s="64"/>
      <c r="F38" s="65"/>
      <c r="G38" s="66"/>
      <c r="H38" s="67"/>
      <c r="I38" s="222"/>
      <c r="J38" s="67"/>
      <c r="K38" s="66"/>
      <c r="L38" s="67"/>
      <c r="M38" s="222"/>
    </row>
    <row r="39" spans="1:13" ht="16.5" customHeight="1" x14ac:dyDescent="0.2">
      <c r="A39" s="21" t="s">
        <v>12</v>
      </c>
      <c r="B39" s="21"/>
      <c r="C39" s="21"/>
      <c r="E39" s="64"/>
      <c r="F39" s="65"/>
      <c r="G39" s="70">
        <f>SUM(G25:G37)</f>
        <v>6981458588</v>
      </c>
      <c r="H39" s="67"/>
      <c r="I39" s="221">
        <f>SUM(I25:I37)</f>
        <v>6252820587</v>
      </c>
      <c r="J39" s="67"/>
      <c r="K39" s="70">
        <f>SUM(K25:K37)</f>
        <v>1854112850</v>
      </c>
      <c r="L39" s="67"/>
      <c r="M39" s="221">
        <f>SUM(M25:M37)</f>
        <v>1958681262</v>
      </c>
    </row>
    <row r="40" spans="1:13" ht="16.5" customHeight="1" x14ac:dyDescent="0.2">
      <c r="A40" s="21"/>
      <c r="B40" s="21"/>
      <c r="C40" s="21"/>
      <c r="E40" s="64"/>
      <c r="F40" s="65"/>
      <c r="G40" s="66"/>
      <c r="H40" s="67"/>
      <c r="I40" s="222"/>
      <c r="J40" s="67"/>
      <c r="K40" s="66"/>
      <c r="L40" s="67"/>
      <c r="M40" s="222"/>
    </row>
    <row r="41" spans="1:13" ht="16.5" customHeight="1" thickBot="1" x14ac:dyDescent="0.25">
      <c r="A41" s="21" t="s">
        <v>17</v>
      </c>
      <c r="B41" s="21"/>
      <c r="C41" s="21"/>
      <c r="E41" s="64"/>
      <c r="F41" s="65"/>
      <c r="G41" s="219">
        <f>SUM(G21+G39)</f>
        <v>8030710013</v>
      </c>
      <c r="H41" s="67"/>
      <c r="I41" s="223">
        <f>SUM(I21+I39)</f>
        <v>7492224923</v>
      </c>
      <c r="J41" s="67"/>
      <c r="K41" s="219">
        <f>SUM(K21+K39)</f>
        <v>5555310520</v>
      </c>
      <c r="L41" s="67"/>
      <c r="M41" s="223">
        <f>SUM(M21+M39)</f>
        <v>5316198419</v>
      </c>
    </row>
    <row r="42" spans="1:13" ht="16.5" customHeight="1" thickTop="1" x14ac:dyDescent="0.2">
      <c r="A42" s="21"/>
      <c r="B42" s="21"/>
      <c r="C42" s="21"/>
      <c r="E42" s="64"/>
      <c r="F42" s="65"/>
      <c r="G42" s="50"/>
      <c r="H42" s="67"/>
      <c r="I42" s="50"/>
      <c r="J42" s="67"/>
      <c r="K42" s="50"/>
      <c r="L42" s="67"/>
      <c r="M42" s="50"/>
    </row>
    <row r="43" spans="1:13" ht="16.5" customHeight="1" x14ac:dyDescent="0.2">
      <c r="A43" s="21"/>
      <c r="B43" s="21"/>
      <c r="C43" s="21"/>
      <c r="E43" s="64"/>
      <c r="F43" s="65"/>
      <c r="G43" s="50"/>
      <c r="H43" s="67"/>
      <c r="I43" s="50"/>
      <c r="J43" s="67"/>
      <c r="K43" s="50"/>
      <c r="L43" s="67"/>
      <c r="M43" s="50"/>
    </row>
    <row r="44" spans="1:13" ht="16.5" customHeight="1" x14ac:dyDescent="0.2">
      <c r="A44" s="10"/>
      <c r="B44" s="10"/>
      <c r="C44" s="10"/>
      <c r="D44" s="10"/>
      <c r="G44" s="50"/>
      <c r="H44" s="50"/>
      <c r="I44" s="50"/>
      <c r="J44" s="50"/>
      <c r="K44" s="50"/>
      <c r="L44" s="50"/>
      <c r="M44" s="50"/>
    </row>
    <row r="45" spans="1:13" ht="16.5" customHeight="1" x14ac:dyDescent="0.2">
      <c r="A45" s="10"/>
      <c r="B45" s="10"/>
      <c r="C45" s="10"/>
      <c r="D45" s="10"/>
      <c r="G45" s="50"/>
      <c r="H45" s="50"/>
      <c r="I45" s="50"/>
      <c r="J45" s="50"/>
      <c r="K45" s="50"/>
      <c r="L45" s="50"/>
      <c r="M45" s="50"/>
    </row>
    <row r="46" spans="1:13" ht="16.5" customHeight="1" x14ac:dyDescent="0.2">
      <c r="A46" s="10"/>
      <c r="B46" s="10"/>
      <c r="C46" s="10"/>
      <c r="D46" s="10"/>
      <c r="G46" s="50"/>
      <c r="H46" s="50"/>
      <c r="I46" s="50"/>
      <c r="J46" s="50"/>
      <c r="K46" s="50"/>
      <c r="L46" s="50"/>
      <c r="M46" s="50"/>
    </row>
    <row r="47" spans="1:13" ht="16.5" customHeight="1" x14ac:dyDescent="0.2">
      <c r="A47" s="240" t="s">
        <v>7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</row>
    <row r="48" spans="1:13" ht="16.5" customHeight="1" x14ac:dyDescent="0.2">
      <c r="A48" s="121"/>
      <c r="B48" s="121"/>
      <c r="C48" s="121"/>
      <c r="D48" s="121"/>
      <c r="F48" s="121"/>
      <c r="G48" s="74"/>
      <c r="H48" s="74"/>
      <c r="I48" s="74"/>
      <c r="J48" s="74"/>
      <c r="K48" s="74"/>
      <c r="L48" s="74"/>
      <c r="M48" s="74"/>
    </row>
    <row r="49" spans="1:13" ht="15" customHeight="1" x14ac:dyDescent="0.2">
      <c r="A49" s="121"/>
      <c r="B49" s="121"/>
      <c r="C49" s="121"/>
      <c r="D49" s="121"/>
      <c r="F49" s="121"/>
      <c r="G49" s="74"/>
      <c r="H49" s="74"/>
      <c r="I49" s="74"/>
      <c r="J49" s="74"/>
      <c r="K49" s="74"/>
      <c r="L49" s="74"/>
      <c r="M49" s="74"/>
    </row>
    <row r="50" spans="1:13" ht="22.4" customHeight="1" x14ac:dyDescent="0.2">
      <c r="A50" s="238" t="s">
        <v>252</v>
      </c>
      <c r="B50" s="239"/>
      <c r="C50" s="239"/>
      <c r="D50" s="239"/>
      <c r="E50" s="239"/>
      <c r="F50" s="239"/>
      <c r="G50" s="239"/>
      <c r="H50" s="239"/>
      <c r="I50" s="239"/>
      <c r="J50" s="239"/>
      <c r="K50" s="239"/>
      <c r="L50" s="239"/>
      <c r="M50" s="239"/>
    </row>
    <row r="51" spans="1:13" ht="16.5" customHeight="1" x14ac:dyDescent="0.2">
      <c r="A51" s="85" t="str">
        <f>A1</f>
        <v>RS Public Company Limited</v>
      </c>
      <c r="B51" s="85"/>
      <c r="C51" s="85"/>
      <c r="D51" s="85"/>
      <c r="E51" s="7"/>
      <c r="F51" s="8"/>
      <c r="G51" s="26"/>
      <c r="H51" s="26"/>
      <c r="I51" s="26"/>
      <c r="J51" s="26"/>
      <c r="K51" s="26"/>
      <c r="L51" s="26"/>
      <c r="M51" s="26"/>
    </row>
    <row r="52" spans="1:13" ht="16.5" customHeight="1" x14ac:dyDescent="0.2">
      <c r="A52" s="84" t="str">
        <f>A2</f>
        <v xml:space="preserve">Statement of Financial Position </v>
      </c>
      <c r="B52" s="84"/>
      <c r="C52" s="84"/>
      <c r="D52" s="84"/>
      <c r="E52" s="7"/>
      <c r="F52" s="8"/>
      <c r="G52" s="26"/>
      <c r="H52" s="26"/>
      <c r="I52" s="26"/>
      <c r="J52" s="26"/>
      <c r="K52" s="26"/>
      <c r="L52" s="26"/>
      <c r="M52" s="26"/>
    </row>
    <row r="53" spans="1:13" ht="16.5" customHeight="1" x14ac:dyDescent="0.2">
      <c r="A53" s="86" t="str">
        <f>A3</f>
        <v>As at 31 December 2023</v>
      </c>
      <c r="B53" s="86"/>
      <c r="C53" s="86"/>
      <c r="D53" s="86"/>
      <c r="E53" s="9"/>
      <c r="F53" s="87"/>
      <c r="G53" s="29"/>
      <c r="H53" s="29"/>
      <c r="I53" s="29"/>
      <c r="J53" s="29"/>
      <c r="K53" s="29"/>
      <c r="L53" s="29"/>
      <c r="M53" s="29"/>
    </row>
    <row r="54" spans="1:13" ht="16.5" customHeight="1" x14ac:dyDescent="0.2">
      <c r="A54" s="10"/>
      <c r="B54" s="10"/>
      <c r="C54" s="10"/>
      <c r="D54" s="10"/>
      <c r="E54" s="7"/>
      <c r="F54" s="8"/>
      <c r="G54" s="26"/>
      <c r="H54" s="26"/>
      <c r="I54" s="26"/>
      <c r="J54" s="26"/>
      <c r="K54" s="26"/>
      <c r="L54" s="26"/>
      <c r="M54" s="26"/>
    </row>
    <row r="55" spans="1:13" ht="16.5" customHeight="1" x14ac:dyDescent="0.2">
      <c r="A55" s="10"/>
      <c r="B55" s="10"/>
      <c r="C55" s="10"/>
      <c r="D55" s="10"/>
      <c r="E55" s="7"/>
      <c r="F55" s="8"/>
      <c r="G55" s="26"/>
      <c r="H55" s="26"/>
      <c r="I55" s="26"/>
      <c r="J55" s="26"/>
      <c r="K55" s="26"/>
      <c r="L55" s="26"/>
      <c r="M55" s="26"/>
    </row>
    <row r="56" spans="1:13" ht="31" customHeight="1" x14ac:dyDescent="0.2">
      <c r="A56" s="10"/>
      <c r="B56" s="10"/>
      <c r="C56" s="10"/>
      <c r="D56" s="10"/>
      <c r="E56" s="7"/>
      <c r="F56" s="8"/>
      <c r="G56" s="241" t="s">
        <v>197</v>
      </c>
      <c r="H56" s="242"/>
      <c r="I56" s="242"/>
      <c r="J56" s="27"/>
      <c r="K56" s="241" t="s">
        <v>198</v>
      </c>
      <c r="L56" s="242"/>
      <c r="M56" s="242"/>
    </row>
    <row r="57" spans="1:13" ht="16.5" customHeight="1" x14ac:dyDescent="0.2">
      <c r="A57" s="10"/>
      <c r="B57" s="10"/>
      <c r="C57" s="10"/>
      <c r="D57" s="10"/>
      <c r="E57" s="7"/>
      <c r="F57" s="8"/>
      <c r="G57" s="28" t="s">
        <v>170</v>
      </c>
      <c r="H57" s="26"/>
      <c r="I57" s="28" t="s">
        <v>151</v>
      </c>
      <c r="J57" s="26"/>
      <c r="K57" s="28" t="s">
        <v>170</v>
      </c>
      <c r="L57" s="26"/>
      <c r="M57" s="28" t="s">
        <v>151</v>
      </c>
    </row>
    <row r="58" spans="1:13" ht="16.5" customHeight="1" x14ac:dyDescent="0.2">
      <c r="A58" s="10"/>
      <c r="B58" s="10"/>
      <c r="C58" s="10"/>
      <c r="D58" s="10"/>
      <c r="E58" s="9" t="s">
        <v>0</v>
      </c>
      <c r="F58" s="8"/>
      <c r="G58" s="29" t="s">
        <v>23</v>
      </c>
      <c r="H58" s="26"/>
      <c r="I58" s="29" t="s">
        <v>23</v>
      </c>
      <c r="J58" s="26"/>
      <c r="K58" s="29" t="s">
        <v>23</v>
      </c>
      <c r="L58" s="26"/>
      <c r="M58" s="29" t="s">
        <v>23</v>
      </c>
    </row>
    <row r="59" spans="1:13" ht="16.5" customHeight="1" x14ac:dyDescent="0.2">
      <c r="A59" s="10"/>
      <c r="B59" s="10"/>
      <c r="C59" s="10"/>
      <c r="D59" s="10"/>
      <c r="E59" s="7"/>
      <c r="F59" s="8"/>
      <c r="G59" s="38"/>
      <c r="H59" s="26"/>
      <c r="I59" s="26"/>
      <c r="J59" s="26"/>
      <c r="K59" s="38"/>
      <c r="L59" s="26"/>
      <c r="M59" s="26"/>
    </row>
    <row r="60" spans="1:13" ht="16.5" customHeight="1" x14ac:dyDescent="0.2">
      <c r="A60" s="21" t="s">
        <v>85</v>
      </c>
      <c r="B60" s="21"/>
      <c r="C60" s="21"/>
      <c r="E60" s="64"/>
      <c r="F60" s="65"/>
      <c r="G60" s="66"/>
      <c r="H60" s="67"/>
      <c r="I60" s="67"/>
      <c r="J60" s="67"/>
      <c r="K60" s="66"/>
      <c r="L60" s="67"/>
      <c r="M60" s="67"/>
    </row>
    <row r="61" spans="1:13" ht="16.5" customHeight="1" x14ac:dyDescent="0.2">
      <c r="A61" s="21"/>
      <c r="B61" s="21"/>
      <c r="C61" s="21"/>
      <c r="E61" s="64"/>
      <c r="F61" s="65"/>
      <c r="G61" s="66"/>
      <c r="H61" s="67"/>
      <c r="I61" s="67"/>
      <c r="J61" s="67"/>
      <c r="K61" s="66"/>
      <c r="L61" s="67"/>
      <c r="M61" s="67"/>
    </row>
    <row r="62" spans="1:13" ht="16.5" customHeight="1" x14ac:dyDescent="0.2">
      <c r="A62" s="2" t="s">
        <v>13</v>
      </c>
      <c r="B62" s="2"/>
      <c r="C62" s="2"/>
      <c r="E62" s="47"/>
      <c r="F62" s="48"/>
      <c r="G62" s="49"/>
      <c r="H62" s="50"/>
      <c r="I62" s="50"/>
      <c r="J62" s="50"/>
      <c r="K62" s="49"/>
      <c r="L62" s="50"/>
      <c r="M62" s="50"/>
    </row>
    <row r="63" spans="1:13" ht="16.5" customHeight="1" x14ac:dyDescent="0.2">
      <c r="A63" s="2"/>
      <c r="B63" s="2"/>
      <c r="C63" s="2"/>
      <c r="E63" s="47"/>
      <c r="F63" s="48"/>
      <c r="G63" s="49"/>
      <c r="H63" s="50"/>
      <c r="I63" s="50"/>
      <c r="J63" s="50"/>
      <c r="K63" s="49"/>
      <c r="L63" s="50"/>
      <c r="M63" s="50"/>
    </row>
    <row r="64" spans="1:13" ht="16.5" customHeight="1" x14ac:dyDescent="0.2">
      <c r="A64" s="62" t="s">
        <v>54</v>
      </c>
      <c r="B64" s="62"/>
      <c r="C64" s="62"/>
      <c r="D64" s="75"/>
      <c r="E64" s="47">
        <v>23</v>
      </c>
      <c r="F64" s="61"/>
      <c r="G64" s="218">
        <v>711057436</v>
      </c>
      <c r="H64" s="93"/>
      <c r="I64" s="220">
        <v>962825126</v>
      </c>
      <c r="J64" s="93"/>
      <c r="K64" s="218">
        <v>168780968</v>
      </c>
      <c r="L64" s="57"/>
      <c r="M64" s="220">
        <v>72073008</v>
      </c>
    </row>
    <row r="65" spans="1:13" ht="16.5" customHeight="1" x14ac:dyDescent="0.2">
      <c r="A65" s="62" t="s">
        <v>128</v>
      </c>
      <c r="B65" s="62"/>
      <c r="C65" s="62"/>
      <c r="D65" s="75"/>
      <c r="E65" s="47"/>
      <c r="F65" s="61"/>
      <c r="G65" s="218">
        <v>9364639</v>
      </c>
      <c r="H65" s="93"/>
      <c r="I65" s="220">
        <v>17695488</v>
      </c>
      <c r="J65" s="93"/>
      <c r="K65" s="218">
        <v>506139</v>
      </c>
      <c r="L65" s="57"/>
      <c r="M65" s="220">
        <v>2568650</v>
      </c>
    </row>
    <row r="66" spans="1:13" ht="16.5" customHeight="1" x14ac:dyDescent="0.2">
      <c r="A66" s="62" t="s">
        <v>121</v>
      </c>
      <c r="B66" s="62"/>
      <c r="C66" s="62"/>
      <c r="D66" s="60"/>
      <c r="E66" s="47">
        <v>24</v>
      </c>
      <c r="F66" s="61"/>
      <c r="G66" s="218">
        <v>109186712</v>
      </c>
      <c r="H66" s="93"/>
      <c r="I66" s="220">
        <v>103931776</v>
      </c>
      <c r="J66" s="93"/>
      <c r="K66" s="218">
        <v>42775636</v>
      </c>
      <c r="L66" s="50"/>
      <c r="M66" s="220">
        <v>49222814</v>
      </c>
    </row>
    <row r="67" spans="1:13" ht="16.5" customHeight="1" x14ac:dyDescent="0.2">
      <c r="A67" s="60" t="s">
        <v>100</v>
      </c>
      <c r="B67" s="60"/>
      <c r="C67" s="60"/>
      <c r="D67" s="60"/>
      <c r="E67" s="47">
        <v>25</v>
      </c>
      <c r="F67" s="61"/>
      <c r="G67" s="218">
        <v>1363000000</v>
      </c>
      <c r="H67" s="93"/>
      <c r="I67" s="220">
        <v>1945000000</v>
      </c>
      <c r="J67" s="93"/>
      <c r="K67" s="218">
        <v>788000000</v>
      </c>
      <c r="L67" s="57"/>
      <c r="M67" s="220">
        <v>1325000000</v>
      </c>
    </row>
    <row r="68" spans="1:13" ht="16.5" customHeight="1" x14ac:dyDescent="0.2">
      <c r="A68" s="59" t="s">
        <v>82</v>
      </c>
      <c r="B68" s="59"/>
      <c r="C68" s="59"/>
      <c r="D68" s="75"/>
      <c r="E68" s="47" t="s">
        <v>180</v>
      </c>
      <c r="F68" s="61"/>
      <c r="G68" s="218">
        <v>0</v>
      </c>
      <c r="H68" s="93"/>
      <c r="I68" s="220">
        <v>0</v>
      </c>
      <c r="J68" s="93"/>
      <c r="K68" s="218">
        <v>203627125</v>
      </c>
      <c r="L68" s="57"/>
      <c r="M68" s="220">
        <v>256827125</v>
      </c>
    </row>
    <row r="69" spans="1:13" ht="16.5" customHeight="1" x14ac:dyDescent="0.2">
      <c r="A69" s="76" t="s">
        <v>131</v>
      </c>
      <c r="B69" s="59"/>
      <c r="C69" s="59"/>
      <c r="D69" s="75"/>
      <c r="F69" s="61"/>
      <c r="G69" s="68"/>
      <c r="H69" s="57"/>
      <c r="I69" s="224"/>
      <c r="J69" s="57"/>
      <c r="K69" s="68"/>
      <c r="L69" s="57"/>
      <c r="M69" s="224"/>
    </row>
    <row r="70" spans="1:13" ht="16.5" customHeight="1" x14ac:dyDescent="0.2">
      <c r="A70" s="76"/>
      <c r="B70" s="133" t="s">
        <v>205</v>
      </c>
      <c r="C70" s="59"/>
      <c r="D70" s="75"/>
      <c r="E70" s="47">
        <v>26</v>
      </c>
      <c r="F70" s="61"/>
      <c r="G70" s="218">
        <v>387462234</v>
      </c>
      <c r="H70" s="93"/>
      <c r="I70" s="220">
        <v>135559927</v>
      </c>
      <c r="J70" s="93"/>
      <c r="K70" s="218">
        <v>243186690</v>
      </c>
      <c r="L70" s="57"/>
      <c r="M70" s="220">
        <v>49737464</v>
      </c>
    </row>
    <row r="71" spans="1:13" ht="16.5" customHeight="1" x14ac:dyDescent="0.2">
      <c r="A71" s="62" t="s">
        <v>140</v>
      </c>
      <c r="B71" s="62"/>
      <c r="C71" s="62"/>
      <c r="D71" s="75"/>
      <c r="E71" s="47">
        <v>27</v>
      </c>
      <c r="F71" s="61"/>
      <c r="G71" s="218">
        <v>45803716</v>
      </c>
      <c r="H71" s="93"/>
      <c r="I71" s="220">
        <v>67787763</v>
      </c>
      <c r="J71" s="93"/>
      <c r="K71" s="218">
        <v>40767961</v>
      </c>
      <c r="L71" s="78"/>
      <c r="M71" s="220">
        <v>46021213</v>
      </c>
    </row>
    <row r="72" spans="1:13" ht="16.5" customHeight="1" x14ac:dyDescent="0.2">
      <c r="A72" s="62" t="s">
        <v>55</v>
      </c>
      <c r="B72" s="62"/>
      <c r="C72" s="62"/>
      <c r="D72" s="60"/>
      <c r="E72" s="47"/>
      <c r="F72" s="61"/>
      <c r="G72" s="218">
        <v>154258771</v>
      </c>
      <c r="H72" s="93"/>
      <c r="I72" s="220">
        <v>17124544</v>
      </c>
      <c r="J72" s="93"/>
      <c r="K72" s="218">
        <v>233350938</v>
      </c>
      <c r="L72" s="58"/>
      <c r="M72" s="220">
        <v>0</v>
      </c>
    </row>
    <row r="73" spans="1:13" ht="16.5" customHeight="1" x14ac:dyDescent="0.2">
      <c r="A73" s="62" t="s">
        <v>56</v>
      </c>
      <c r="B73" s="62"/>
      <c r="C73" s="62"/>
      <c r="D73" s="60"/>
      <c r="E73" s="47"/>
      <c r="F73" s="61"/>
      <c r="G73" s="218">
        <v>15766454</v>
      </c>
      <c r="H73" s="93"/>
      <c r="I73" s="220">
        <v>17848734</v>
      </c>
      <c r="J73" s="93"/>
      <c r="K73" s="218">
        <v>3432181</v>
      </c>
      <c r="L73" s="78"/>
      <c r="M73" s="220">
        <v>7909534</v>
      </c>
    </row>
    <row r="74" spans="1:13" ht="16.5" customHeight="1" x14ac:dyDescent="0.2">
      <c r="A74" s="62" t="s">
        <v>125</v>
      </c>
      <c r="B74" s="62"/>
      <c r="C74" s="62"/>
      <c r="D74" s="60"/>
      <c r="E74" s="47"/>
      <c r="F74" s="61"/>
      <c r="G74" s="70">
        <v>5258494</v>
      </c>
      <c r="H74" s="93"/>
      <c r="I74" s="221">
        <v>1009346</v>
      </c>
      <c r="J74" s="93"/>
      <c r="K74" s="70">
        <v>971963</v>
      </c>
      <c r="L74" s="58"/>
      <c r="M74" s="221">
        <v>1009346</v>
      </c>
    </row>
    <row r="75" spans="1:13" ht="16.5" customHeight="1" x14ac:dyDescent="0.2">
      <c r="A75" s="61"/>
      <c r="B75" s="61"/>
      <c r="C75" s="61"/>
      <c r="E75" s="47"/>
      <c r="F75" s="48"/>
      <c r="G75" s="49"/>
      <c r="H75" s="50"/>
      <c r="I75" s="225"/>
      <c r="J75" s="50"/>
      <c r="K75" s="49"/>
      <c r="L75" s="50"/>
      <c r="M75" s="225"/>
    </row>
    <row r="76" spans="1:13" ht="16.5" customHeight="1" x14ac:dyDescent="0.2">
      <c r="A76" s="2" t="s">
        <v>14</v>
      </c>
      <c r="B76" s="2"/>
      <c r="C76" s="2"/>
      <c r="E76" s="47"/>
      <c r="F76" s="48"/>
      <c r="G76" s="70">
        <f>SUM(G64:G74)</f>
        <v>2801158456</v>
      </c>
      <c r="H76" s="50"/>
      <c r="I76" s="221">
        <f>SUM(I64:I74)</f>
        <v>3268782704</v>
      </c>
      <c r="J76" s="50"/>
      <c r="K76" s="70">
        <f>SUM(K64:K75)</f>
        <v>1725399601</v>
      </c>
      <c r="L76" s="50"/>
      <c r="M76" s="221">
        <f>SUM(M64:M75)</f>
        <v>1810369154</v>
      </c>
    </row>
    <row r="77" spans="1:13" ht="16.5" customHeight="1" x14ac:dyDescent="0.2">
      <c r="A77" s="21"/>
      <c r="B77" s="21"/>
      <c r="C77" s="21"/>
      <c r="E77" s="64"/>
      <c r="F77" s="65"/>
      <c r="G77" s="79"/>
      <c r="H77" s="80"/>
      <c r="I77" s="93"/>
      <c r="J77" s="80"/>
      <c r="K77" s="79"/>
      <c r="L77" s="80"/>
      <c r="M77" s="93"/>
    </row>
    <row r="78" spans="1:13" ht="16.5" customHeight="1" x14ac:dyDescent="0.2">
      <c r="A78" s="2" t="s">
        <v>15</v>
      </c>
      <c r="B78" s="2"/>
      <c r="C78" s="2"/>
      <c r="E78" s="47"/>
      <c r="F78" s="48"/>
      <c r="G78" s="49"/>
      <c r="H78" s="50"/>
      <c r="I78" s="50"/>
      <c r="J78" s="50"/>
      <c r="K78" s="49"/>
      <c r="L78" s="50"/>
      <c r="M78" s="50"/>
    </row>
    <row r="79" spans="1:13" ht="16.5" customHeight="1" x14ac:dyDescent="0.2">
      <c r="E79" s="47"/>
      <c r="F79" s="48"/>
      <c r="G79" s="49"/>
      <c r="H79" s="50"/>
      <c r="I79" s="50"/>
      <c r="J79" s="50"/>
      <c r="K79" s="49"/>
      <c r="L79" s="50"/>
      <c r="M79" s="50"/>
    </row>
    <row r="80" spans="1:13" ht="16.5" customHeight="1" x14ac:dyDescent="0.2">
      <c r="A80" s="45" t="s">
        <v>122</v>
      </c>
      <c r="E80" s="47">
        <v>24</v>
      </c>
      <c r="F80" s="48"/>
      <c r="G80" s="218">
        <v>459253470</v>
      </c>
      <c r="H80" s="93"/>
      <c r="I80" s="220">
        <v>234196215</v>
      </c>
      <c r="J80" s="93"/>
      <c r="K80" s="218">
        <v>199133438</v>
      </c>
      <c r="L80" s="50"/>
      <c r="M80" s="220">
        <v>114038487</v>
      </c>
    </row>
    <row r="81" spans="1:13" ht="16.5" customHeight="1" x14ac:dyDescent="0.2">
      <c r="A81" s="45" t="s">
        <v>141</v>
      </c>
      <c r="E81" s="47">
        <v>26</v>
      </c>
      <c r="F81" s="61"/>
      <c r="G81" s="218">
        <v>1451281117</v>
      </c>
      <c r="H81" s="93"/>
      <c r="I81" s="220">
        <v>1715630522</v>
      </c>
      <c r="J81" s="93"/>
      <c r="K81" s="218">
        <v>831129645</v>
      </c>
      <c r="L81" s="50"/>
      <c r="M81" s="220">
        <v>1316315603</v>
      </c>
    </row>
    <row r="82" spans="1:13" ht="16.5" customHeight="1" x14ac:dyDescent="0.2">
      <c r="A82" s="61" t="s">
        <v>127</v>
      </c>
      <c r="E82" s="47">
        <v>22</v>
      </c>
      <c r="F82" s="61"/>
      <c r="G82" s="218">
        <v>175185467</v>
      </c>
      <c r="H82" s="93"/>
      <c r="I82" s="220">
        <v>115282223</v>
      </c>
      <c r="J82" s="93"/>
      <c r="K82" s="218">
        <v>0</v>
      </c>
      <c r="L82" s="50"/>
      <c r="M82" s="220">
        <v>0</v>
      </c>
    </row>
    <row r="83" spans="1:13" ht="16.5" customHeight="1" x14ac:dyDescent="0.2">
      <c r="A83" s="45" t="s">
        <v>34</v>
      </c>
      <c r="E83" s="47">
        <v>28</v>
      </c>
      <c r="F83" s="61"/>
      <c r="G83" s="218">
        <v>154054418</v>
      </c>
      <c r="H83" s="93"/>
      <c r="I83" s="220">
        <v>162904249</v>
      </c>
      <c r="J83" s="93"/>
      <c r="K83" s="218">
        <v>54158252</v>
      </c>
      <c r="L83" s="50"/>
      <c r="M83" s="220">
        <v>62122107</v>
      </c>
    </row>
    <row r="84" spans="1:13" ht="16.5" customHeight="1" x14ac:dyDescent="0.2">
      <c r="A84" s="45" t="s">
        <v>123</v>
      </c>
      <c r="E84" s="47"/>
      <c r="F84" s="61"/>
      <c r="G84" s="218">
        <v>4221428</v>
      </c>
      <c r="H84" s="93"/>
      <c r="I84" s="220">
        <v>5503365</v>
      </c>
      <c r="J84" s="93"/>
      <c r="K84" s="218">
        <v>1719048</v>
      </c>
      <c r="L84" s="50"/>
      <c r="M84" s="220">
        <v>2484302</v>
      </c>
    </row>
    <row r="85" spans="1:13" ht="16.5" customHeight="1" x14ac:dyDescent="0.2">
      <c r="A85" s="51" t="s">
        <v>57</v>
      </c>
      <c r="B85" s="51"/>
      <c r="C85" s="51"/>
      <c r="E85" s="77"/>
      <c r="F85" s="48"/>
      <c r="G85" s="70">
        <v>404620</v>
      </c>
      <c r="H85" s="93"/>
      <c r="I85" s="221">
        <v>236863</v>
      </c>
      <c r="J85" s="93"/>
      <c r="K85" s="70">
        <v>20000</v>
      </c>
      <c r="L85" s="122"/>
      <c r="M85" s="221">
        <v>20000</v>
      </c>
    </row>
    <row r="86" spans="1:13" ht="16.5" customHeight="1" x14ac:dyDescent="0.2">
      <c r="A86" s="61"/>
      <c r="B86" s="61"/>
      <c r="C86" s="61"/>
      <c r="E86" s="47"/>
      <c r="F86" s="48"/>
      <c r="G86" s="49"/>
      <c r="H86" s="50"/>
      <c r="I86" s="225"/>
      <c r="J86" s="50"/>
      <c r="K86" s="49"/>
      <c r="L86" s="50"/>
      <c r="M86" s="225"/>
    </row>
    <row r="87" spans="1:13" ht="16.5" customHeight="1" x14ac:dyDescent="0.2">
      <c r="A87" s="2" t="s">
        <v>16</v>
      </c>
      <c r="B87" s="2"/>
      <c r="C87" s="2"/>
      <c r="E87" s="47"/>
      <c r="F87" s="48"/>
      <c r="G87" s="70">
        <f>SUM(G80:G86)</f>
        <v>2244400520</v>
      </c>
      <c r="H87" s="50"/>
      <c r="I87" s="221">
        <f>SUM(I80:I86)</f>
        <v>2233753437</v>
      </c>
      <c r="J87" s="50"/>
      <c r="K87" s="70">
        <f>SUM(K80:K86)</f>
        <v>1086160383</v>
      </c>
      <c r="L87" s="50"/>
      <c r="M87" s="221">
        <f>SUM(M80:M86)</f>
        <v>1494980499</v>
      </c>
    </row>
    <row r="88" spans="1:13" ht="16.5" customHeight="1" x14ac:dyDescent="0.2">
      <c r="A88" s="61"/>
      <c r="B88" s="61"/>
      <c r="C88" s="61"/>
      <c r="E88" s="47"/>
      <c r="F88" s="48"/>
      <c r="G88" s="49"/>
      <c r="H88" s="50"/>
      <c r="I88" s="225"/>
      <c r="J88" s="50"/>
      <c r="K88" s="49"/>
      <c r="L88" s="50"/>
      <c r="M88" s="225"/>
    </row>
    <row r="89" spans="1:13" ht="16.5" customHeight="1" x14ac:dyDescent="0.2">
      <c r="A89" s="2" t="s">
        <v>18</v>
      </c>
      <c r="B89" s="2"/>
      <c r="C89" s="2"/>
      <c r="E89" s="47"/>
      <c r="F89" s="48"/>
      <c r="G89" s="70">
        <f>SUM(G76+G87)</f>
        <v>5045558976</v>
      </c>
      <c r="H89" s="50"/>
      <c r="I89" s="221">
        <f>SUM(I76+I87)</f>
        <v>5502536141</v>
      </c>
      <c r="J89" s="50"/>
      <c r="K89" s="70">
        <f>SUM(K76+K87)</f>
        <v>2811559984</v>
      </c>
      <c r="L89" s="50"/>
      <c r="M89" s="221">
        <f>SUM(M76+M87)</f>
        <v>3305349653</v>
      </c>
    </row>
    <row r="90" spans="1:13" ht="16.5" customHeight="1" x14ac:dyDescent="0.2">
      <c r="A90" s="2"/>
      <c r="B90" s="2"/>
      <c r="C90" s="2"/>
      <c r="E90" s="47"/>
      <c r="F90" s="48"/>
      <c r="G90" s="50"/>
      <c r="H90" s="50"/>
      <c r="I90" s="50"/>
      <c r="J90" s="50"/>
      <c r="K90" s="50"/>
      <c r="L90" s="50"/>
      <c r="M90" s="50"/>
    </row>
    <row r="91" spans="1:13" ht="16.5" customHeight="1" x14ac:dyDescent="0.2">
      <c r="A91" s="2"/>
      <c r="B91" s="2"/>
      <c r="C91" s="2"/>
      <c r="E91" s="47"/>
      <c r="F91" s="48"/>
      <c r="G91" s="50"/>
      <c r="H91" s="50"/>
      <c r="I91" s="50"/>
      <c r="J91" s="50"/>
      <c r="K91" s="50"/>
      <c r="L91" s="50"/>
      <c r="M91" s="50"/>
    </row>
    <row r="92" spans="1:13" ht="16.5" customHeight="1" x14ac:dyDescent="0.2">
      <c r="A92" s="2"/>
      <c r="B92" s="2"/>
      <c r="C92" s="2"/>
      <c r="E92" s="47"/>
      <c r="F92" s="48"/>
      <c r="G92" s="50"/>
      <c r="H92" s="50"/>
      <c r="I92" s="50"/>
      <c r="J92" s="50"/>
      <c r="K92" s="50"/>
      <c r="L92" s="50"/>
      <c r="M92" s="50"/>
    </row>
    <row r="93" spans="1:13" ht="16.5" customHeight="1" x14ac:dyDescent="0.2">
      <c r="A93" s="2"/>
      <c r="B93" s="2"/>
      <c r="C93" s="2"/>
      <c r="E93" s="47"/>
      <c r="F93" s="48"/>
      <c r="G93" s="50"/>
      <c r="H93" s="50"/>
      <c r="I93" s="50"/>
      <c r="J93" s="50"/>
      <c r="K93" s="50"/>
      <c r="L93" s="50"/>
      <c r="M93" s="50"/>
    </row>
    <row r="94" spans="1:13" ht="16.5" customHeight="1" x14ac:dyDescent="0.2">
      <c r="A94" s="2"/>
      <c r="B94" s="2"/>
      <c r="C94" s="2"/>
      <c r="E94" s="47"/>
      <c r="F94" s="48"/>
      <c r="G94" s="50"/>
      <c r="H94" s="50"/>
      <c r="I94" s="50"/>
      <c r="J94" s="50"/>
      <c r="K94" s="50"/>
      <c r="L94" s="50"/>
      <c r="M94" s="50"/>
    </row>
    <row r="95" spans="1:13" ht="16.5" customHeight="1" x14ac:dyDescent="0.2">
      <c r="A95" s="2"/>
      <c r="B95" s="2"/>
      <c r="C95" s="2"/>
      <c r="E95" s="47"/>
      <c r="F95" s="48"/>
      <c r="G95" s="50"/>
      <c r="H95" s="50"/>
      <c r="I95" s="50"/>
      <c r="J95" s="50"/>
      <c r="K95" s="50"/>
      <c r="L95" s="50"/>
      <c r="M95" s="50"/>
    </row>
    <row r="96" spans="1:13" ht="16.5" customHeight="1" x14ac:dyDescent="0.2">
      <c r="A96" s="2"/>
      <c r="B96" s="2"/>
      <c r="C96" s="2"/>
      <c r="E96" s="47"/>
      <c r="F96" s="48"/>
      <c r="G96" s="50"/>
      <c r="H96" s="50"/>
      <c r="I96" s="50"/>
      <c r="J96" s="50"/>
      <c r="K96" s="50"/>
      <c r="L96" s="50"/>
      <c r="M96" s="50"/>
    </row>
    <row r="97" spans="1:13" ht="16.5" customHeight="1" x14ac:dyDescent="0.2">
      <c r="A97" s="2"/>
      <c r="B97" s="2"/>
      <c r="C97" s="2"/>
      <c r="E97" s="47"/>
      <c r="F97" s="48"/>
      <c r="G97" s="50"/>
      <c r="H97" s="50"/>
      <c r="I97" s="50"/>
      <c r="J97" s="50"/>
      <c r="K97" s="50"/>
      <c r="L97" s="50"/>
      <c r="M97" s="50"/>
    </row>
    <row r="98" spans="1:13" ht="16.5" customHeight="1" x14ac:dyDescent="0.2">
      <c r="A98" s="2"/>
      <c r="B98" s="2"/>
      <c r="C98" s="2"/>
      <c r="E98" s="47"/>
      <c r="F98" s="48"/>
      <c r="G98" s="50"/>
      <c r="H98" s="50"/>
      <c r="I98" s="50"/>
      <c r="J98" s="50"/>
      <c r="K98" s="50"/>
      <c r="L98" s="50"/>
      <c r="M98" s="50"/>
    </row>
    <row r="99" spans="1:13" ht="16.5" customHeight="1" x14ac:dyDescent="0.2">
      <c r="A99" s="2"/>
      <c r="B99" s="2"/>
      <c r="C99" s="2"/>
      <c r="E99" s="47"/>
      <c r="F99" s="48"/>
      <c r="G99" s="50"/>
      <c r="H99" s="50"/>
      <c r="I99" s="50"/>
      <c r="J99" s="50"/>
      <c r="K99" s="50"/>
      <c r="L99" s="50"/>
      <c r="M99" s="50"/>
    </row>
    <row r="100" spans="1:13" ht="22.4" customHeight="1" x14ac:dyDescent="0.2">
      <c r="A100" s="239" t="str">
        <f>$A$50</f>
        <v>The accompanying notes on pages 16 to 76 are an integral part of these consolidated and separate financial statements.</v>
      </c>
      <c r="B100" s="239"/>
      <c r="C100" s="239"/>
      <c r="D100" s="239"/>
      <c r="E100" s="239"/>
      <c r="F100" s="239"/>
      <c r="G100" s="239"/>
      <c r="H100" s="239"/>
      <c r="I100" s="239"/>
      <c r="J100" s="239"/>
      <c r="K100" s="239"/>
      <c r="L100" s="239"/>
      <c r="M100" s="239"/>
    </row>
    <row r="101" spans="1:13" ht="16.5" customHeight="1" x14ac:dyDescent="0.2">
      <c r="A101" s="85" t="str">
        <f>A51</f>
        <v>RS Public Company Limited</v>
      </c>
      <c r="B101" s="85"/>
      <c r="C101" s="85"/>
      <c r="D101" s="85"/>
      <c r="E101" s="42"/>
      <c r="F101" s="43"/>
      <c r="G101" s="44"/>
      <c r="H101" s="44"/>
      <c r="I101" s="44"/>
      <c r="J101" s="44"/>
      <c r="K101" s="44"/>
      <c r="L101" s="44"/>
      <c r="M101" s="44"/>
    </row>
    <row r="102" spans="1:13" ht="16.5" customHeight="1" x14ac:dyDescent="0.2">
      <c r="A102" s="84" t="str">
        <f>A2</f>
        <v xml:space="preserve">Statement of Financial Position </v>
      </c>
      <c r="B102" s="84"/>
      <c r="C102" s="84"/>
      <c r="D102" s="84"/>
      <c r="E102" s="42"/>
      <c r="F102" s="43"/>
      <c r="G102" s="44"/>
      <c r="H102" s="44"/>
      <c r="I102" s="44"/>
      <c r="J102" s="44"/>
      <c r="K102" s="44"/>
      <c r="L102" s="44"/>
      <c r="M102" s="44"/>
    </row>
    <row r="103" spans="1:13" ht="16.5" customHeight="1" x14ac:dyDescent="0.2">
      <c r="A103" s="86" t="str">
        <f>A53</f>
        <v>As at 31 December 2023</v>
      </c>
      <c r="B103" s="86"/>
      <c r="C103" s="86"/>
      <c r="D103" s="86"/>
      <c r="E103" s="88"/>
      <c r="F103" s="89"/>
      <c r="G103" s="81"/>
      <c r="H103" s="81"/>
      <c r="I103" s="81"/>
      <c r="J103" s="81"/>
      <c r="K103" s="81"/>
      <c r="L103" s="81"/>
      <c r="M103" s="81"/>
    </row>
    <row r="104" spans="1:13" ht="16.5" customHeight="1" x14ac:dyDescent="0.2">
      <c r="A104" s="41"/>
      <c r="B104" s="41"/>
      <c r="C104" s="41"/>
      <c r="D104" s="41"/>
      <c r="E104" s="42"/>
      <c r="F104" s="43"/>
      <c r="G104" s="44"/>
      <c r="H104" s="44"/>
      <c r="I104" s="44"/>
      <c r="J104" s="44"/>
      <c r="K104" s="44"/>
      <c r="L104" s="44"/>
      <c r="M104" s="44"/>
    </row>
    <row r="105" spans="1:13" ht="16.5" customHeight="1" x14ac:dyDescent="0.2">
      <c r="A105" s="41"/>
      <c r="B105" s="41"/>
      <c r="C105" s="41"/>
      <c r="D105" s="41"/>
      <c r="E105" s="42"/>
      <c r="F105" s="43"/>
      <c r="G105" s="44"/>
      <c r="H105" s="44"/>
      <c r="I105" s="44"/>
      <c r="J105" s="44"/>
      <c r="K105" s="44"/>
      <c r="L105" s="44"/>
      <c r="M105" s="44"/>
    </row>
    <row r="106" spans="1:13" ht="31" customHeight="1" x14ac:dyDescent="0.2">
      <c r="A106" s="41"/>
      <c r="B106" s="41"/>
      <c r="C106" s="41"/>
      <c r="D106" s="41"/>
      <c r="E106" s="42"/>
      <c r="F106" s="43"/>
      <c r="G106" s="241" t="s">
        <v>197</v>
      </c>
      <c r="H106" s="242"/>
      <c r="I106" s="242"/>
      <c r="J106" s="27"/>
      <c r="K106" s="241" t="s">
        <v>198</v>
      </c>
      <c r="L106" s="242"/>
      <c r="M106" s="242"/>
    </row>
    <row r="107" spans="1:13" ht="16.5" customHeight="1" x14ac:dyDescent="0.2">
      <c r="A107" s="10"/>
      <c r="B107" s="10"/>
      <c r="C107" s="10"/>
      <c r="D107" s="10"/>
      <c r="E107" s="7"/>
      <c r="F107" s="8"/>
      <c r="G107" s="28" t="s">
        <v>170</v>
      </c>
      <c r="H107" s="26"/>
      <c r="I107" s="28" t="s">
        <v>151</v>
      </c>
      <c r="J107" s="26"/>
      <c r="K107" s="28" t="s">
        <v>170</v>
      </c>
      <c r="L107" s="26"/>
      <c r="M107" s="28" t="s">
        <v>151</v>
      </c>
    </row>
    <row r="108" spans="1:13" ht="16.5" customHeight="1" x14ac:dyDescent="0.2">
      <c r="E108" s="9" t="s">
        <v>0</v>
      </c>
      <c r="F108" s="8"/>
      <c r="G108" s="29" t="s">
        <v>23</v>
      </c>
      <c r="H108" s="26"/>
      <c r="I108" s="29" t="s">
        <v>23</v>
      </c>
      <c r="J108" s="26"/>
      <c r="K108" s="29" t="s">
        <v>23</v>
      </c>
      <c r="L108" s="26"/>
      <c r="M108" s="29" t="s">
        <v>23</v>
      </c>
    </row>
    <row r="109" spans="1:13" ht="16.5" customHeight="1" x14ac:dyDescent="0.2">
      <c r="E109" s="7"/>
      <c r="F109" s="8"/>
      <c r="G109" s="38"/>
      <c r="H109" s="26"/>
      <c r="I109" s="26"/>
      <c r="J109" s="26"/>
      <c r="K109" s="38"/>
      <c r="L109" s="26"/>
      <c r="M109" s="26"/>
    </row>
    <row r="110" spans="1:13" ht="16.5" customHeight="1" x14ac:dyDescent="0.2">
      <c r="A110" s="21" t="s">
        <v>194</v>
      </c>
      <c r="B110" s="21"/>
      <c r="C110" s="21"/>
      <c r="E110" s="22"/>
      <c r="F110" s="23"/>
      <c r="G110" s="39"/>
      <c r="H110" s="30"/>
      <c r="I110" s="30"/>
      <c r="J110" s="30"/>
      <c r="K110" s="39"/>
      <c r="L110" s="30"/>
      <c r="M110" s="30"/>
    </row>
    <row r="111" spans="1:13" ht="16.5" customHeight="1" x14ac:dyDescent="0.2">
      <c r="A111" s="21"/>
      <c r="B111" s="21"/>
      <c r="C111" s="21"/>
      <c r="E111" s="22"/>
      <c r="F111" s="23"/>
      <c r="G111" s="39"/>
      <c r="H111" s="30"/>
      <c r="I111" s="30"/>
      <c r="J111" s="30"/>
      <c r="K111" s="39"/>
      <c r="L111" s="30"/>
      <c r="M111" s="30"/>
    </row>
    <row r="112" spans="1:13" ht="16.5" customHeight="1" x14ac:dyDescent="0.2">
      <c r="A112" s="2" t="s">
        <v>86</v>
      </c>
      <c r="B112" s="2"/>
      <c r="C112" s="2"/>
      <c r="E112" s="47"/>
      <c r="F112" s="48"/>
      <c r="G112" s="49"/>
      <c r="H112" s="50"/>
      <c r="I112" s="50"/>
      <c r="J112" s="50"/>
      <c r="K112" s="49"/>
      <c r="L112" s="50"/>
      <c r="M112" s="50"/>
    </row>
    <row r="113" spans="1:13" ht="16.5" customHeight="1" x14ac:dyDescent="0.2">
      <c r="A113" s="2"/>
      <c r="B113" s="2"/>
      <c r="C113" s="2"/>
      <c r="E113" s="47"/>
      <c r="F113" s="48"/>
      <c r="G113" s="49"/>
      <c r="H113" s="50"/>
      <c r="I113" s="50"/>
      <c r="J113" s="50"/>
      <c r="K113" s="49"/>
      <c r="L113" s="50"/>
      <c r="M113" s="50"/>
    </row>
    <row r="114" spans="1:13" ht="16.5" customHeight="1" x14ac:dyDescent="0.2">
      <c r="A114" s="51" t="s">
        <v>3</v>
      </c>
      <c r="B114" s="51"/>
      <c r="C114" s="51"/>
      <c r="E114" s="47"/>
      <c r="F114" s="48"/>
      <c r="G114" s="52"/>
      <c r="K114" s="52"/>
    </row>
    <row r="115" spans="1:13" ht="16.5" customHeight="1" x14ac:dyDescent="0.2">
      <c r="B115" s="53" t="s">
        <v>21</v>
      </c>
      <c r="F115" s="48"/>
      <c r="G115" s="54"/>
      <c r="H115" s="55"/>
      <c r="I115" s="55"/>
      <c r="J115" s="55"/>
      <c r="K115" s="54"/>
      <c r="L115" s="55"/>
      <c r="M115" s="55"/>
    </row>
    <row r="116" spans="1:13" ht="16.5" customHeight="1" thickBot="1" x14ac:dyDescent="0.25">
      <c r="C116" s="56" t="s">
        <v>193</v>
      </c>
      <c r="E116" s="47"/>
      <c r="F116" s="48"/>
      <c r="G116" s="219">
        <v>1182443653</v>
      </c>
      <c r="H116" s="93"/>
      <c r="I116" s="196"/>
      <c r="J116" s="93"/>
      <c r="K116" s="219">
        <v>1182443653</v>
      </c>
      <c r="L116" s="93"/>
      <c r="M116" s="196"/>
    </row>
    <row r="117" spans="1:13" ht="16.5" customHeight="1" thickTop="1" x14ac:dyDescent="0.2">
      <c r="B117" s="53" t="s">
        <v>21</v>
      </c>
      <c r="E117" s="47"/>
      <c r="F117" s="48"/>
      <c r="G117" s="197"/>
      <c r="H117" s="195"/>
      <c r="I117" s="195"/>
      <c r="J117" s="195"/>
      <c r="K117" s="197"/>
      <c r="L117" s="195"/>
      <c r="M117" s="195"/>
    </row>
    <row r="118" spans="1:13" ht="16.5" customHeight="1" thickBot="1" x14ac:dyDescent="0.25">
      <c r="C118" s="56" t="s">
        <v>175</v>
      </c>
      <c r="E118" s="47"/>
      <c r="F118" s="48"/>
      <c r="G118" s="197"/>
      <c r="H118" s="93"/>
      <c r="I118" s="223">
        <v>1166996212</v>
      </c>
      <c r="J118" s="93"/>
      <c r="K118" s="197"/>
      <c r="L118" s="93"/>
      <c r="M118" s="223">
        <v>1166996212</v>
      </c>
    </row>
    <row r="119" spans="1:13" ht="16.5" customHeight="1" thickTop="1" x14ac:dyDescent="0.2">
      <c r="D119" s="53"/>
      <c r="E119" s="47"/>
      <c r="F119" s="48"/>
      <c r="G119" s="123"/>
      <c r="H119" s="57"/>
      <c r="I119" s="58"/>
      <c r="J119" s="57"/>
      <c r="K119" s="123"/>
      <c r="L119" s="57"/>
      <c r="M119" s="58"/>
    </row>
    <row r="120" spans="1:13" ht="16.5" customHeight="1" x14ac:dyDescent="0.2">
      <c r="B120" s="53" t="s">
        <v>22</v>
      </c>
      <c r="E120" s="47"/>
      <c r="F120" s="48"/>
      <c r="G120" s="124"/>
      <c r="H120" s="57"/>
      <c r="I120" s="57"/>
      <c r="J120" s="57"/>
      <c r="K120" s="124"/>
      <c r="M120" s="57"/>
    </row>
    <row r="121" spans="1:13" ht="16.5" customHeight="1" x14ac:dyDescent="0.2">
      <c r="B121" s="53"/>
      <c r="C121" s="56" t="s">
        <v>176</v>
      </c>
      <c r="E121" s="47">
        <v>29.1</v>
      </c>
      <c r="F121" s="48"/>
      <c r="G121" s="218">
        <v>1069745493</v>
      </c>
      <c r="H121" s="57"/>
      <c r="I121" s="220"/>
      <c r="J121" s="57"/>
      <c r="K121" s="218">
        <v>1069745493</v>
      </c>
      <c r="M121" s="220"/>
    </row>
    <row r="122" spans="1:13" ht="16.5" customHeight="1" x14ac:dyDescent="0.2">
      <c r="B122" s="53" t="s">
        <v>22</v>
      </c>
      <c r="E122" s="47"/>
      <c r="F122" s="48"/>
      <c r="G122" s="124"/>
      <c r="H122" s="57"/>
      <c r="I122" s="57"/>
      <c r="J122" s="57"/>
      <c r="K122" s="124"/>
      <c r="M122" s="57"/>
    </row>
    <row r="123" spans="1:13" ht="16.5" customHeight="1" x14ac:dyDescent="0.2">
      <c r="B123" s="53"/>
      <c r="C123" s="56" t="s">
        <v>124</v>
      </c>
      <c r="E123" s="47"/>
      <c r="F123" s="48"/>
      <c r="G123" s="124"/>
      <c r="H123" s="57"/>
      <c r="I123" s="57">
        <v>972496946</v>
      </c>
      <c r="J123" s="57"/>
      <c r="K123" s="124"/>
      <c r="M123" s="57">
        <v>972496946</v>
      </c>
    </row>
    <row r="124" spans="1:13" ht="16.5" customHeight="1" x14ac:dyDescent="0.2">
      <c r="A124" s="59" t="s">
        <v>40</v>
      </c>
      <c r="B124" s="59"/>
      <c r="C124" s="59"/>
      <c r="D124" s="60"/>
      <c r="E124" s="47">
        <v>29.1</v>
      </c>
      <c r="F124" s="61"/>
      <c r="G124" s="218">
        <v>322107225</v>
      </c>
      <c r="H124" s="63"/>
      <c r="I124" s="220">
        <v>322107225</v>
      </c>
      <c r="J124" s="63"/>
      <c r="K124" s="218">
        <v>322107225</v>
      </c>
      <c r="L124" s="63"/>
      <c r="M124" s="220">
        <v>322107225</v>
      </c>
    </row>
    <row r="125" spans="1:13" ht="16.5" customHeight="1" x14ac:dyDescent="0.2">
      <c r="A125" s="62" t="s">
        <v>39</v>
      </c>
      <c r="B125" s="62"/>
      <c r="C125" s="62"/>
      <c r="D125" s="60"/>
      <c r="E125" s="47">
        <v>29.4</v>
      </c>
      <c r="F125" s="61"/>
      <c r="G125" s="218">
        <v>0</v>
      </c>
      <c r="H125" s="63"/>
      <c r="I125" s="220">
        <v>-127517994</v>
      </c>
      <c r="J125" s="63"/>
      <c r="K125" s="218">
        <v>0</v>
      </c>
      <c r="L125" s="125"/>
      <c r="M125" s="220">
        <v>-127517994</v>
      </c>
    </row>
    <row r="126" spans="1:13" ht="16.5" customHeight="1" x14ac:dyDescent="0.2">
      <c r="A126" s="62" t="s">
        <v>154</v>
      </c>
      <c r="B126" s="62"/>
      <c r="C126" s="62"/>
      <c r="D126" s="60"/>
      <c r="E126" s="47">
        <v>29.4</v>
      </c>
      <c r="F126" s="61"/>
      <c r="G126" s="218">
        <v>81754828</v>
      </c>
      <c r="H126" s="63"/>
      <c r="I126" s="220">
        <v>14942554</v>
      </c>
      <c r="J126" s="63"/>
      <c r="K126" s="218">
        <v>81754828</v>
      </c>
      <c r="L126" s="125"/>
      <c r="M126" s="220">
        <v>14942554</v>
      </c>
    </row>
    <row r="127" spans="1:13" ht="16.5" customHeight="1" x14ac:dyDescent="0.2">
      <c r="A127" s="115" t="s">
        <v>247</v>
      </c>
      <c r="B127" s="215"/>
      <c r="C127" s="215"/>
      <c r="D127" s="216"/>
      <c r="E127" s="47"/>
      <c r="F127" s="61"/>
      <c r="G127" s="193"/>
      <c r="H127" s="63"/>
      <c r="I127" s="226"/>
      <c r="J127" s="63"/>
      <c r="K127" s="193"/>
      <c r="L127" s="125"/>
      <c r="M127" s="226"/>
    </row>
    <row r="128" spans="1:13" ht="16.5" customHeight="1" x14ac:dyDescent="0.2">
      <c r="A128" s="115"/>
      <c r="B128" s="217" t="s">
        <v>206</v>
      </c>
      <c r="C128" s="215"/>
      <c r="D128" s="216"/>
      <c r="E128" s="47"/>
      <c r="F128" s="61"/>
      <c r="G128" s="218">
        <v>-27521034</v>
      </c>
      <c r="H128" s="63"/>
      <c r="I128" s="220">
        <v>0</v>
      </c>
      <c r="J128" s="63"/>
      <c r="K128" s="218">
        <v>0</v>
      </c>
      <c r="L128" s="125"/>
      <c r="M128" s="220">
        <v>0</v>
      </c>
    </row>
    <row r="129" spans="1:13" ht="16.5" customHeight="1" x14ac:dyDescent="0.2">
      <c r="A129" s="59" t="s">
        <v>61</v>
      </c>
      <c r="B129" s="59"/>
      <c r="C129" s="59"/>
      <c r="D129" s="59"/>
      <c r="E129" s="47"/>
      <c r="F129" s="61"/>
      <c r="G129" s="126"/>
      <c r="H129" s="57"/>
      <c r="I129" s="227"/>
      <c r="J129" s="57"/>
      <c r="K129" s="126"/>
      <c r="L129" s="57"/>
      <c r="M129" s="227"/>
    </row>
    <row r="130" spans="1:13" ht="16.5" customHeight="1" x14ac:dyDescent="0.2">
      <c r="A130" s="59"/>
      <c r="B130" s="62" t="s">
        <v>99</v>
      </c>
      <c r="C130" s="59"/>
      <c r="E130" s="47">
        <v>31</v>
      </c>
      <c r="F130" s="61"/>
      <c r="G130" s="218">
        <v>120327052</v>
      </c>
      <c r="H130" s="63"/>
      <c r="I130" s="220">
        <v>120327052</v>
      </c>
      <c r="J130" s="63"/>
      <c r="K130" s="218">
        <v>120327052</v>
      </c>
      <c r="L130" s="63"/>
      <c r="M130" s="220">
        <v>120327052</v>
      </c>
    </row>
    <row r="131" spans="1:13" ht="16.5" customHeight="1" x14ac:dyDescent="0.2">
      <c r="A131" s="59"/>
      <c r="B131" s="91" t="s">
        <v>207</v>
      </c>
      <c r="C131" s="59"/>
      <c r="E131" s="47">
        <v>29.4</v>
      </c>
      <c r="F131" s="61"/>
      <c r="G131" s="218">
        <v>0</v>
      </c>
      <c r="H131" s="63"/>
      <c r="I131" s="220">
        <v>127517994</v>
      </c>
      <c r="J131" s="63"/>
      <c r="K131" s="218">
        <v>0</v>
      </c>
      <c r="L131" s="63"/>
      <c r="M131" s="220">
        <v>127517994</v>
      </c>
    </row>
    <row r="132" spans="1:13" ht="16.5" customHeight="1" x14ac:dyDescent="0.2">
      <c r="A132" s="59"/>
      <c r="B132" s="62" t="s">
        <v>41</v>
      </c>
      <c r="C132" s="59"/>
      <c r="E132" s="47"/>
      <c r="F132" s="61"/>
      <c r="G132" s="70">
        <f>'11'!T38</f>
        <v>1359488128</v>
      </c>
      <c r="H132" s="63"/>
      <c r="I132" s="221">
        <v>571445548</v>
      </c>
      <c r="J132" s="63"/>
      <c r="K132" s="70">
        <f>'12'!Q37</f>
        <v>1149815938</v>
      </c>
      <c r="L132" s="63"/>
      <c r="M132" s="221">
        <v>580974989</v>
      </c>
    </row>
    <row r="133" spans="1:13" ht="16.5" customHeight="1" x14ac:dyDescent="0.2">
      <c r="A133" s="61"/>
      <c r="B133" s="61"/>
      <c r="C133" s="61"/>
      <c r="E133" s="47"/>
      <c r="F133" s="48"/>
      <c r="G133" s="127"/>
      <c r="H133" s="128"/>
      <c r="I133" s="128"/>
      <c r="J133" s="128"/>
      <c r="K133" s="127"/>
      <c r="L133" s="128"/>
      <c r="M133" s="128"/>
    </row>
    <row r="134" spans="1:13" ht="16.5" customHeight="1" x14ac:dyDescent="0.2">
      <c r="A134" s="2" t="s">
        <v>87</v>
      </c>
      <c r="B134" s="2"/>
      <c r="C134" s="2"/>
      <c r="E134" s="47"/>
      <c r="F134" s="48"/>
      <c r="G134" s="218">
        <f>SUM(G121:G132)</f>
        <v>2925901692</v>
      </c>
      <c r="H134" s="128"/>
      <c r="I134" s="220">
        <f>SUM(I121:I132)</f>
        <v>2001319325</v>
      </c>
      <c r="J134" s="128"/>
      <c r="K134" s="218">
        <f>SUM(K121:K132)</f>
        <v>2743750536</v>
      </c>
      <c r="L134" s="128"/>
      <c r="M134" s="220">
        <f>SUM(M121:M132)</f>
        <v>2010848766</v>
      </c>
    </row>
    <row r="135" spans="1:13" ht="16.5" customHeight="1" x14ac:dyDescent="0.2">
      <c r="A135" s="61" t="s">
        <v>24</v>
      </c>
      <c r="B135" s="61"/>
      <c r="C135" s="61"/>
      <c r="E135" s="47"/>
      <c r="F135" s="48"/>
      <c r="G135" s="70">
        <f>'11'!X38</f>
        <v>59249345</v>
      </c>
      <c r="H135" s="129"/>
      <c r="I135" s="221">
        <v>-11630543</v>
      </c>
      <c r="J135" s="129"/>
      <c r="K135" s="70">
        <v>0</v>
      </c>
      <c r="L135" s="129"/>
      <c r="M135" s="221">
        <v>0</v>
      </c>
    </row>
    <row r="136" spans="1:13" ht="16.5" customHeight="1" x14ac:dyDescent="0.2">
      <c r="A136" s="61"/>
      <c r="B136" s="61"/>
      <c r="C136" s="61"/>
      <c r="E136" s="47"/>
      <c r="F136" s="48"/>
      <c r="G136" s="49"/>
      <c r="H136" s="50"/>
      <c r="I136" s="225"/>
      <c r="J136" s="50"/>
      <c r="K136" s="49"/>
      <c r="L136" s="50"/>
      <c r="M136" s="225"/>
    </row>
    <row r="137" spans="1:13" ht="16.5" customHeight="1" x14ac:dyDescent="0.2">
      <c r="A137" s="2" t="s">
        <v>88</v>
      </c>
      <c r="B137" s="2"/>
      <c r="C137" s="2"/>
      <c r="E137" s="47"/>
      <c r="F137" s="48"/>
      <c r="G137" s="70">
        <f>SUM(G134:G135)</f>
        <v>2985151037</v>
      </c>
      <c r="H137" s="50"/>
      <c r="I137" s="221">
        <f>SUM(I134:I135)</f>
        <v>1989688782</v>
      </c>
      <c r="J137" s="50"/>
      <c r="K137" s="70">
        <f>SUM(K134:K135)</f>
        <v>2743750536</v>
      </c>
      <c r="L137" s="50"/>
      <c r="M137" s="221">
        <f>SUM(M134:M135)</f>
        <v>2010848766</v>
      </c>
    </row>
    <row r="138" spans="1:13" ht="16.5" customHeight="1" x14ac:dyDescent="0.2">
      <c r="A138" s="61"/>
      <c r="B138" s="61"/>
      <c r="C138" s="61"/>
      <c r="E138" s="47"/>
      <c r="F138" s="48"/>
      <c r="G138" s="130"/>
      <c r="H138" s="50"/>
      <c r="I138" s="228"/>
      <c r="J138" s="50"/>
      <c r="K138" s="130"/>
      <c r="L138" s="50"/>
      <c r="M138" s="228"/>
    </row>
    <row r="139" spans="1:13" ht="16.5" customHeight="1" thickBot="1" x14ac:dyDescent="0.25">
      <c r="A139" s="2" t="s">
        <v>89</v>
      </c>
      <c r="B139" s="2"/>
      <c r="C139" s="2"/>
      <c r="E139" s="47"/>
      <c r="F139" s="48"/>
      <c r="G139" s="219">
        <f>SUM(G137,G89)</f>
        <v>8030710013</v>
      </c>
      <c r="H139" s="50"/>
      <c r="I139" s="223">
        <f>SUM(I137,I89)</f>
        <v>7492224923</v>
      </c>
      <c r="J139" s="50"/>
      <c r="K139" s="219">
        <f>SUM(K137,K89)</f>
        <v>5555310520</v>
      </c>
      <c r="L139" s="50"/>
      <c r="M139" s="223">
        <f>SUM(M137,M89)</f>
        <v>5316198419</v>
      </c>
    </row>
    <row r="140" spans="1:13" ht="16.5" customHeight="1" thickTop="1" x14ac:dyDescent="0.2">
      <c r="A140" s="2"/>
      <c r="B140" s="2"/>
      <c r="C140" s="2"/>
      <c r="E140" s="47"/>
      <c r="F140" s="48"/>
      <c r="G140" s="50"/>
      <c r="H140" s="50"/>
      <c r="I140" s="50"/>
      <c r="J140" s="50"/>
      <c r="K140" s="50"/>
      <c r="L140" s="50"/>
      <c r="M140" s="50"/>
    </row>
    <row r="141" spans="1:13" ht="16.5" customHeight="1" x14ac:dyDescent="0.2">
      <c r="A141" s="2"/>
      <c r="B141" s="2"/>
      <c r="C141" s="2"/>
      <c r="E141" s="47"/>
      <c r="F141" s="48"/>
      <c r="G141" s="50"/>
      <c r="H141" s="50"/>
      <c r="I141" s="50"/>
      <c r="J141" s="50"/>
      <c r="K141" s="50"/>
      <c r="L141" s="50"/>
      <c r="M141" s="50"/>
    </row>
    <row r="142" spans="1:13" ht="16.5" customHeight="1" x14ac:dyDescent="0.2">
      <c r="A142" s="2"/>
      <c r="B142" s="2"/>
      <c r="C142" s="2"/>
      <c r="E142" s="47"/>
      <c r="F142" s="48"/>
      <c r="G142" s="50"/>
      <c r="H142" s="50"/>
      <c r="I142" s="50"/>
      <c r="J142" s="50"/>
      <c r="K142" s="50"/>
      <c r="L142" s="50"/>
      <c r="M142" s="50"/>
    </row>
    <row r="143" spans="1:13" ht="16.5" customHeight="1" x14ac:dyDescent="0.2">
      <c r="A143" s="2"/>
      <c r="B143" s="2"/>
      <c r="C143" s="2"/>
      <c r="E143" s="47"/>
      <c r="F143" s="48"/>
      <c r="G143" s="50"/>
      <c r="H143" s="50"/>
      <c r="I143" s="50"/>
      <c r="J143" s="50"/>
      <c r="K143" s="50"/>
      <c r="L143" s="50"/>
      <c r="M143" s="50"/>
    </row>
    <row r="144" spans="1:13" ht="16.5" customHeight="1" x14ac:dyDescent="0.2">
      <c r="A144" s="2"/>
      <c r="B144" s="2"/>
      <c r="C144" s="2"/>
      <c r="E144" s="47"/>
      <c r="F144" s="48"/>
      <c r="G144" s="50"/>
      <c r="H144" s="50"/>
      <c r="I144" s="50"/>
      <c r="J144" s="50"/>
      <c r="K144" s="50"/>
      <c r="L144" s="50"/>
      <c r="M144" s="50"/>
    </row>
    <row r="145" spans="1:13" ht="16.5" customHeight="1" x14ac:dyDescent="0.2">
      <c r="A145" s="2"/>
      <c r="B145" s="2"/>
      <c r="C145" s="2"/>
      <c r="E145" s="47"/>
      <c r="F145" s="48"/>
      <c r="G145" s="50"/>
      <c r="H145" s="50"/>
      <c r="I145" s="50"/>
      <c r="J145" s="50"/>
      <c r="K145" s="50"/>
      <c r="L145" s="50"/>
      <c r="M145" s="50"/>
    </row>
    <row r="146" spans="1:13" ht="16.5" customHeight="1" x14ac:dyDescent="0.2">
      <c r="A146" s="2"/>
      <c r="B146" s="2"/>
      <c r="C146" s="2"/>
      <c r="E146" s="47"/>
      <c r="F146" s="48"/>
      <c r="G146" s="50"/>
      <c r="H146" s="50"/>
      <c r="I146" s="50"/>
      <c r="J146" s="50"/>
      <c r="K146" s="50"/>
      <c r="L146" s="50"/>
      <c r="M146" s="50"/>
    </row>
    <row r="147" spans="1:13" ht="16.5" customHeight="1" x14ac:dyDescent="0.2">
      <c r="A147" s="2"/>
      <c r="B147" s="2"/>
      <c r="C147" s="2"/>
      <c r="E147" s="47"/>
      <c r="F147" s="48"/>
      <c r="G147" s="50"/>
      <c r="H147" s="50"/>
      <c r="I147" s="50"/>
      <c r="J147" s="50"/>
      <c r="K147" s="50"/>
      <c r="L147" s="50"/>
      <c r="M147" s="50"/>
    </row>
    <row r="148" spans="1:13" ht="16.5" customHeight="1" x14ac:dyDescent="0.2">
      <c r="A148" s="2"/>
      <c r="B148" s="2"/>
      <c r="C148" s="2"/>
      <c r="E148" s="47"/>
      <c r="F148" s="48"/>
      <c r="G148" s="50"/>
      <c r="H148" s="50"/>
      <c r="I148" s="50"/>
      <c r="J148" s="50"/>
      <c r="K148" s="50"/>
      <c r="L148" s="50"/>
      <c r="M148" s="50"/>
    </row>
    <row r="149" spans="1:13" ht="16.5" customHeight="1" x14ac:dyDescent="0.2">
      <c r="A149" s="2"/>
      <c r="B149" s="2"/>
      <c r="C149" s="2"/>
      <c r="E149" s="47"/>
      <c r="F149" s="48"/>
      <c r="G149" s="50"/>
      <c r="H149" s="50"/>
      <c r="I149" s="50"/>
      <c r="J149" s="50"/>
      <c r="K149" s="50"/>
      <c r="L149" s="50"/>
      <c r="M149" s="50"/>
    </row>
    <row r="150" spans="1:13" ht="22.4" customHeight="1" x14ac:dyDescent="0.2">
      <c r="A150" s="239" t="str">
        <f>$A$100</f>
        <v>The accompanying notes on pages 16 to 76 are an integral part of these consolidated and separate financial statements.</v>
      </c>
      <c r="B150" s="239"/>
      <c r="C150" s="239"/>
      <c r="D150" s="239"/>
      <c r="E150" s="239"/>
      <c r="F150" s="239"/>
      <c r="G150" s="239"/>
      <c r="H150" s="239"/>
      <c r="I150" s="239"/>
      <c r="J150" s="239"/>
      <c r="K150" s="239"/>
      <c r="L150" s="239"/>
      <c r="M150" s="239"/>
    </row>
  </sheetData>
  <mergeCells count="10">
    <mergeCell ref="A50:M50"/>
    <mergeCell ref="A47:M47"/>
    <mergeCell ref="A100:M100"/>
    <mergeCell ref="A150:M150"/>
    <mergeCell ref="K6:M6"/>
    <mergeCell ref="G6:I6"/>
    <mergeCell ref="K56:M56"/>
    <mergeCell ref="G56:I56"/>
    <mergeCell ref="K106:M106"/>
    <mergeCell ref="G106:I106"/>
  </mergeCells>
  <phoneticPr fontId="2" type="noConversion"/>
  <pageMargins left="0.8" right="0.5" top="0.5" bottom="0.6" header="0.49" footer="0.4"/>
  <pageSetup paperSize="9" firstPageNumber="6" fitToWidth="0" fitToHeight="0" orientation="portrait" useFirstPageNumber="1" horizontalDpi="1200" verticalDpi="1200" r:id="rId1"/>
  <headerFooter>
    <oddFooter>&amp;R&amp;9&amp;P</oddFooter>
  </headerFooter>
  <rowBreaks count="2" manualBreakCount="2">
    <brk id="50" max="16383" man="1"/>
    <brk id="100" max="12" man="1"/>
  </rowBreaks>
  <ignoredErrors>
    <ignoredError sqref="G107:M107 G57:M57 L7 J7 H7 G7 I7 K7 M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5"/>
  <sheetViews>
    <sheetView zoomScaleNormal="100" zoomScaleSheetLayoutView="171" workbookViewId="0">
      <selection activeCell="M1" activeCellId="3" sqref="G1:G1048576 I1:I1048576 K1:K1048576 M1:M1048576"/>
    </sheetView>
  </sheetViews>
  <sheetFormatPr defaultColWidth="9.33203125" defaultRowHeight="16.5" customHeight="1" x14ac:dyDescent="0.2"/>
  <cols>
    <col min="1" max="4" width="1.44140625" style="118" customWidth="1"/>
    <col min="5" max="5" width="32.6640625" style="118" customWidth="1"/>
    <col min="6" max="6" width="5.6640625" style="119" customWidth="1"/>
    <col min="7" max="7" width="1" style="118" customWidth="1"/>
    <col min="8" max="8" width="15.6640625" style="98" customWidth="1"/>
    <col min="9" max="9" width="1" style="98" customWidth="1"/>
    <col min="10" max="10" width="15.6640625" style="98" customWidth="1"/>
    <col min="11" max="11" width="1" style="98" customWidth="1"/>
    <col min="12" max="12" width="15.6640625" style="98" customWidth="1"/>
    <col min="13" max="13" width="1" style="98" customWidth="1"/>
    <col min="14" max="14" width="15.6640625" style="98" customWidth="1"/>
    <col min="15" max="16384" width="9.33203125" style="118"/>
  </cols>
  <sheetData>
    <row r="1" spans="1:14" ht="16.5" customHeight="1" x14ac:dyDescent="0.2">
      <c r="A1" s="141" t="str">
        <f>'6-8'!A101</f>
        <v>RS Public Company Limited</v>
      </c>
    </row>
    <row r="2" spans="1:14" ht="16.5" customHeight="1" x14ac:dyDescent="0.2">
      <c r="A2" s="2" t="s">
        <v>58</v>
      </c>
    </row>
    <row r="3" spans="1:14" ht="16.5" customHeight="1" x14ac:dyDescent="0.2">
      <c r="A3" s="142" t="s">
        <v>172</v>
      </c>
      <c r="B3" s="143"/>
      <c r="C3" s="143"/>
      <c r="D3" s="143"/>
      <c r="E3" s="143"/>
      <c r="F3" s="144"/>
      <c r="G3" s="143"/>
      <c r="H3" s="101"/>
      <c r="I3" s="101"/>
      <c r="J3" s="101"/>
      <c r="K3" s="101"/>
      <c r="L3" s="101"/>
      <c r="M3" s="101"/>
      <c r="N3" s="101"/>
    </row>
    <row r="6" spans="1:14" ht="31" customHeight="1" x14ac:dyDescent="0.2">
      <c r="H6" s="241" t="s">
        <v>197</v>
      </c>
      <c r="I6" s="242"/>
      <c r="J6" s="242"/>
      <c r="K6" s="27"/>
      <c r="L6" s="241" t="s">
        <v>198</v>
      </c>
      <c r="M6" s="242"/>
      <c r="N6" s="242"/>
    </row>
    <row r="7" spans="1:14" ht="15" customHeight="1" x14ac:dyDescent="0.2">
      <c r="A7" s="131"/>
      <c r="B7" s="131"/>
      <c r="C7" s="131"/>
      <c r="D7" s="131"/>
      <c r="E7" s="131"/>
      <c r="G7" s="131"/>
      <c r="H7" s="28" t="s">
        <v>170</v>
      </c>
      <c r="I7" s="26"/>
      <c r="J7" s="28" t="s">
        <v>151</v>
      </c>
      <c r="K7" s="26"/>
      <c r="L7" s="28" t="s">
        <v>170</v>
      </c>
      <c r="M7" s="26"/>
      <c r="N7" s="28" t="s">
        <v>151</v>
      </c>
    </row>
    <row r="8" spans="1:14" ht="15" customHeight="1" x14ac:dyDescent="0.2">
      <c r="A8" s="131"/>
      <c r="B8" s="131"/>
      <c r="C8" s="131"/>
      <c r="D8" s="131"/>
      <c r="E8" s="131"/>
      <c r="F8" s="1" t="s">
        <v>0</v>
      </c>
      <c r="G8" s="11"/>
      <c r="H8" s="32" t="s">
        <v>23</v>
      </c>
      <c r="I8" s="31"/>
      <c r="J8" s="32" t="s">
        <v>23</v>
      </c>
      <c r="K8" s="31"/>
      <c r="L8" s="32" t="s">
        <v>23</v>
      </c>
      <c r="M8" s="31"/>
      <c r="N8" s="32" t="s">
        <v>23</v>
      </c>
    </row>
    <row r="9" spans="1:14" ht="10.15" customHeight="1" x14ac:dyDescent="0.2">
      <c r="A9" s="2"/>
      <c r="H9" s="109"/>
      <c r="I9" s="104"/>
      <c r="J9" s="104"/>
      <c r="K9" s="104"/>
      <c r="L9" s="109"/>
      <c r="M9" s="104"/>
      <c r="N9" s="104"/>
    </row>
    <row r="10" spans="1:14" ht="15" customHeight="1" x14ac:dyDescent="0.2">
      <c r="A10" s="24" t="s">
        <v>78</v>
      </c>
      <c r="B10" s="131"/>
      <c r="C10" s="131"/>
      <c r="D10" s="131"/>
      <c r="E10" s="131"/>
      <c r="F10" s="13"/>
      <c r="G10" s="11"/>
      <c r="H10" s="40"/>
      <c r="I10" s="31"/>
      <c r="J10" s="31"/>
      <c r="K10" s="31"/>
      <c r="L10" s="40"/>
      <c r="M10" s="31"/>
      <c r="N10" s="31"/>
    </row>
    <row r="11" spans="1:14" ht="10.15" customHeight="1" x14ac:dyDescent="0.2">
      <c r="A11" s="24"/>
      <c r="B11" s="131"/>
      <c r="C11" s="131"/>
      <c r="D11" s="131"/>
      <c r="E11" s="131"/>
      <c r="F11" s="13"/>
      <c r="G11" s="11"/>
      <c r="H11" s="40"/>
      <c r="I11" s="31"/>
      <c r="J11" s="31"/>
      <c r="K11" s="31"/>
      <c r="L11" s="40"/>
      <c r="M11" s="31"/>
      <c r="N11" s="31"/>
    </row>
    <row r="12" spans="1:14" ht="15" customHeight="1" x14ac:dyDescent="0.2">
      <c r="A12" s="91" t="s">
        <v>90</v>
      </c>
      <c r="B12" s="131"/>
      <c r="C12" s="131"/>
      <c r="D12" s="131"/>
      <c r="E12" s="131"/>
      <c r="G12" s="132"/>
      <c r="H12" s="218">
        <v>1433307482</v>
      </c>
      <c r="I12" s="199"/>
      <c r="J12" s="220">
        <v>1715132847</v>
      </c>
      <c r="K12" s="199"/>
      <c r="L12" s="218">
        <v>0</v>
      </c>
      <c r="M12" s="102"/>
      <c r="N12" s="220">
        <v>0</v>
      </c>
    </row>
    <row r="13" spans="1:14" ht="15" customHeight="1" x14ac:dyDescent="0.2">
      <c r="A13" s="91" t="s">
        <v>91</v>
      </c>
      <c r="B13" s="131"/>
      <c r="C13" s="131"/>
      <c r="D13" s="131"/>
      <c r="G13" s="131"/>
      <c r="H13" s="70">
        <v>2217155586</v>
      </c>
      <c r="I13" s="199"/>
      <c r="J13" s="221">
        <v>1817621776</v>
      </c>
      <c r="K13" s="199"/>
      <c r="L13" s="70">
        <v>648609113</v>
      </c>
      <c r="M13" s="102"/>
      <c r="N13" s="221">
        <v>833243672</v>
      </c>
    </row>
    <row r="14" spans="1:14" ht="10.15" customHeight="1" x14ac:dyDescent="0.2">
      <c r="A14" s="91"/>
      <c r="B14" s="131"/>
      <c r="C14" s="131"/>
      <c r="D14" s="131"/>
      <c r="G14" s="131"/>
      <c r="H14" s="103"/>
      <c r="I14" s="102"/>
      <c r="J14" s="102"/>
      <c r="K14" s="102"/>
      <c r="L14" s="103"/>
      <c r="M14" s="102"/>
      <c r="N14" s="102"/>
    </row>
    <row r="15" spans="1:14" ht="15" customHeight="1" x14ac:dyDescent="0.2">
      <c r="A15" s="14" t="s">
        <v>97</v>
      </c>
      <c r="G15" s="119"/>
      <c r="H15" s="70">
        <f>SUM(H12:H14)</f>
        <v>3650463068</v>
      </c>
      <c r="I15" s="104"/>
      <c r="J15" s="221">
        <f>SUM(J12:J14)</f>
        <v>3532754623</v>
      </c>
      <c r="K15" s="104"/>
      <c r="L15" s="70">
        <f>SUM(L12:L14)</f>
        <v>648609113</v>
      </c>
      <c r="M15" s="104"/>
      <c r="N15" s="221">
        <f>SUM(N12:N14)</f>
        <v>833243672</v>
      </c>
    </row>
    <row r="16" spans="1:14" ht="10.15" customHeight="1" x14ac:dyDescent="0.2">
      <c r="A16" s="91"/>
      <c r="B16" s="131"/>
      <c r="C16" s="131"/>
      <c r="D16" s="131"/>
      <c r="G16" s="131"/>
      <c r="H16" s="103"/>
      <c r="I16" s="102"/>
      <c r="J16" s="102"/>
      <c r="K16" s="102"/>
      <c r="L16" s="103"/>
      <c r="M16" s="102"/>
      <c r="N16" s="102"/>
    </row>
    <row r="17" spans="1:14" ht="15" customHeight="1" x14ac:dyDescent="0.2">
      <c r="A17" s="91" t="s">
        <v>92</v>
      </c>
      <c r="G17" s="119"/>
      <c r="H17" s="218">
        <f>-522421585</f>
        <v>-522421585</v>
      </c>
      <c r="I17" s="199"/>
      <c r="J17" s="220">
        <v>-598002348</v>
      </c>
      <c r="K17" s="199"/>
      <c r="L17" s="218">
        <v>0</v>
      </c>
      <c r="M17" s="107"/>
      <c r="N17" s="220">
        <v>0</v>
      </c>
    </row>
    <row r="18" spans="1:14" ht="15" customHeight="1" x14ac:dyDescent="0.2">
      <c r="A18" s="91" t="s">
        <v>93</v>
      </c>
      <c r="G18" s="119"/>
      <c r="H18" s="70">
        <v>-1332630444</v>
      </c>
      <c r="I18" s="199"/>
      <c r="J18" s="221">
        <v>-1190530881</v>
      </c>
      <c r="K18" s="199"/>
      <c r="L18" s="70">
        <v>-437016543</v>
      </c>
      <c r="M18" s="107"/>
      <c r="N18" s="221">
        <v>-556967260</v>
      </c>
    </row>
    <row r="19" spans="1:14" ht="10.4" customHeight="1" x14ac:dyDescent="0.2">
      <c r="A19" s="91"/>
      <c r="G19" s="119"/>
      <c r="H19" s="109"/>
      <c r="I19" s="104"/>
      <c r="J19" s="104"/>
      <c r="K19" s="104"/>
      <c r="L19" s="109"/>
      <c r="M19" s="104"/>
      <c r="N19" s="104"/>
    </row>
    <row r="20" spans="1:14" ht="15" customHeight="1" x14ac:dyDescent="0.2">
      <c r="A20" s="14" t="s">
        <v>98</v>
      </c>
      <c r="G20" s="119"/>
      <c r="H20" s="70">
        <f>SUM(H17:H19)</f>
        <v>-1855052029</v>
      </c>
      <c r="I20" s="104"/>
      <c r="J20" s="221">
        <f>SUM(J17:J19)</f>
        <v>-1788533229</v>
      </c>
      <c r="K20" s="104"/>
      <c r="L20" s="70">
        <f>SUM(L17:L19)</f>
        <v>-437016543</v>
      </c>
      <c r="M20" s="104"/>
      <c r="N20" s="221">
        <f>SUM(N17:N19)</f>
        <v>-556967260</v>
      </c>
    </row>
    <row r="21" spans="1:14" ht="10.15" customHeight="1" x14ac:dyDescent="0.2">
      <c r="A21" s="14"/>
      <c r="G21" s="119"/>
      <c r="H21" s="109"/>
      <c r="I21" s="104"/>
      <c r="J21" s="104"/>
      <c r="K21" s="104"/>
      <c r="L21" s="109"/>
      <c r="M21" s="104"/>
      <c r="N21" s="104"/>
    </row>
    <row r="22" spans="1:14" ht="15" customHeight="1" x14ac:dyDescent="0.2">
      <c r="A22" s="2" t="s">
        <v>42</v>
      </c>
      <c r="G22" s="119"/>
      <c r="H22" s="218">
        <f>+H15+H20</f>
        <v>1795411039</v>
      </c>
      <c r="I22" s="104"/>
      <c r="J22" s="220">
        <f>+J15+J20</f>
        <v>1744221394</v>
      </c>
      <c r="K22" s="104"/>
      <c r="L22" s="218">
        <f>+L15+L20</f>
        <v>211592570</v>
      </c>
      <c r="M22" s="104"/>
      <c r="N22" s="220">
        <f>+N15+N20</f>
        <v>276276412</v>
      </c>
    </row>
    <row r="23" spans="1:14" ht="15" customHeight="1" x14ac:dyDescent="0.2">
      <c r="A23" s="133" t="s">
        <v>43</v>
      </c>
      <c r="F23" s="119">
        <v>32</v>
      </c>
      <c r="H23" s="218">
        <v>154762044</v>
      </c>
      <c r="I23" s="199"/>
      <c r="J23" s="220">
        <v>16455211</v>
      </c>
      <c r="K23" s="199"/>
      <c r="L23" s="218">
        <v>118691004</v>
      </c>
      <c r="M23" s="104"/>
      <c r="N23" s="220">
        <v>79812571</v>
      </c>
    </row>
    <row r="24" spans="1:14" ht="15" customHeight="1" x14ac:dyDescent="0.2">
      <c r="A24" s="118" t="s">
        <v>177</v>
      </c>
      <c r="H24" s="198"/>
      <c r="I24" s="104"/>
      <c r="J24" s="229"/>
      <c r="K24" s="104"/>
      <c r="L24" s="198"/>
      <c r="M24" s="104"/>
      <c r="N24" s="229"/>
    </row>
    <row r="25" spans="1:14" ht="15" customHeight="1" x14ac:dyDescent="0.2">
      <c r="B25" s="133" t="s">
        <v>178</v>
      </c>
      <c r="H25" s="70">
        <v>1637870470</v>
      </c>
      <c r="I25" s="199"/>
      <c r="J25" s="221">
        <v>0</v>
      </c>
      <c r="K25" s="199"/>
      <c r="L25" s="70">
        <v>1568461408</v>
      </c>
      <c r="M25" s="104"/>
      <c r="N25" s="221">
        <v>0</v>
      </c>
    </row>
    <row r="26" spans="1:14" ht="15" customHeight="1" x14ac:dyDescent="0.2">
      <c r="A26" s="133"/>
      <c r="H26" s="109"/>
      <c r="I26" s="104"/>
      <c r="J26" s="104"/>
      <c r="K26" s="104"/>
      <c r="L26" s="109"/>
      <c r="M26" s="104"/>
      <c r="N26" s="104"/>
    </row>
    <row r="27" spans="1:14" ht="15" customHeight="1" x14ac:dyDescent="0.2">
      <c r="A27" s="2" t="s">
        <v>59</v>
      </c>
      <c r="H27" s="218">
        <f>SUM(H22:H25)</f>
        <v>3588043553</v>
      </c>
      <c r="I27" s="104"/>
      <c r="J27" s="220">
        <f>SUM(J22:J25)</f>
        <v>1760676605</v>
      </c>
      <c r="K27" s="104"/>
      <c r="L27" s="218">
        <f>SUM(L22:L25)</f>
        <v>1898744982</v>
      </c>
      <c r="M27" s="104"/>
      <c r="N27" s="220">
        <f>SUM(N22:N25)</f>
        <v>356088983</v>
      </c>
    </row>
    <row r="28" spans="1:14" ht="15" customHeight="1" x14ac:dyDescent="0.2">
      <c r="A28" s="91" t="s">
        <v>44</v>
      </c>
      <c r="G28" s="119"/>
      <c r="H28" s="218">
        <v>-656011951</v>
      </c>
      <c r="I28" s="199"/>
      <c r="J28" s="220">
        <v>-569981694</v>
      </c>
      <c r="K28" s="199"/>
      <c r="L28" s="218">
        <f>-48135284</f>
        <v>-48135284</v>
      </c>
      <c r="M28" s="107"/>
      <c r="N28" s="220">
        <v>-13252223</v>
      </c>
    </row>
    <row r="29" spans="1:14" ht="15" customHeight="1" x14ac:dyDescent="0.2">
      <c r="A29" s="91" t="s">
        <v>150</v>
      </c>
      <c r="G29" s="119"/>
      <c r="H29" s="218">
        <v>-1034415785</v>
      </c>
      <c r="I29" s="199"/>
      <c r="J29" s="220">
        <v>-965400291</v>
      </c>
      <c r="K29" s="199"/>
      <c r="L29" s="218">
        <v>-252373590</v>
      </c>
      <c r="M29" s="107"/>
      <c r="N29" s="220">
        <v>-81732199</v>
      </c>
    </row>
    <row r="30" spans="1:14" ht="15" customHeight="1" x14ac:dyDescent="0.2">
      <c r="A30" s="91" t="s">
        <v>114</v>
      </c>
      <c r="G30" s="119"/>
      <c r="H30" s="218"/>
      <c r="I30" s="110"/>
      <c r="J30" s="220"/>
      <c r="K30" s="110"/>
      <c r="L30" s="218"/>
      <c r="M30" s="102"/>
      <c r="N30" s="220"/>
    </row>
    <row r="31" spans="1:14" ht="15" customHeight="1" x14ac:dyDescent="0.2">
      <c r="A31" s="91"/>
      <c r="B31" s="118" t="s">
        <v>132</v>
      </c>
      <c r="G31" s="119"/>
      <c r="H31" s="218">
        <v>0</v>
      </c>
      <c r="I31" s="199"/>
      <c r="J31" s="220">
        <v>0</v>
      </c>
      <c r="K31" s="199"/>
      <c r="L31" s="218">
        <v>2954357</v>
      </c>
      <c r="M31" s="102"/>
      <c r="N31" s="220">
        <v>31892343</v>
      </c>
    </row>
    <row r="32" spans="1:14" ht="15" customHeight="1" x14ac:dyDescent="0.2">
      <c r="A32" s="91" t="s">
        <v>60</v>
      </c>
      <c r="G32" s="119"/>
      <c r="H32" s="218">
        <f>-17420500</f>
        <v>-17420500</v>
      </c>
      <c r="I32" s="199"/>
      <c r="J32" s="220">
        <v>-3720690</v>
      </c>
      <c r="K32" s="199"/>
      <c r="L32" s="218">
        <v>-133073</v>
      </c>
      <c r="M32" s="107"/>
      <c r="N32" s="220">
        <v>-526658</v>
      </c>
    </row>
    <row r="33" spans="1:14" ht="15" customHeight="1" x14ac:dyDescent="0.2">
      <c r="A33" s="134" t="s">
        <v>36</v>
      </c>
      <c r="F33" s="119">
        <v>34</v>
      </c>
      <c r="H33" s="218">
        <v>-178488000</v>
      </c>
      <c r="I33" s="199"/>
      <c r="J33" s="220">
        <v>-99452592</v>
      </c>
      <c r="K33" s="199"/>
      <c r="L33" s="218">
        <v>-117790491</v>
      </c>
      <c r="M33" s="107"/>
      <c r="N33" s="220">
        <v>-67885215</v>
      </c>
    </row>
    <row r="34" spans="1:14" ht="15" customHeight="1" x14ac:dyDescent="0.2">
      <c r="A34" s="134" t="s">
        <v>137</v>
      </c>
      <c r="H34" s="218"/>
      <c r="I34" s="107"/>
      <c r="J34" s="220"/>
      <c r="K34" s="107"/>
      <c r="L34" s="218"/>
      <c r="M34" s="107"/>
      <c r="N34" s="220"/>
    </row>
    <row r="35" spans="1:14" ht="15" customHeight="1" x14ac:dyDescent="0.2">
      <c r="B35" s="134" t="s">
        <v>167</v>
      </c>
      <c r="F35" s="119">
        <v>15</v>
      </c>
      <c r="H35" s="70">
        <v>31454298</v>
      </c>
      <c r="I35" s="199"/>
      <c r="J35" s="221">
        <v>46475550</v>
      </c>
      <c r="K35" s="199"/>
      <c r="L35" s="70">
        <v>0</v>
      </c>
      <c r="M35" s="108"/>
      <c r="N35" s="221">
        <v>-2652</v>
      </c>
    </row>
    <row r="36" spans="1:14" ht="10.15" customHeight="1" x14ac:dyDescent="0.2">
      <c r="A36" s="134"/>
      <c r="H36" s="109"/>
      <c r="I36" s="104"/>
      <c r="J36" s="104"/>
      <c r="K36" s="104"/>
      <c r="L36" s="109"/>
      <c r="M36" s="104"/>
      <c r="N36" s="104"/>
    </row>
    <row r="37" spans="1:14" ht="15" customHeight="1" x14ac:dyDescent="0.2">
      <c r="A37" s="14" t="s">
        <v>129</v>
      </c>
      <c r="H37" s="218">
        <f>SUM(H27:H35)</f>
        <v>1733161615</v>
      </c>
      <c r="I37" s="104"/>
      <c r="J37" s="220">
        <f>SUM(J27:J35)</f>
        <v>168596888</v>
      </c>
      <c r="K37" s="104"/>
      <c r="L37" s="218">
        <f>SUM(L27:L35)</f>
        <v>1483266901</v>
      </c>
      <c r="M37" s="104"/>
      <c r="N37" s="220">
        <f>SUM(N27:N35)</f>
        <v>224582379</v>
      </c>
    </row>
    <row r="38" spans="1:14" ht="15" customHeight="1" x14ac:dyDescent="0.2">
      <c r="A38" s="91" t="s">
        <v>101</v>
      </c>
      <c r="F38" s="119">
        <v>35</v>
      </c>
      <c r="H38" s="70">
        <v>-354530588</v>
      </c>
      <c r="I38" s="199"/>
      <c r="J38" s="221">
        <v>-43666557</v>
      </c>
      <c r="K38" s="199"/>
      <c r="L38" s="70">
        <v>-296679744</v>
      </c>
      <c r="M38" s="108"/>
      <c r="N38" s="221">
        <v>-45709712</v>
      </c>
    </row>
    <row r="39" spans="1:14" ht="15" customHeight="1" x14ac:dyDescent="0.2">
      <c r="A39" s="91"/>
      <c r="H39" s="109"/>
      <c r="I39" s="104"/>
      <c r="J39" s="104"/>
      <c r="K39" s="104"/>
      <c r="L39" s="109"/>
      <c r="M39" s="104"/>
      <c r="N39" s="104"/>
    </row>
    <row r="40" spans="1:14" ht="15" customHeight="1" x14ac:dyDescent="0.2">
      <c r="A40" s="14" t="s">
        <v>133</v>
      </c>
      <c r="H40" s="218">
        <f>SUM(H37:H38)</f>
        <v>1378631027</v>
      </c>
      <c r="I40" s="104"/>
      <c r="J40" s="220">
        <f>SUM(J37:J38)</f>
        <v>124930331</v>
      </c>
      <c r="K40" s="104"/>
      <c r="L40" s="218">
        <f>SUM(L37:L38)</f>
        <v>1186587157</v>
      </c>
      <c r="M40" s="104"/>
      <c r="N40" s="220">
        <f>SUM(N37:N38)</f>
        <v>178872667</v>
      </c>
    </row>
    <row r="41" spans="1:14" ht="15" customHeight="1" x14ac:dyDescent="0.2">
      <c r="A41" s="2" t="s">
        <v>104</v>
      </c>
      <c r="H41" s="109"/>
      <c r="I41" s="104"/>
      <c r="J41" s="104"/>
      <c r="K41" s="104"/>
      <c r="L41" s="109"/>
      <c r="M41" s="104"/>
      <c r="N41" s="104"/>
    </row>
    <row r="42" spans="1:14" ht="15" customHeight="1" x14ac:dyDescent="0.2">
      <c r="A42" s="118" t="s">
        <v>168</v>
      </c>
      <c r="H42" s="109"/>
      <c r="I42" s="104"/>
      <c r="J42" s="104"/>
      <c r="K42" s="104"/>
      <c r="L42" s="109"/>
      <c r="M42" s="104"/>
      <c r="N42" s="104"/>
    </row>
    <row r="43" spans="1:14" ht="15" customHeight="1" x14ac:dyDescent="0.2">
      <c r="B43" s="118" t="s">
        <v>105</v>
      </c>
      <c r="H43" s="109"/>
      <c r="I43" s="104"/>
      <c r="J43" s="104"/>
      <c r="K43" s="104"/>
      <c r="L43" s="109"/>
      <c r="M43" s="104"/>
      <c r="N43" s="104"/>
    </row>
    <row r="44" spans="1:14" ht="15" customHeight="1" x14ac:dyDescent="0.2">
      <c r="C44" s="118" t="s">
        <v>106</v>
      </c>
      <c r="H44" s="109"/>
      <c r="I44" s="104"/>
      <c r="J44" s="104"/>
      <c r="K44" s="104"/>
      <c r="L44" s="109"/>
      <c r="M44" s="104"/>
      <c r="N44" s="104"/>
    </row>
    <row r="45" spans="1:14" ht="15" customHeight="1" x14ac:dyDescent="0.2">
      <c r="D45" s="118" t="s">
        <v>107</v>
      </c>
      <c r="F45" s="119">
        <v>28</v>
      </c>
      <c r="H45" s="218">
        <v>18985994</v>
      </c>
      <c r="I45" s="199"/>
      <c r="J45" s="220">
        <v>17658502</v>
      </c>
      <c r="K45" s="199"/>
      <c r="L45" s="218">
        <v>5790463</v>
      </c>
      <c r="M45" s="108"/>
      <c r="N45" s="220">
        <v>2295578</v>
      </c>
    </row>
    <row r="46" spans="1:14" ht="15" customHeight="1" x14ac:dyDescent="0.2">
      <c r="C46" s="118" t="s">
        <v>108</v>
      </c>
      <c r="H46" s="111"/>
      <c r="I46" s="108"/>
      <c r="J46" s="107"/>
      <c r="K46" s="108"/>
      <c r="L46" s="111"/>
      <c r="M46" s="108"/>
      <c r="N46" s="107"/>
    </row>
    <row r="47" spans="1:14" ht="15" customHeight="1" x14ac:dyDescent="0.2">
      <c r="D47" s="118" t="s">
        <v>169</v>
      </c>
      <c r="F47" s="119">
        <v>22</v>
      </c>
      <c r="H47" s="70">
        <v>-3797199</v>
      </c>
      <c r="I47" s="199"/>
      <c r="J47" s="221">
        <v>-3531700</v>
      </c>
      <c r="K47" s="199"/>
      <c r="L47" s="70">
        <v>-1158093</v>
      </c>
      <c r="M47" s="108"/>
      <c r="N47" s="221">
        <v>-459115</v>
      </c>
    </row>
    <row r="48" spans="1:14" ht="10.15" customHeight="1" x14ac:dyDescent="0.2">
      <c r="H48" s="109"/>
      <c r="I48" s="104"/>
      <c r="J48" s="104"/>
      <c r="K48" s="104"/>
      <c r="L48" s="109"/>
      <c r="M48" s="104"/>
      <c r="N48" s="104"/>
    </row>
    <row r="49" spans="1:14" ht="15" customHeight="1" x14ac:dyDescent="0.2">
      <c r="A49" s="2" t="s">
        <v>109</v>
      </c>
      <c r="H49" s="109"/>
      <c r="I49" s="104"/>
      <c r="J49" s="104"/>
      <c r="K49" s="104"/>
      <c r="L49" s="109"/>
      <c r="M49" s="104"/>
      <c r="N49" s="104"/>
    </row>
    <row r="50" spans="1:14" ht="15" customHeight="1" x14ac:dyDescent="0.2">
      <c r="A50" s="2"/>
      <c r="B50" s="2" t="s">
        <v>110</v>
      </c>
      <c r="H50" s="70">
        <f>SUM(H45:H47)</f>
        <v>15188795</v>
      </c>
      <c r="I50" s="104"/>
      <c r="J50" s="221">
        <f>SUM(J45:J47)</f>
        <v>14126802</v>
      </c>
      <c r="K50" s="104"/>
      <c r="L50" s="70">
        <f>L45+L47</f>
        <v>4632370</v>
      </c>
      <c r="M50" s="104"/>
      <c r="N50" s="221">
        <f>N45+N47</f>
        <v>1836463</v>
      </c>
    </row>
    <row r="51" spans="1:14" ht="10.15" customHeight="1" x14ac:dyDescent="0.2">
      <c r="H51" s="109"/>
      <c r="I51" s="104"/>
      <c r="J51" s="104"/>
      <c r="K51" s="104"/>
      <c r="L51" s="109"/>
      <c r="M51" s="104"/>
      <c r="N51" s="104"/>
    </row>
    <row r="52" spans="1:14" ht="15" customHeight="1" thickBot="1" x14ac:dyDescent="0.25">
      <c r="A52" s="2" t="s">
        <v>102</v>
      </c>
      <c r="B52" s="2"/>
      <c r="C52" s="2"/>
      <c r="D52" s="2"/>
      <c r="E52" s="2"/>
      <c r="H52" s="219">
        <f>SUM(H50,H40)</f>
        <v>1393819822</v>
      </c>
      <c r="I52" s="104"/>
      <c r="J52" s="223">
        <f>SUM(J50,J40)</f>
        <v>139057133</v>
      </c>
      <c r="K52" s="104"/>
      <c r="L52" s="219">
        <f>SUM(L50,L40)</f>
        <v>1191219527</v>
      </c>
      <c r="M52" s="104"/>
      <c r="N52" s="223">
        <f>SUM(N50,N40)</f>
        <v>180709130</v>
      </c>
    </row>
    <row r="53" spans="1:14" ht="15" customHeight="1" thickTop="1" x14ac:dyDescent="0.2">
      <c r="A53" s="2"/>
      <c r="B53" s="2"/>
      <c r="C53" s="2"/>
      <c r="D53" s="2"/>
      <c r="E53" s="2"/>
      <c r="H53" s="104"/>
      <c r="I53" s="104"/>
      <c r="J53" s="104"/>
      <c r="K53" s="104"/>
      <c r="L53" s="104"/>
      <c r="M53" s="104"/>
      <c r="N53" s="104"/>
    </row>
    <row r="54" spans="1:14" ht="14.25" customHeight="1" x14ac:dyDescent="0.2">
      <c r="A54" s="2"/>
      <c r="B54" s="2"/>
      <c r="C54" s="2"/>
      <c r="D54" s="2"/>
      <c r="E54" s="2"/>
      <c r="H54" s="104"/>
      <c r="I54" s="104"/>
      <c r="J54" s="104"/>
      <c r="K54" s="104"/>
      <c r="L54" s="104"/>
      <c r="M54" s="104"/>
      <c r="N54" s="104"/>
    </row>
    <row r="55" spans="1:14" ht="15" customHeight="1" x14ac:dyDescent="0.2">
      <c r="A55" s="2"/>
      <c r="B55" s="2"/>
      <c r="C55" s="2"/>
      <c r="D55" s="2"/>
      <c r="E55" s="2"/>
      <c r="H55" s="104"/>
      <c r="I55" s="104"/>
      <c r="J55" s="104"/>
      <c r="K55" s="104"/>
      <c r="L55" s="104"/>
      <c r="M55" s="104"/>
      <c r="N55" s="104"/>
    </row>
    <row r="56" spans="1:14" ht="18.75" customHeight="1" x14ac:dyDescent="0.2">
      <c r="A56" s="2"/>
      <c r="B56" s="2"/>
      <c r="C56" s="2"/>
      <c r="D56" s="2"/>
      <c r="E56" s="2"/>
      <c r="H56" s="104"/>
      <c r="I56" s="104"/>
      <c r="J56" s="104"/>
      <c r="K56" s="104"/>
      <c r="L56" s="104"/>
      <c r="M56" s="104"/>
      <c r="N56" s="104"/>
    </row>
    <row r="57" spans="1:14" ht="22.4" customHeight="1" x14ac:dyDescent="0.2">
      <c r="A57" s="143" t="str">
        <f>+'6-8'!A150:M150</f>
        <v>The accompanying notes on pages 16 to 76 are an integral part of these consolidated and separate financial statements.</v>
      </c>
      <c r="B57" s="143"/>
      <c r="C57" s="143"/>
      <c r="D57" s="143"/>
      <c r="E57" s="143"/>
      <c r="F57" s="144"/>
      <c r="G57" s="143"/>
      <c r="H57" s="106"/>
      <c r="I57" s="106"/>
      <c r="J57" s="106"/>
      <c r="K57" s="106"/>
      <c r="L57" s="106"/>
      <c r="M57" s="106"/>
      <c r="N57" s="106"/>
    </row>
    <row r="58" spans="1:14" ht="16.5" customHeight="1" x14ac:dyDescent="0.2">
      <c r="A58" s="141" t="str">
        <f>+A1</f>
        <v>RS Public Company Limited</v>
      </c>
    </row>
    <row r="59" spans="1:14" ht="16.5" customHeight="1" x14ac:dyDescent="0.2">
      <c r="A59" s="2" t="s">
        <v>58</v>
      </c>
    </row>
    <row r="60" spans="1:14" ht="16.5" customHeight="1" x14ac:dyDescent="0.2">
      <c r="A60" s="142" t="str">
        <f>A3</f>
        <v>For the year ended 31 December 2023</v>
      </c>
      <c r="B60" s="143"/>
      <c r="C60" s="143"/>
      <c r="D60" s="143"/>
      <c r="E60" s="143"/>
      <c r="F60" s="144"/>
      <c r="G60" s="143"/>
      <c r="H60" s="101"/>
      <c r="I60" s="101"/>
      <c r="J60" s="101"/>
      <c r="K60" s="101"/>
      <c r="L60" s="101"/>
      <c r="M60" s="101"/>
      <c r="N60" s="101"/>
    </row>
    <row r="63" spans="1:14" ht="31" customHeight="1" x14ac:dyDescent="0.2">
      <c r="H63" s="241" t="s">
        <v>197</v>
      </c>
      <c r="I63" s="242"/>
      <c r="J63" s="242"/>
      <c r="K63" s="27"/>
      <c r="L63" s="241" t="s">
        <v>198</v>
      </c>
      <c r="M63" s="242"/>
      <c r="N63" s="242"/>
    </row>
    <row r="64" spans="1:14" ht="16.5" customHeight="1" x14ac:dyDescent="0.2">
      <c r="A64" s="131"/>
      <c r="B64" s="131"/>
      <c r="C64" s="131"/>
      <c r="D64" s="131"/>
      <c r="E64" s="131"/>
      <c r="G64" s="131"/>
      <c r="H64" s="28" t="s">
        <v>170</v>
      </c>
      <c r="I64" s="26"/>
      <c r="J64" s="28" t="s">
        <v>151</v>
      </c>
      <c r="K64" s="26"/>
      <c r="L64" s="28" t="s">
        <v>170</v>
      </c>
      <c r="M64" s="26"/>
      <c r="N64" s="28" t="s">
        <v>151</v>
      </c>
    </row>
    <row r="65" spans="1:14" ht="16.5" customHeight="1" x14ac:dyDescent="0.2">
      <c r="A65" s="131"/>
      <c r="B65" s="131"/>
      <c r="C65" s="131"/>
      <c r="D65" s="131"/>
      <c r="E65" s="131"/>
      <c r="F65" s="1" t="s">
        <v>0</v>
      </c>
      <c r="G65" s="11"/>
      <c r="H65" s="32" t="s">
        <v>23</v>
      </c>
      <c r="I65" s="31"/>
      <c r="J65" s="32" t="s">
        <v>23</v>
      </c>
      <c r="K65" s="31"/>
      <c r="L65" s="32" t="s">
        <v>23</v>
      </c>
      <c r="M65" s="31"/>
      <c r="N65" s="32" t="s">
        <v>23</v>
      </c>
    </row>
    <row r="66" spans="1:14" ht="16.5" customHeight="1" x14ac:dyDescent="0.2">
      <c r="H66" s="109"/>
      <c r="I66" s="104"/>
      <c r="J66" s="104"/>
      <c r="K66" s="104"/>
      <c r="L66" s="109"/>
      <c r="M66" s="104"/>
      <c r="N66" s="104"/>
    </row>
    <row r="67" spans="1:14" ht="16.5" customHeight="1" x14ac:dyDescent="0.2">
      <c r="A67" s="14" t="s">
        <v>112</v>
      </c>
      <c r="B67" s="135"/>
      <c r="C67" s="135"/>
      <c r="D67" s="135"/>
      <c r="H67" s="136"/>
      <c r="I67" s="137"/>
      <c r="J67" s="137"/>
      <c r="K67" s="137"/>
      <c r="L67" s="136"/>
      <c r="M67" s="137"/>
      <c r="N67" s="137"/>
    </row>
    <row r="68" spans="1:14" ht="16.5" customHeight="1" x14ac:dyDescent="0.2">
      <c r="A68" s="91" t="s">
        <v>94</v>
      </c>
      <c r="B68" s="135"/>
      <c r="C68" s="135"/>
      <c r="D68" s="135"/>
      <c r="H68" s="218">
        <v>1395232363</v>
      </c>
      <c r="I68" s="199"/>
      <c r="J68" s="220">
        <v>137069949</v>
      </c>
      <c r="K68" s="199"/>
      <c r="L68" s="218">
        <f>+L40</f>
        <v>1186587157</v>
      </c>
      <c r="M68" s="102"/>
      <c r="N68" s="220">
        <f>+N40</f>
        <v>178872667</v>
      </c>
    </row>
    <row r="69" spans="1:14" ht="16.5" customHeight="1" x14ac:dyDescent="0.2">
      <c r="A69" s="91" t="s">
        <v>24</v>
      </c>
      <c r="B69" s="135"/>
      <c r="C69" s="135"/>
      <c r="D69" s="135"/>
      <c r="H69" s="70">
        <v>-16601336</v>
      </c>
      <c r="I69" s="199"/>
      <c r="J69" s="221">
        <v>-12139618</v>
      </c>
      <c r="K69" s="199"/>
      <c r="L69" s="70">
        <v>0</v>
      </c>
      <c r="M69" s="110"/>
      <c r="N69" s="221">
        <v>0</v>
      </c>
    </row>
    <row r="70" spans="1:14" ht="16.5" customHeight="1" x14ac:dyDescent="0.2">
      <c r="A70" s="91"/>
      <c r="B70" s="135"/>
      <c r="C70" s="135"/>
      <c r="D70" s="135"/>
      <c r="H70" s="109"/>
      <c r="I70" s="104"/>
      <c r="J70" s="104"/>
      <c r="K70" s="104"/>
      <c r="L70" s="109"/>
      <c r="M70" s="104"/>
      <c r="N70" s="104"/>
    </row>
    <row r="71" spans="1:14" ht="16.5" customHeight="1" thickBot="1" x14ac:dyDescent="0.25">
      <c r="A71" s="14"/>
      <c r="H71" s="219">
        <f>H40</f>
        <v>1378631027</v>
      </c>
      <c r="I71" s="104"/>
      <c r="J71" s="223">
        <f>J40</f>
        <v>124930331</v>
      </c>
      <c r="K71" s="104"/>
      <c r="L71" s="219">
        <f>SUM(L68:L69)</f>
        <v>1186587157</v>
      </c>
      <c r="M71" s="104"/>
      <c r="N71" s="223">
        <f>SUM(N68:N69)</f>
        <v>178872667</v>
      </c>
    </row>
    <row r="72" spans="1:14" ht="16.5" customHeight="1" thickTop="1" x14ac:dyDescent="0.2">
      <c r="A72" s="14"/>
      <c r="H72" s="109"/>
      <c r="I72" s="104"/>
      <c r="J72" s="104"/>
      <c r="K72" s="104"/>
      <c r="L72" s="109"/>
      <c r="M72" s="104"/>
      <c r="N72" s="104"/>
    </row>
    <row r="73" spans="1:14" ht="16.5" customHeight="1" x14ac:dyDescent="0.2">
      <c r="A73" s="2" t="s">
        <v>96</v>
      </c>
      <c r="H73" s="109"/>
      <c r="I73" s="104"/>
      <c r="J73" s="104"/>
      <c r="K73" s="104"/>
      <c r="L73" s="109"/>
      <c r="M73" s="104"/>
      <c r="N73" s="104"/>
    </row>
    <row r="74" spans="1:14" ht="16.5" customHeight="1" x14ac:dyDescent="0.2">
      <c r="A74" s="2"/>
      <c r="B74" s="2" t="s">
        <v>208</v>
      </c>
      <c r="H74" s="109"/>
      <c r="I74" s="104"/>
      <c r="J74" s="104"/>
      <c r="K74" s="104"/>
      <c r="L74" s="109"/>
      <c r="M74" s="104"/>
      <c r="N74" s="104"/>
    </row>
    <row r="75" spans="1:14" ht="16.5" customHeight="1" x14ac:dyDescent="0.2">
      <c r="A75" s="91" t="s">
        <v>94</v>
      </c>
      <c r="H75" s="218">
        <f>+H78-H76</f>
        <v>1410421158</v>
      </c>
      <c r="I75" s="110"/>
      <c r="J75" s="220">
        <f>+J78-J76</f>
        <v>151196751</v>
      </c>
      <c r="K75" s="110"/>
      <c r="L75" s="218">
        <f>+L78-L76</f>
        <v>1191219527</v>
      </c>
      <c r="M75" s="110"/>
      <c r="N75" s="220">
        <f>+N78-N76</f>
        <v>180709130</v>
      </c>
    </row>
    <row r="76" spans="1:14" ht="16.5" customHeight="1" x14ac:dyDescent="0.2">
      <c r="A76" s="91" t="s">
        <v>24</v>
      </c>
      <c r="H76" s="70">
        <f>H69</f>
        <v>-16601336</v>
      </c>
      <c r="I76" s="110"/>
      <c r="J76" s="221">
        <v>-12139618</v>
      </c>
      <c r="K76" s="110"/>
      <c r="L76" s="70">
        <v>0</v>
      </c>
      <c r="M76" s="110"/>
      <c r="N76" s="221">
        <v>0</v>
      </c>
    </row>
    <row r="77" spans="1:14" ht="16.5" customHeight="1" x14ac:dyDescent="0.2">
      <c r="A77" s="91"/>
      <c r="H77" s="109"/>
      <c r="I77" s="104"/>
      <c r="J77" s="104"/>
      <c r="K77" s="104"/>
      <c r="L77" s="109"/>
      <c r="M77" s="104"/>
      <c r="N77" s="104"/>
    </row>
    <row r="78" spans="1:14" ht="16.5" customHeight="1" thickBot="1" x14ac:dyDescent="0.25">
      <c r="A78" s="14"/>
      <c r="H78" s="219">
        <f>H52</f>
        <v>1393819822</v>
      </c>
      <c r="I78" s="104"/>
      <c r="J78" s="223">
        <f>J52</f>
        <v>139057133</v>
      </c>
      <c r="K78" s="104"/>
      <c r="L78" s="219">
        <f>L52</f>
        <v>1191219527</v>
      </c>
      <c r="M78" s="104"/>
      <c r="N78" s="223">
        <f>N52</f>
        <v>180709130</v>
      </c>
    </row>
    <row r="79" spans="1:14" ht="16.5" customHeight="1" thickTop="1" x14ac:dyDescent="0.2">
      <c r="A79" s="14"/>
      <c r="H79" s="109"/>
      <c r="I79" s="104"/>
      <c r="J79" s="104"/>
      <c r="K79" s="104"/>
      <c r="L79" s="109"/>
      <c r="M79" s="104"/>
      <c r="N79" s="104"/>
    </row>
    <row r="80" spans="1:14" ht="16.5" customHeight="1" x14ac:dyDescent="0.2">
      <c r="A80" s="14"/>
      <c r="H80" s="109"/>
      <c r="I80" s="104"/>
      <c r="J80" s="104"/>
      <c r="K80" s="104"/>
      <c r="L80" s="109"/>
      <c r="M80" s="104"/>
      <c r="N80" s="104"/>
    </row>
    <row r="81" spans="1:14" ht="16.5" customHeight="1" x14ac:dyDescent="0.2">
      <c r="A81" s="14" t="s">
        <v>209</v>
      </c>
      <c r="B81" s="135"/>
      <c r="H81" s="109"/>
      <c r="I81" s="104"/>
      <c r="J81" s="104"/>
      <c r="K81" s="104"/>
      <c r="L81" s="109"/>
      <c r="M81" s="104"/>
      <c r="N81" s="104"/>
    </row>
    <row r="82" spans="1:14" ht="16.5" customHeight="1" x14ac:dyDescent="0.2">
      <c r="A82" s="14"/>
      <c r="B82" s="25" t="s">
        <v>210</v>
      </c>
      <c r="H82" s="109"/>
      <c r="I82" s="104"/>
      <c r="J82" s="104"/>
      <c r="K82" s="104"/>
      <c r="L82" s="109"/>
      <c r="M82" s="104"/>
      <c r="N82" s="104"/>
    </row>
    <row r="83" spans="1:14" ht="16.5" customHeight="1" thickBot="1" x14ac:dyDescent="0.25">
      <c r="A83" s="91" t="s">
        <v>134</v>
      </c>
      <c r="B83" s="135"/>
      <c r="C83" s="138"/>
      <c r="D83" s="138"/>
      <c r="F83" s="119">
        <v>36.1</v>
      </c>
      <c r="G83" s="139"/>
      <c r="H83" s="230">
        <v>1.3054994397768336</v>
      </c>
      <c r="I83" s="112"/>
      <c r="J83" s="231">
        <v>0.1298</v>
      </c>
      <c r="K83" s="112"/>
      <c r="L83" s="230">
        <v>1.1102730347290251</v>
      </c>
      <c r="M83" s="112"/>
      <c r="N83" s="231">
        <v>0.1694</v>
      </c>
    </row>
    <row r="84" spans="1:14" ht="16.5" customHeight="1" thickTop="1" x14ac:dyDescent="0.2">
      <c r="A84" s="91"/>
      <c r="B84" s="135"/>
      <c r="C84" s="138"/>
      <c r="D84" s="138"/>
      <c r="G84" s="139"/>
      <c r="H84" s="113"/>
      <c r="I84" s="112"/>
      <c r="J84" s="232"/>
      <c r="K84" s="112"/>
      <c r="L84" s="113"/>
      <c r="M84" s="112"/>
      <c r="N84" s="232"/>
    </row>
    <row r="85" spans="1:14" ht="16.5" customHeight="1" thickBot="1" x14ac:dyDescent="0.25">
      <c r="A85" s="91" t="s">
        <v>135</v>
      </c>
      <c r="B85" s="135"/>
      <c r="C85" s="138"/>
      <c r="D85" s="138"/>
      <c r="F85" s="119">
        <v>36.200000000000003</v>
      </c>
      <c r="G85" s="139"/>
      <c r="H85" s="230">
        <v>1.3054994397768336</v>
      </c>
      <c r="I85" s="112"/>
      <c r="J85" s="231">
        <v>0.1298</v>
      </c>
      <c r="K85" s="112"/>
      <c r="L85" s="230">
        <v>1.1102730347290251</v>
      </c>
      <c r="M85" s="112"/>
      <c r="N85" s="231">
        <v>0.1694</v>
      </c>
    </row>
    <row r="86" spans="1:14" ht="16.5" customHeight="1" thickTop="1" x14ac:dyDescent="0.2">
      <c r="A86" s="139"/>
      <c r="B86" s="139"/>
      <c r="C86" s="138"/>
      <c r="D86" s="138"/>
      <c r="F86" s="138"/>
      <c r="G86" s="139"/>
      <c r="H86" s="104"/>
      <c r="I86" s="140"/>
      <c r="J86" s="104"/>
      <c r="K86" s="140"/>
      <c r="L86" s="104"/>
      <c r="M86" s="140"/>
      <c r="N86" s="104"/>
    </row>
    <row r="87" spans="1:14" ht="16.5" customHeight="1" x14ac:dyDescent="0.2">
      <c r="A87" s="14"/>
      <c r="B87" s="139"/>
      <c r="C87" s="138"/>
      <c r="D87" s="138"/>
      <c r="G87" s="139"/>
      <c r="H87" s="104"/>
      <c r="I87" s="140"/>
      <c r="J87" s="104"/>
      <c r="K87" s="140"/>
      <c r="L87" s="104"/>
      <c r="M87" s="140"/>
      <c r="N87" s="104"/>
    </row>
    <row r="88" spans="1:14" ht="16.5" customHeight="1" x14ac:dyDescent="0.2">
      <c r="A88" s="14"/>
      <c r="B88" s="25"/>
      <c r="C88" s="138"/>
      <c r="D88" s="138"/>
      <c r="G88" s="139"/>
      <c r="H88" s="104"/>
      <c r="I88" s="140"/>
      <c r="J88" s="104"/>
      <c r="K88" s="140"/>
      <c r="L88" s="104"/>
      <c r="M88" s="140"/>
      <c r="N88" s="104"/>
    </row>
    <row r="89" spans="1:14" ht="16.5" customHeight="1" x14ac:dyDescent="0.2">
      <c r="A89" s="14"/>
      <c r="B89" s="25"/>
      <c r="C89" s="138"/>
      <c r="D89" s="138"/>
      <c r="G89" s="139"/>
      <c r="H89" s="104"/>
      <c r="I89" s="140"/>
      <c r="J89" s="104"/>
      <c r="K89" s="140"/>
      <c r="L89" s="104"/>
      <c r="M89" s="140"/>
      <c r="N89" s="104"/>
    </row>
    <row r="90" spans="1:14" ht="16.5" customHeight="1" x14ac:dyDescent="0.2">
      <c r="A90" s="14"/>
      <c r="B90" s="25"/>
      <c r="C90" s="138"/>
      <c r="D90" s="138"/>
      <c r="G90" s="139"/>
      <c r="H90" s="104"/>
      <c r="I90" s="140"/>
      <c r="J90" s="104"/>
      <c r="K90" s="140"/>
      <c r="L90" s="104"/>
      <c r="M90" s="140"/>
      <c r="N90" s="104"/>
    </row>
    <row r="91" spans="1:14" ht="16.5" customHeight="1" x14ac:dyDescent="0.2">
      <c r="A91" s="91"/>
      <c r="B91" s="139"/>
      <c r="C91" s="138"/>
      <c r="D91" s="138"/>
      <c r="F91" s="138"/>
      <c r="G91" s="139"/>
      <c r="H91" s="140"/>
      <c r="I91" s="140"/>
      <c r="J91" s="140"/>
      <c r="K91" s="140"/>
      <c r="L91" s="140"/>
      <c r="M91" s="140"/>
      <c r="N91" s="140"/>
    </row>
    <row r="92" spans="1:14" ht="16.5" customHeight="1" x14ac:dyDescent="0.2">
      <c r="A92" s="91"/>
      <c r="B92" s="139"/>
      <c r="C92" s="138"/>
      <c r="D92" s="138"/>
      <c r="F92" s="138"/>
      <c r="G92" s="139"/>
      <c r="H92" s="104"/>
      <c r="I92" s="104"/>
      <c r="J92" s="104"/>
      <c r="K92" s="104"/>
      <c r="L92" s="104"/>
      <c r="M92" s="104"/>
      <c r="N92" s="104"/>
    </row>
    <row r="93" spans="1:14" ht="16.5" customHeight="1" x14ac:dyDescent="0.2">
      <c r="A93" s="91"/>
      <c r="B93" s="139"/>
      <c r="C93" s="138"/>
      <c r="D93" s="138"/>
      <c r="F93" s="138"/>
      <c r="G93" s="139"/>
      <c r="H93" s="104"/>
      <c r="I93" s="104"/>
      <c r="J93" s="104"/>
      <c r="K93" s="104"/>
      <c r="L93" s="104"/>
      <c r="M93" s="104"/>
      <c r="N93" s="104"/>
    </row>
    <row r="94" spans="1:14" ht="16.5" customHeight="1" x14ac:dyDescent="0.2">
      <c r="A94" s="91"/>
      <c r="B94" s="139"/>
      <c r="C94" s="138"/>
      <c r="D94" s="138"/>
      <c r="F94" s="138"/>
      <c r="G94" s="139"/>
      <c r="H94" s="104"/>
      <c r="I94" s="104"/>
      <c r="J94" s="104"/>
      <c r="K94" s="104"/>
      <c r="L94" s="104"/>
      <c r="M94" s="104"/>
      <c r="N94" s="104"/>
    </row>
    <row r="95" spans="1:14" ht="16.5" customHeight="1" x14ac:dyDescent="0.2">
      <c r="B95" s="134"/>
      <c r="H95" s="104"/>
      <c r="I95" s="104"/>
      <c r="J95" s="104"/>
      <c r="K95" s="104"/>
      <c r="L95" s="104"/>
      <c r="M95" s="104"/>
      <c r="N95" s="104"/>
    </row>
    <row r="96" spans="1:14" ht="16.5" customHeight="1" x14ac:dyDescent="0.2">
      <c r="A96" s="24"/>
      <c r="B96" s="131"/>
      <c r="C96" s="131"/>
      <c r="D96" s="131"/>
      <c r="G96" s="13"/>
      <c r="H96" s="31"/>
      <c r="I96" s="31"/>
      <c r="J96" s="31"/>
      <c r="K96" s="31"/>
      <c r="L96" s="31"/>
      <c r="M96" s="31"/>
      <c r="N96" s="31"/>
    </row>
    <row r="97" spans="1:14" ht="16.5" customHeight="1" x14ac:dyDescent="0.2">
      <c r="A97" s="24"/>
      <c r="B97" s="131"/>
      <c r="C97" s="131"/>
      <c r="D97" s="131"/>
      <c r="E97" s="131"/>
      <c r="F97" s="13"/>
      <c r="G97" s="11"/>
      <c r="H97" s="31"/>
      <c r="I97" s="31"/>
      <c r="J97" s="31"/>
      <c r="K97" s="31"/>
      <c r="L97" s="31"/>
      <c r="M97" s="31"/>
      <c r="N97" s="31"/>
    </row>
    <row r="98" spans="1:14" ht="16.5" customHeight="1" x14ac:dyDescent="0.2">
      <c r="A98" s="233"/>
      <c r="B98" s="131"/>
      <c r="C98" s="131"/>
      <c r="D98" s="131"/>
      <c r="E98" s="131"/>
      <c r="F98" s="13"/>
      <c r="G98" s="11"/>
      <c r="H98" s="31"/>
      <c r="I98" s="31"/>
      <c r="J98" s="31"/>
      <c r="K98" s="31"/>
      <c r="L98" s="31"/>
      <c r="M98" s="31"/>
      <c r="N98" s="31"/>
    </row>
    <row r="99" spans="1:14" ht="16.5" customHeight="1" x14ac:dyDescent="0.2">
      <c r="A99" s="24"/>
      <c r="B99" s="131"/>
      <c r="C99" s="131"/>
      <c r="D99" s="131"/>
      <c r="E99" s="131"/>
      <c r="F99" s="13"/>
      <c r="G99" s="11"/>
      <c r="H99" s="31"/>
      <c r="I99" s="31"/>
      <c r="J99" s="31"/>
      <c r="K99" s="31"/>
      <c r="L99" s="31"/>
      <c r="M99" s="31"/>
      <c r="N99" s="31"/>
    </row>
    <row r="100" spans="1:14" ht="16.5" customHeight="1" x14ac:dyDescent="0.2">
      <c r="A100" s="24"/>
      <c r="B100" s="131"/>
      <c r="C100" s="131"/>
      <c r="D100" s="131"/>
      <c r="E100" s="131"/>
      <c r="F100" s="13"/>
      <c r="G100" s="11"/>
      <c r="H100" s="31"/>
      <c r="I100" s="31"/>
      <c r="J100" s="31"/>
      <c r="K100" s="31"/>
      <c r="L100" s="31"/>
      <c r="M100" s="31"/>
      <c r="N100" s="31"/>
    </row>
    <row r="101" spans="1:14" ht="16.5" customHeight="1" x14ac:dyDescent="0.2">
      <c r="A101" s="24"/>
      <c r="B101" s="131"/>
      <c r="C101" s="131"/>
      <c r="D101" s="131"/>
      <c r="E101" s="131"/>
      <c r="F101" s="13"/>
      <c r="G101" s="11"/>
      <c r="H101" s="31"/>
      <c r="I101" s="31"/>
      <c r="J101" s="31"/>
      <c r="K101" s="31"/>
      <c r="L101" s="31"/>
      <c r="M101" s="31"/>
      <c r="N101" s="31"/>
    </row>
    <row r="102" spans="1:14" ht="16.5" customHeight="1" x14ac:dyDescent="0.2">
      <c r="H102" s="137"/>
      <c r="I102" s="137"/>
      <c r="J102" s="137"/>
      <c r="K102" s="137"/>
      <c r="L102" s="137"/>
      <c r="M102" s="137"/>
      <c r="N102" s="137"/>
    </row>
    <row r="103" spans="1:14" ht="16.5" customHeight="1" x14ac:dyDescent="0.2">
      <c r="H103" s="137"/>
      <c r="I103" s="137"/>
      <c r="J103" s="137"/>
      <c r="K103" s="137"/>
      <c r="L103" s="137"/>
      <c r="M103" s="137"/>
      <c r="N103" s="137"/>
    </row>
    <row r="104" spans="1:14" ht="16.5" customHeight="1" x14ac:dyDescent="0.2">
      <c r="H104" s="137"/>
      <c r="I104" s="137"/>
      <c r="J104" s="137"/>
      <c r="K104" s="137"/>
      <c r="L104" s="137"/>
      <c r="M104" s="137"/>
      <c r="N104" s="137"/>
    </row>
    <row r="105" spans="1:14" ht="16.5" customHeight="1" x14ac:dyDescent="0.2">
      <c r="H105" s="137"/>
      <c r="I105" s="137"/>
      <c r="J105" s="137"/>
      <c r="K105" s="137"/>
      <c r="L105" s="137"/>
      <c r="M105" s="137"/>
      <c r="N105" s="137"/>
    </row>
    <row r="106" spans="1:14" ht="16.5" customHeight="1" x14ac:dyDescent="0.2">
      <c r="H106" s="137"/>
      <c r="I106" s="137"/>
      <c r="J106" s="137"/>
      <c r="K106" s="137"/>
      <c r="L106" s="137"/>
      <c r="M106" s="137"/>
      <c r="N106" s="137"/>
    </row>
    <row r="107" spans="1:14" ht="22.4" customHeight="1" x14ac:dyDescent="0.2">
      <c r="A107" s="143" t="str">
        <f>+'6-8'!A50:M50</f>
        <v>The accompanying notes on pages 16 to 76 are an integral part of these consolidated and separate financial statements.</v>
      </c>
      <c r="B107" s="143"/>
      <c r="C107" s="143"/>
      <c r="D107" s="143"/>
      <c r="E107" s="143"/>
      <c r="F107" s="144"/>
      <c r="G107" s="143"/>
      <c r="H107" s="106"/>
      <c r="I107" s="106"/>
      <c r="J107" s="106"/>
      <c r="K107" s="106"/>
      <c r="L107" s="106"/>
      <c r="M107" s="106"/>
      <c r="N107" s="106"/>
    </row>
    <row r="125" spans="3:3" ht="16.5" customHeight="1" x14ac:dyDescent="0.2">
      <c r="C125" s="145"/>
    </row>
  </sheetData>
  <mergeCells count="4">
    <mergeCell ref="H6:J6"/>
    <mergeCell ref="L6:N6"/>
    <mergeCell ref="H63:J63"/>
    <mergeCell ref="L63:N63"/>
  </mergeCells>
  <phoneticPr fontId="0" type="noConversion"/>
  <pageMargins left="0.9" right="0.5" top="0.5" bottom="0.6" header="0.49" footer="0.4"/>
  <pageSetup paperSize="9" firstPageNumber="9" orientation="portrait" useFirstPageNumber="1" horizontalDpi="1200" verticalDpi="1200" r:id="rId1"/>
  <headerFooter>
    <oddFooter>&amp;R&amp;9&amp;P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zoomScaleNormal="100" zoomScaleSheetLayoutView="115" workbookViewId="0">
      <selection activeCell="C13" sqref="C13"/>
    </sheetView>
  </sheetViews>
  <sheetFormatPr defaultColWidth="15.109375" defaultRowHeight="16.5" customHeight="1" x14ac:dyDescent="0.2"/>
  <cols>
    <col min="1" max="2" width="1.44140625" style="118" customWidth="1"/>
    <col min="3" max="3" width="43.109375" style="118" customWidth="1"/>
    <col min="4" max="4" width="5.44140625" style="119" customWidth="1"/>
    <col min="5" max="5" width="0.6640625" style="118" customWidth="1"/>
    <col min="6" max="6" width="14" style="137" customWidth="1"/>
    <col min="7" max="7" width="0.6640625" style="98" customWidth="1"/>
    <col min="8" max="8" width="12.44140625" style="98" customWidth="1"/>
    <col min="9" max="9" width="0.6640625" style="98" customWidth="1"/>
    <col min="10" max="10" width="14.6640625" style="98" customWidth="1"/>
    <col min="11" max="11" width="0.6640625" style="98" customWidth="1"/>
    <col min="12" max="12" width="17.6640625" style="98" customWidth="1"/>
    <col min="13" max="13" width="0.6640625" style="98" customWidth="1"/>
    <col min="14" max="14" width="18.44140625" style="98" customWidth="1"/>
    <col min="15" max="15" width="0.6640625" style="98" customWidth="1"/>
    <col min="16" max="16" width="12.6640625" style="98" customWidth="1"/>
    <col min="17" max="17" width="0.6640625" style="98" customWidth="1"/>
    <col min="18" max="18" width="15.33203125" style="98" customWidth="1"/>
    <col min="19" max="19" width="0.6640625" style="98" customWidth="1"/>
    <col min="20" max="20" width="13.6640625" style="98" customWidth="1"/>
    <col min="21" max="21" width="0.6640625" style="98" customWidth="1"/>
    <col min="22" max="22" width="14.109375" style="98" customWidth="1"/>
    <col min="23" max="23" width="0.6640625" style="98" customWidth="1"/>
    <col min="24" max="24" width="12" style="137" customWidth="1"/>
    <col min="25" max="25" width="0.6640625" style="137" customWidth="1"/>
    <col min="26" max="26" width="14.109375" style="137" bestFit="1" customWidth="1"/>
    <col min="27" max="16384" width="15.109375" style="118"/>
  </cols>
  <sheetData>
    <row r="1" spans="1:26" ht="16.5" customHeight="1" x14ac:dyDescent="0.2">
      <c r="A1" s="141" t="s">
        <v>38</v>
      </c>
      <c r="B1" s="141"/>
      <c r="C1" s="141"/>
      <c r="D1" s="152"/>
      <c r="E1" s="2"/>
      <c r="F1" s="153"/>
    </row>
    <row r="2" spans="1:26" ht="16.5" customHeight="1" x14ac:dyDescent="0.2">
      <c r="A2" s="3" t="s">
        <v>116</v>
      </c>
      <c r="B2" s="3"/>
      <c r="C2" s="3"/>
      <c r="E2" s="24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</row>
    <row r="3" spans="1:26" ht="16.5" customHeight="1" x14ac:dyDescent="0.2">
      <c r="A3" s="154" t="str">
        <f>'9-10'!A3</f>
        <v>For the year ended 31 December 2023</v>
      </c>
      <c r="B3" s="154"/>
      <c r="C3" s="154"/>
      <c r="D3" s="144"/>
      <c r="E3" s="154"/>
      <c r="F3" s="155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56"/>
      <c r="Y3" s="156"/>
      <c r="Z3" s="156"/>
    </row>
    <row r="4" spans="1:26" ht="16.5" customHeight="1" x14ac:dyDescent="0.2">
      <c r="A4" s="24"/>
      <c r="B4" s="24"/>
      <c r="C4" s="24"/>
      <c r="E4" s="24"/>
      <c r="F4" s="90"/>
    </row>
    <row r="5" spans="1:26" ht="16.5" customHeight="1" x14ac:dyDescent="0.2">
      <c r="A5" s="24"/>
      <c r="B5" s="24"/>
      <c r="C5" s="24"/>
      <c r="E5" s="24"/>
      <c r="F5" s="90"/>
    </row>
    <row r="6" spans="1:26" ht="16.5" customHeight="1" x14ac:dyDescent="0.2">
      <c r="A6" s="24"/>
      <c r="B6" s="24"/>
      <c r="C6" s="24"/>
      <c r="E6" s="24"/>
      <c r="F6" s="244" t="s">
        <v>83</v>
      </c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</row>
    <row r="7" spans="1:26" ht="16.5" customHeight="1" x14ac:dyDescent="0.2">
      <c r="A7" s="24"/>
      <c r="B7" s="24"/>
      <c r="C7" s="24"/>
      <c r="E7" s="24"/>
      <c r="F7" s="244" t="s">
        <v>172</v>
      </c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</row>
    <row r="8" spans="1:26" ht="16.5" customHeight="1" x14ac:dyDescent="0.2">
      <c r="A8" s="24"/>
      <c r="B8" s="24"/>
      <c r="C8" s="24"/>
      <c r="E8" s="24"/>
      <c r="F8" s="245" t="s">
        <v>28</v>
      </c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34"/>
      <c r="X8" s="34"/>
      <c r="Y8" s="34"/>
      <c r="Z8" s="34"/>
    </row>
    <row r="9" spans="1:26" ht="16.5" customHeight="1" x14ac:dyDescent="0.2">
      <c r="F9" s="35" t="s">
        <v>19</v>
      </c>
      <c r="H9" s="35"/>
      <c r="I9" s="35"/>
      <c r="J9" s="137"/>
      <c r="K9" s="137"/>
      <c r="L9" s="137"/>
      <c r="M9" s="35"/>
      <c r="N9" s="35"/>
      <c r="O9" s="35"/>
      <c r="P9" s="244" t="s">
        <v>61</v>
      </c>
      <c r="Q9" s="244"/>
      <c r="R9" s="244"/>
      <c r="S9" s="244"/>
      <c r="T9" s="244"/>
      <c r="U9" s="35"/>
      <c r="V9" s="137"/>
      <c r="W9" s="35"/>
      <c r="Y9" s="35"/>
      <c r="Z9" s="146"/>
    </row>
    <row r="10" spans="1:26" ht="16.5" customHeight="1" x14ac:dyDescent="0.2">
      <c r="F10" s="35" t="s">
        <v>20</v>
      </c>
      <c r="G10" s="35"/>
      <c r="H10" s="137"/>
      <c r="I10" s="35"/>
      <c r="J10" s="35"/>
      <c r="K10" s="35"/>
      <c r="L10" s="35"/>
      <c r="M10" s="35"/>
      <c r="N10" s="234" t="s">
        <v>248</v>
      </c>
      <c r="O10" s="35"/>
      <c r="P10" s="245" t="s">
        <v>62</v>
      </c>
      <c r="Q10" s="245"/>
      <c r="R10" s="245"/>
      <c r="S10" s="35"/>
      <c r="T10" s="35"/>
      <c r="U10" s="35"/>
      <c r="V10" s="35" t="s">
        <v>29</v>
      </c>
      <c r="W10" s="35"/>
      <c r="X10" s="35" t="s">
        <v>27</v>
      </c>
      <c r="Y10" s="35"/>
    </row>
    <row r="11" spans="1:26" ht="16.5" customHeight="1" x14ac:dyDescent="0.2">
      <c r="F11" s="35" t="s">
        <v>211</v>
      </c>
      <c r="G11" s="35"/>
      <c r="H11" s="35" t="s">
        <v>4</v>
      </c>
      <c r="I11" s="35"/>
      <c r="J11" s="35" t="s">
        <v>63</v>
      </c>
      <c r="K11" s="35"/>
      <c r="L11" s="82" t="s">
        <v>155</v>
      </c>
      <c r="M11" s="35"/>
      <c r="N11" s="235" t="s">
        <v>249</v>
      </c>
      <c r="O11" s="35"/>
      <c r="P11" s="35" t="s">
        <v>64</v>
      </c>
      <c r="Q11" s="137"/>
      <c r="R11" s="35" t="s">
        <v>63</v>
      </c>
      <c r="S11" s="35"/>
      <c r="T11" s="35"/>
      <c r="U11" s="35"/>
      <c r="V11" s="35" t="s">
        <v>30</v>
      </c>
      <c r="W11" s="35"/>
      <c r="X11" s="35" t="s">
        <v>26</v>
      </c>
      <c r="Y11" s="35"/>
    </row>
    <row r="12" spans="1:26" ht="16.5" customHeight="1" x14ac:dyDescent="0.2">
      <c r="D12" s="1" t="s">
        <v>0</v>
      </c>
      <c r="F12" s="37" t="s">
        <v>5</v>
      </c>
      <c r="G12" s="137"/>
      <c r="H12" s="37" t="s">
        <v>32</v>
      </c>
      <c r="I12" s="137"/>
      <c r="J12" s="37" t="s">
        <v>65</v>
      </c>
      <c r="K12" s="35"/>
      <c r="L12" s="83" t="s">
        <v>212</v>
      </c>
      <c r="M12" s="137"/>
      <c r="N12" s="236" t="s">
        <v>250</v>
      </c>
      <c r="O12" s="137"/>
      <c r="P12" s="37" t="s">
        <v>66</v>
      </c>
      <c r="Q12" s="35"/>
      <c r="R12" s="37" t="s">
        <v>67</v>
      </c>
      <c r="S12" s="35"/>
      <c r="T12" s="37" t="s">
        <v>41</v>
      </c>
      <c r="U12" s="35"/>
      <c r="V12" s="37" t="s">
        <v>31</v>
      </c>
      <c r="W12" s="35"/>
      <c r="X12" s="37" t="s">
        <v>25</v>
      </c>
      <c r="Z12" s="37" t="s">
        <v>6</v>
      </c>
    </row>
    <row r="13" spans="1:26" ht="16.5" customHeight="1" x14ac:dyDescent="0.2"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</row>
    <row r="14" spans="1:26" ht="16.5" customHeight="1" x14ac:dyDescent="0.2">
      <c r="A14" s="2" t="s">
        <v>153</v>
      </c>
      <c r="B14" s="2"/>
      <c r="C14" s="2"/>
      <c r="F14" s="220">
        <v>972496946</v>
      </c>
      <c r="G14" s="220"/>
      <c r="H14" s="220">
        <v>322107225</v>
      </c>
      <c r="I14" s="220"/>
      <c r="J14" s="220">
        <v>-160158220</v>
      </c>
      <c r="K14" s="220"/>
      <c r="L14" s="220">
        <v>0</v>
      </c>
      <c r="M14" s="220"/>
      <c r="N14" s="220">
        <v>0</v>
      </c>
      <c r="O14" s="220"/>
      <c r="P14" s="220">
        <v>120327052</v>
      </c>
      <c r="Q14" s="220"/>
      <c r="R14" s="220">
        <v>160158220</v>
      </c>
      <c r="S14" s="220"/>
      <c r="T14" s="220">
        <v>722721127</v>
      </c>
      <c r="U14" s="220"/>
      <c r="V14" s="220">
        <v>2137652350</v>
      </c>
      <c r="W14" s="220"/>
      <c r="X14" s="220">
        <v>513625</v>
      </c>
      <c r="Y14" s="220"/>
      <c r="Z14" s="220">
        <v>2138165975</v>
      </c>
    </row>
    <row r="15" spans="1:26" ht="16.5" customHeight="1" x14ac:dyDescent="0.2">
      <c r="A15" s="2" t="s">
        <v>95</v>
      </c>
      <c r="B15" s="2"/>
      <c r="C15" s="2"/>
      <c r="E15" s="2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</row>
    <row r="16" spans="1:26" ht="16.5" customHeight="1" x14ac:dyDescent="0.2">
      <c r="A16" s="2"/>
      <c r="B16" s="148" t="s">
        <v>213</v>
      </c>
      <c r="D16" s="119">
        <v>29.4</v>
      </c>
      <c r="E16" s="2"/>
      <c r="F16" s="220">
        <v>0</v>
      </c>
      <c r="G16" s="220"/>
      <c r="H16" s="220">
        <v>0</v>
      </c>
      <c r="I16" s="220"/>
      <c r="J16" s="220">
        <v>32640226</v>
      </c>
      <c r="K16" s="220"/>
      <c r="L16" s="220">
        <v>14942554</v>
      </c>
      <c r="M16" s="220"/>
      <c r="N16" s="220">
        <v>0</v>
      </c>
      <c r="O16" s="220"/>
      <c r="P16" s="220">
        <v>0</v>
      </c>
      <c r="Q16" s="220"/>
      <c r="R16" s="220">
        <v>0</v>
      </c>
      <c r="S16" s="220"/>
      <c r="T16" s="220">
        <v>0</v>
      </c>
      <c r="U16" s="220"/>
      <c r="V16" s="220">
        <v>47582780</v>
      </c>
      <c r="W16" s="220"/>
      <c r="X16" s="220">
        <v>0</v>
      </c>
      <c r="Y16" s="220"/>
      <c r="Z16" s="220">
        <v>47582780</v>
      </c>
    </row>
    <row r="17" spans="1:26" ht="16.5" customHeight="1" x14ac:dyDescent="0.2">
      <c r="A17" s="2"/>
      <c r="B17" s="148" t="s">
        <v>156</v>
      </c>
      <c r="D17" s="119">
        <v>29.4</v>
      </c>
      <c r="E17" s="2"/>
      <c r="F17" s="220">
        <v>0</v>
      </c>
      <c r="G17" s="220"/>
      <c r="H17" s="220">
        <v>0</v>
      </c>
      <c r="I17" s="220"/>
      <c r="J17" s="220">
        <v>0</v>
      </c>
      <c r="K17" s="220"/>
      <c r="L17" s="220">
        <v>0</v>
      </c>
      <c r="M17" s="220"/>
      <c r="N17" s="220">
        <v>0</v>
      </c>
      <c r="O17" s="220"/>
      <c r="P17" s="220">
        <v>0</v>
      </c>
      <c r="Q17" s="220"/>
      <c r="R17" s="220">
        <v>-32640226</v>
      </c>
      <c r="S17" s="220"/>
      <c r="T17" s="220">
        <v>32640226</v>
      </c>
      <c r="U17" s="220"/>
      <c r="V17" s="220">
        <v>0</v>
      </c>
      <c r="W17" s="220"/>
      <c r="X17" s="220">
        <v>0</v>
      </c>
      <c r="Y17" s="220"/>
      <c r="Z17" s="220">
        <v>0</v>
      </c>
    </row>
    <row r="18" spans="1:26" ht="16.5" customHeight="1" x14ac:dyDescent="0.2">
      <c r="B18" s="118" t="s">
        <v>214</v>
      </c>
      <c r="D18" s="119">
        <v>30</v>
      </c>
      <c r="E18" s="2"/>
      <c r="F18" s="220">
        <v>0</v>
      </c>
      <c r="G18" s="220"/>
      <c r="H18" s="220">
        <v>0</v>
      </c>
      <c r="I18" s="220"/>
      <c r="J18" s="220">
        <v>0</v>
      </c>
      <c r="K18" s="220"/>
      <c r="L18" s="220">
        <v>0</v>
      </c>
      <c r="M18" s="220"/>
      <c r="N18" s="220">
        <v>0</v>
      </c>
      <c r="O18" s="220"/>
      <c r="P18" s="220">
        <v>0</v>
      </c>
      <c r="Q18" s="220"/>
      <c r="R18" s="220">
        <v>0</v>
      </c>
      <c r="S18" s="220"/>
      <c r="T18" s="220">
        <v>-335112556</v>
      </c>
      <c r="U18" s="220"/>
      <c r="V18" s="220">
        <v>-335112556</v>
      </c>
      <c r="W18" s="220"/>
      <c r="X18" s="220">
        <v>-4550</v>
      </c>
      <c r="Y18" s="220"/>
      <c r="Z18" s="220">
        <v>-335117106</v>
      </c>
    </row>
    <row r="19" spans="1:26" ht="16.5" customHeight="1" x14ac:dyDescent="0.2">
      <c r="B19" s="118" t="s">
        <v>215</v>
      </c>
      <c r="E19" s="2"/>
      <c r="F19" s="220">
        <v>0</v>
      </c>
      <c r="G19" s="220"/>
      <c r="H19" s="220">
        <v>0</v>
      </c>
      <c r="I19" s="220"/>
      <c r="J19" s="220">
        <v>0</v>
      </c>
      <c r="K19" s="220"/>
      <c r="L19" s="220">
        <v>0</v>
      </c>
      <c r="M19" s="220"/>
      <c r="N19" s="220">
        <v>0</v>
      </c>
      <c r="O19" s="220"/>
      <c r="P19" s="220">
        <v>0</v>
      </c>
      <c r="Q19" s="220"/>
      <c r="R19" s="220">
        <v>0</v>
      </c>
      <c r="S19" s="220"/>
      <c r="T19" s="220">
        <v>137069949</v>
      </c>
      <c r="U19" s="220"/>
      <c r="V19" s="220">
        <v>137069949</v>
      </c>
      <c r="W19" s="220"/>
      <c r="X19" s="220">
        <v>-12139618</v>
      </c>
      <c r="Y19" s="220"/>
      <c r="Z19" s="220">
        <v>124930331</v>
      </c>
    </row>
    <row r="20" spans="1:26" ht="16.5" customHeight="1" x14ac:dyDescent="0.2">
      <c r="B20" s="149" t="s">
        <v>216</v>
      </c>
      <c r="C20" s="145"/>
      <c r="E20" s="2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</row>
    <row r="21" spans="1:26" ht="16.5" customHeight="1" x14ac:dyDescent="0.2">
      <c r="C21" s="118" t="s">
        <v>119</v>
      </c>
      <c r="F21" s="221">
        <v>0</v>
      </c>
      <c r="G21" s="210"/>
      <c r="H21" s="221">
        <v>0</v>
      </c>
      <c r="I21" s="150"/>
      <c r="J21" s="221">
        <v>0</v>
      </c>
      <c r="K21" s="150"/>
      <c r="L21" s="221">
        <v>0</v>
      </c>
      <c r="M21" s="150"/>
      <c r="N21" s="221">
        <v>0</v>
      </c>
      <c r="O21" s="150"/>
      <c r="P21" s="221">
        <v>0</v>
      </c>
      <c r="Q21" s="150"/>
      <c r="R21" s="221">
        <v>0</v>
      </c>
      <c r="S21" s="150"/>
      <c r="T21" s="221">
        <v>14126802</v>
      </c>
      <c r="U21" s="150"/>
      <c r="V21" s="221">
        <v>14126802</v>
      </c>
      <c r="W21" s="210"/>
      <c r="X21" s="221">
        <v>0</v>
      </c>
      <c r="Y21" s="150"/>
      <c r="Z21" s="221">
        <v>14126802</v>
      </c>
    </row>
    <row r="22" spans="1:26" ht="16.5" customHeight="1" x14ac:dyDescent="0.2"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</row>
    <row r="23" spans="1:26" ht="16.5" customHeight="1" thickBot="1" x14ac:dyDescent="0.25">
      <c r="A23" s="2" t="s">
        <v>152</v>
      </c>
      <c r="B23" s="2"/>
      <c r="C23" s="2"/>
      <c r="E23" s="2"/>
      <c r="F23" s="211">
        <v>972496946</v>
      </c>
      <c r="G23" s="150"/>
      <c r="H23" s="211">
        <v>322107225</v>
      </c>
      <c r="I23" s="150"/>
      <c r="J23" s="211">
        <v>-127517994</v>
      </c>
      <c r="K23" s="150"/>
      <c r="L23" s="211">
        <v>14942554</v>
      </c>
      <c r="M23" s="150"/>
      <c r="N23" s="211">
        <v>0</v>
      </c>
      <c r="O23" s="150"/>
      <c r="P23" s="211">
        <v>120327052</v>
      </c>
      <c r="Q23" s="150"/>
      <c r="R23" s="211">
        <v>127517994</v>
      </c>
      <c r="S23" s="150"/>
      <c r="T23" s="211">
        <v>571445548</v>
      </c>
      <c r="U23" s="150"/>
      <c r="V23" s="211">
        <v>2001319325</v>
      </c>
      <c r="W23" s="150"/>
      <c r="X23" s="211">
        <v>-11630543</v>
      </c>
      <c r="Y23" s="150"/>
      <c r="Z23" s="211">
        <v>1989688782</v>
      </c>
    </row>
    <row r="24" spans="1:26" ht="16.5" customHeight="1" thickTop="1" x14ac:dyDescent="0.2"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</row>
    <row r="25" spans="1:26" ht="16.5" customHeight="1" x14ac:dyDescent="0.2"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</row>
    <row r="26" spans="1:26" ht="16.5" customHeight="1" x14ac:dyDescent="0.2">
      <c r="A26" s="2" t="s">
        <v>173</v>
      </c>
      <c r="B26" s="2"/>
      <c r="C26" s="2"/>
      <c r="F26" s="218">
        <v>972496946</v>
      </c>
      <c r="H26" s="218">
        <v>322107225</v>
      </c>
      <c r="J26" s="218">
        <v>-127517994</v>
      </c>
      <c r="L26" s="218">
        <v>14942554</v>
      </c>
      <c r="N26" s="218">
        <v>0</v>
      </c>
      <c r="P26" s="218">
        <v>120327052</v>
      </c>
      <c r="R26" s="218">
        <v>127517994</v>
      </c>
      <c r="T26" s="218">
        <v>571445548</v>
      </c>
      <c r="V26" s="218">
        <v>2001319325</v>
      </c>
      <c r="X26" s="218">
        <v>-11630543</v>
      </c>
      <c r="Y26" s="98"/>
      <c r="Z26" s="218">
        <f>SUM(V26:X26)</f>
        <v>1989688782</v>
      </c>
    </row>
    <row r="27" spans="1:26" ht="16.5" customHeight="1" x14ac:dyDescent="0.2">
      <c r="A27" s="2" t="s">
        <v>95</v>
      </c>
      <c r="B27" s="2"/>
      <c r="C27" s="2"/>
      <c r="E27" s="2"/>
      <c r="F27" s="94"/>
      <c r="H27" s="94"/>
      <c r="J27" s="94"/>
      <c r="L27" s="94"/>
      <c r="N27" s="200"/>
      <c r="P27" s="94"/>
      <c r="R27" s="94"/>
      <c r="T27" s="94"/>
      <c r="V27" s="94"/>
      <c r="X27" s="147"/>
      <c r="Y27" s="98"/>
      <c r="Z27" s="94"/>
    </row>
    <row r="28" spans="1:26" ht="16.5" customHeight="1" x14ac:dyDescent="0.2">
      <c r="A28" s="114"/>
      <c r="B28" s="115" t="s">
        <v>181</v>
      </c>
      <c r="C28" s="114"/>
      <c r="D28" s="119">
        <v>29.2</v>
      </c>
      <c r="E28" s="2"/>
      <c r="F28" s="218">
        <v>97248547</v>
      </c>
      <c r="H28" s="218">
        <v>0</v>
      </c>
      <c r="J28" s="218">
        <v>0</v>
      </c>
      <c r="L28" s="218">
        <v>0</v>
      </c>
      <c r="N28" s="218">
        <v>0</v>
      </c>
      <c r="P28" s="218">
        <v>0</v>
      </c>
      <c r="R28" s="218">
        <v>0</v>
      </c>
      <c r="T28" s="218">
        <v>0</v>
      </c>
      <c r="V28" s="218">
        <f>SUM(F28:T28)</f>
        <v>97248547</v>
      </c>
      <c r="X28" s="218">
        <v>0</v>
      </c>
      <c r="Y28" s="98"/>
      <c r="Z28" s="218">
        <f t="shared" ref="Z28:Z36" si="0">SUM(V28:X28)</f>
        <v>97248547</v>
      </c>
    </row>
    <row r="29" spans="1:26" ht="16.5" customHeight="1" x14ac:dyDescent="0.2">
      <c r="A29" s="2"/>
      <c r="B29" s="148" t="s">
        <v>213</v>
      </c>
      <c r="D29" s="119">
        <v>29.4</v>
      </c>
      <c r="E29" s="2"/>
      <c r="F29" s="218">
        <v>0</v>
      </c>
      <c r="H29" s="218">
        <v>0</v>
      </c>
      <c r="J29" s="218">
        <v>127517994</v>
      </c>
      <c r="L29" s="218">
        <v>66812274</v>
      </c>
      <c r="N29" s="218">
        <v>0</v>
      </c>
      <c r="P29" s="218">
        <v>0</v>
      </c>
      <c r="R29" s="218">
        <v>0</v>
      </c>
      <c r="T29" s="218">
        <v>0</v>
      </c>
      <c r="V29" s="218">
        <f t="shared" ref="V29" si="1">SUM(F29:T29)</f>
        <v>194330268</v>
      </c>
      <c r="X29" s="218">
        <v>0</v>
      </c>
      <c r="Y29" s="98"/>
      <c r="Z29" s="218">
        <f t="shared" si="0"/>
        <v>194330268</v>
      </c>
    </row>
    <row r="30" spans="1:26" ht="16.5" customHeight="1" x14ac:dyDescent="0.2">
      <c r="A30" s="2"/>
      <c r="B30" s="148" t="s">
        <v>156</v>
      </c>
      <c r="D30" s="119">
        <v>29.4</v>
      </c>
      <c r="E30" s="2"/>
      <c r="F30" s="218">
        <v>0</v>
      </c>
      <c r="H30" s="218">
        <v>0</v>
      </c>
      <c r="J30" s="218">
        <v>0</v>
      </c>
      <c r="L30" s="218">
        <v>0</v>
      </c>
      <c r="N30" s="218">
        <v>0</v>
      </c>
      <c r="P30" s="218">
        <v>0</v>
      </c>
      <c r="R30" s="218">
        <v>-127517994</v>
      </c>
      <c r="T30" s="218">
        <v>127517994</v>
      </c>
      <c r="V30" s="218">
        <v>0</v>
      </c>
      <c r="X30" s="218">
        <v>0</v>
      </c>
      <c r="Y30" s="98"/>
      <c r="Z30" s="218">
        <f t="shared" si="0"/>
        <v>0</v>
      </c>
    </row>
    <row r="31" spans="1:26" ht="16.5" customHeight="1" x14ac:dyDescent="0.2">
      <c r="A31" s="114"/>
      <c r="B31" s="151" t="s">
        <v>182</v>
      </c>
      <c r="C31" s="115"/>
      <c r="D31" s="119">
        <v>37</v>
      </c>
      <c r="E31" s="2"/>
      <c r="F31" s="218">
        <v>0</v>
      </c>
      <c r="H31" s="218">
        <v>0</v>
      </c>
      <c r="J31" s="218">
        <v>0</v>
      </c>
      <c r="L31" s="218">
        <v>0</v>
      </c>
      <c r="N31" s="218">
        <v>0</v>
      </c>
      <c r="P31" s="218">
        <v>0</v>
      </c>
      <c r="R31" s="218">
        <v>0</v>
      </c>
      <c r="T31" s="218">
        <v>0</v>
      </c>
      <c r="V31" s="218">
        <v>0</v>
      </c>
      <c r="X31" s="218">
        <v>59960190</v>
      </c>
      <c r="Y31" s="98"/>
      <c r="Z31" s="218">
        <f t="shared" si="0"/>
        <v>59960190</v>
      </c>
    </row>
    <row r="32" spans="1:26" ht="16.5" customHeight="1" x14ac:dyDescent="0.2">
      <c r="A32" s="114"/>
      <c r="B32" s="151" t="s">
        <v>200</v>
      </c>
      <c r="C32" s="115"/>
      <c r="E32" s="2"/>
      <c r="F32" s="218">
        <v>0</v>
      </c>
      <c r="H32" s="218">
        <v>0</v>
      </c>
      <c r="J32" s="218">
        <v>0</v>
      </c>
      <c r="L32" s="218">
        <v>0</v>
      </c>
      <c r="N32" s="218">
        <v>-27521034</v>
      </c>
      <c r="P32" s="218">
        <v>0</v>
      </c>
      <c r="R32" s="218">
        <v>0</v>
      </c>
      <c r="T32" s="218">
        <v>0</v>
      </c>
      <c r="V32" s="218">
        <f t="shared" ref="V32" si="2">SUM(F32:T32)</f>
        <v>-27521034</v>
      </c>
      <c r="X32" s="218">
        <f>-V32</f>
        <v>27521034</v>
      </c>
      <c r="Y32" s="98"/>
      <c r="Z32" s="218">
        <f t="shared" si="0"/>
        <v>0</v>
      </c>
    </row>
    <row r="33" spans="1:26" ht="16.5" customHeight="1" x14ac:dyDescent="0.2">
      <c r="B33" s="118" t="s">
        <v>214</v>
      </c>
      <c r="D33" s="119">
        <v>30</v>
      </c>
      <c r="E33" s="2"/>
      <c r="F33" s="218">
        <v>0</v>
      </c>
      <c r="H33" s="218">
        <v>0</v>
      </c>
      <c r="J33" s="218">
        <v>0</v>
      </c>
      <c r="L33" s="218">
        <v>0</v>
      </c>
      <c r="N33" s="218">
        <v>0</v>
      </c>
      <c r="P33" s="218">
        <v>0</v>
      </c>
      <c r="R33" s="218">
        <v>0</v>
      </c>
      <c r="T33" s="218">
        <v>-749896572</v>
      </c>
      <c r="V33" s="218">
        <f t="shared" ref="V33:V34" si="3">SUM(F33:T33)</f>
        <v>-749896572</v>
      </c>
      <c r="X33" s="218">
        <v>0</v>
      </c>
      <c r="Y33" s="98"/>
      <c r="Z33" s="218">
        <f t="shared" si="0"/>
        <v>-749896572</v>
      </c>
    </row>
    <row r="34" spans="1:26" ht="16.5" customHeight="1" x14ac:dyDescent="0.2">
      <c r="B34" s="118" t="s">
        <v>215</v>
      </c>
      <c r="E34" s="2"/>
      <c r="F34" s="218">
        <v>0</v>
      </c>
      <c r="H34" s="218">
        <v>0</v>
      </c>
      <c r="J34" s="218">
        <v>0</v>
      </c>
      <c r="L34" s="218">
        <v>0</v>
      </c>
      <c r="N34" s="218">
        <v>0</v>
      </c>
      <c r="P34" s="218">
        <v>0</v>
      </c>
      <c r="R34" s="218">
        <v>0</v>
      </c>
      <c r="T34" s="218">
        <f>'9-10'!H68</f>
        <v>1395232363</v>
      </c>
      <c r="V34" s="218">
        <f t="shared" si="3"/>
        <v>1395232363</v>
      </c>
      <c r="X34" s="218">
        <f>'9-10'!H69</f>
        <v>-16601336</v>
      </c>
      <c r="Y34" s="98"/>
      <c r="Z34" s="218">
        <f t="shared" si="0"/>
        <v>1378631027</v>
      </c>
    </row>
    <row r="35" spans="1:26" ht="16.5" customHeight="1" x14ac:dyDescent="0.2">
      <c r="B35" s="149" t="s">
        <v>117</v>
      </c>
      <c r="C35" s="145"/>
      <c r="E35" s="2"/>
      <c r="F35" s="200"/>
      <c r="G35" s="137"/>
      <c r="H35" s="200"/>
      <c r="J35" s="200"/>
      <c r="L35" s="200"/>
      <c r="N35" s="200"/>
      <c r="P35" s="200"/>
      <c r="R35" s="200"/>
      <c r="T35" s="200"/>
      <c r="V35" s="200"/>
      <c r="X35" s="200"/>
      <c r="Y35" s="98"/>
      <c r="Z35" s="94"/>
    </row>
    <row r="36" spans="1:26" ht="16.5" customHeight="1" x14ac:dyDescent="0.2">
      <c r="C36" s="118" t="s">
        <v>119</v>
      </c>
      <c r="F36" s="70">
        <v>0</v>
      </c>
      <c r="G36" s="137"/>
      <c r="H36" s="70">
        <v>0</v>
      </c>
      <c r="J36" s="70">
        <v>0</v>
      </c>
      <c r="L36" s="201">
        <v>0</v>
      </c>
      <c r="N36" s="201">
        <v>0</v>
      </c>
      <c r="P36" s="201">
        <v>0</v>
      </c>
      <c r="R36" s="201">
        <v>0</v>
      </c>
      <c r="T36" s="202">
        <v>15188795</v>
      </c>
      <c r="V36" s="157">
        <f>SUM(T36)</f>
        <v>15188795</v>
      </c>
      <c r="W36" s="137"/>
      <c r="X36" s="202">
        <v>0</v>
      </c>
      <c r="Y36" s="98"/>
      <c r="Z36" s="97">
        <f t="shared" si="0"/>
        <v>15188795</v>
      </c>
    </row>
    <row r="37" spans="1:26" ht="16.5" customHeight="1" x14ac:dyDescent="0.2">
      <c r="F37" s="94"/>
      <c r="H37" s="94"/>
      <c r="J37" s="94"/>
      <c r="L37" s="94"/>
      <c r="N37" s="94"/>
      <c r="P37" s="94"/>
      <c r="R37" s="94"/>
      <c r="T37" s="94"/>
      <c r="V37" s="94"/>
      <c r="X37" s="94"/>
      <c r="Y37" s="98"/>
      <c r="Z37" s="94"/>
    </row>
    <row r="38" spans="1:26" ht="16.5" customHeight="1" thickBot="1" x14ac:dyDescent="0.25">
      <c r="A38" s="2" t="s">
        <v>174</v>
      </c>
      <c r="B38" s="2"/>
      <c r="C38" s="2"/>
      <c r="E38" s="2"/>
      <c r="F38" s="219">
        <f t="shared" ref="F38:Z38" si="4">SUM(F26:F36)</f>
        <v>1069745493</v>
      </c>
      <c r="H38" s="219">
        <f t="shared" si="4"/>
        <v>322107225</v>
      </c>
      <c r="J38" s="219">
        <f t="shared" si="4"/>
        <v>0</v>
      </c>
      <c r="L38" s="219">
        <f t="shared" si="4"/>
        <v>81754828</v>
      </c>
      <c r="N38" s="219">
        <f t="shared" si="4"/>
        <v>-27521034</v>
      </c>
      <c r="P38" s="219">
        <f t="shared" si="4"/>
        <v>120327052</v>
      </c>
      <c r="R38" s="219">
        <f t="shared" si="4"/>
        <v>0</v>
      </c>
      <c r="T38" s="219">
        <f>SUM(T26:T36)</f>
        <v>1359488128</v>
      </c>
      <c r="V38" s="219">
        <f t="shared" si="4"/>
        <v>2925901692</v>
      </c>
      <c r="X38" s="219">
        <f t="shared" si="4"/>
        <v>59249345</v>
      </c>
      <c r="Y38" s="98"/>
      <c r="Z38" s="219">
        <f t="shared" si="4"/>
        <v>2985151037</v>
      </c>
    </row>
    <row r="39" spans="1:26" ht="16.5" customHeight="1" thickTop="1" x14ac:dyDescent="0.2">
      <c r="A39" s="2"/>
      <c r="B39" s="2"/>
      <c r="C39" s="2"/>
      <c r="E39" s="2"/>
      <c r="F39" s="98"/>
      <c r="X39" s="98"/>
      <c r="Y39" s="98"/>
      <c r="Z39" s="98"/>
    </row>
    <row r="40" spans="1:26" ht="16.5" customHeight="1" x14ac:dyDescent="0.2">
      <c r="A40" s="2"/>
      <c r="B40" s="2"/>
      <c r="C40" s="2"/>
      <c r="E40" s="2"/>
      <c r="F40" s="98"/>
      <c r="X40" s="98"/>
      <c r="Y40" s="98"/>
      <c r="Z40" s="98"/>
    </row>
    <row r="41" spans="1:26" ht="14.25" customHeight="1" x14ac:dyDescent="0.2">
      <c r="A41" s="2"/>
      <c r="B41" s="2"/>
      <c r="C41" s="2"/>
      <c r="E41" s="2"/>
      <c r="F41" s="98"/>
      <c r="X41" s="98"/>
      <c r="Y41" s="98"/>
      <c r="Z41" s="98"/>
    </row>
    <row r="42" spans="1:26" ht="22.4" customHeight="1" x14ac:dyDescent="0.2">
      <c r="A42" s="243" t="str">
        <f>+'6-8'!A150:M150</f>
        <v>The accompanying notes on pages 16 to 76 are an integral part of these consolidated and separate financial statements.</v>
      </c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</row>
  </sheetData>
  <mergeCells count="6">
    <mergeCell ref="A42:Z42"/>
    <mergeCell ref="F6:Z6"/>
    <mergeCell ref="F7:Z7"/>
    <mergeCell ref="F8:V8"/>
    <mergeCell ref="P9:T9"/>
    <mergeCell ref="P10:R10"/>
  </mergeCells>
  <pageMargins left="0.31496062992126" right="0.31496062992126" top="0.511811023622047" bottom="0.59055118110236204" header="0.47244094488188998" footer="0.39370078740157499"/>
  <pageSetup paperSize="9" scale="82" firstPageNumber="11" fitToHeight="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zoomScaleNormal="100" zoomScaleSheetLayoutView="115" workbookViewId="0">
      <selection activeCell="B36" sqref="B36"/>
    </sheetView>
  </sheetViews>
  <sheetFormatPr defaultColWidth="9.33203125" defaultRowHeight="16.399999999999999" customHeight="1" x14ac:dyDescent="0.2"/>
  <cols>
    <col min="1" max="1" width="1.6640625" style="169" customWidth="1"/>
    <col min="2" max="2" width="48.77734375" style="169" customWidth="1"/>
    <col min="3" max="3" width="5.6640625" style="170" customWidth="1"/>
    <col min="4" max="4" width="1" style="170" customWidth="1"/>
    <col min="5" max="5" width="14.6640625" style="146" customWidth="1"/>
    <col min="6" max="6" width="1" style="146" customWidth="1"/>
    <col min="7" max="7" width="12.44140625" style="146" bestFit="1" customWidth="1"/>
    <col min="8" max="8" width="1" style="146" customWidth="1"/>
    <col min="9" max="9" width="13.33203125" style="146" bestFit="1" customWidth="1"/>
    <col min="10" max="10" width="1" style="146" customWidth="1"/>
    <col min="11" max="11" width="15.6640625" style="146" customWidth="1"/>
    <col min="12" max="12" width="1" style="146" customWidth="1"/>
    <col min="13" max="13" width="14" style="146" customWidth="1"/>
    <col min="14" max="14" width="1" style="146" customWidth="1"/>
    <col min="15" max="15" width="15.109375" style="146" customWidth="1"/>
    <col min="16" max="16" width="1" style="146" customWidth="1"/>
    <col min="17" max="17" width="15" style="146" customWidth="1"/>
    <col min="18" max="18" width="1" style="146" customWidth="1"/>
    <col min="19" max="19" width="14.109375" style="137" bestFit="1" customWidth="1"/>
    <col min="20" max="16384" width="9.33203125" style="118"/>
  </cols>
  <sheetData>
    <row r="1" spans="1:19" ht="16.5" customHeight="1" x14ac:dyDescent="0.2">
      <c r="A1" s="161" t="s">
        <v>38</v>
      </c>
      <c r="B1" s="161"/>
      <c r="C1" s="4"/>
      <c r="D1" s="4"/>
    </row>
    <row r="2" spans="1:19" ht="16.5" customHeight="1" x14ac:dyDescent="0.2">
      <c r="A2" s="246" t="s">
        <v>195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9" ht="16.5" customHeight="1" x14ac:dyDescent="0.2">
      <c r="A3" s="154" t="str">
        <f>'9-10'!A3</f>
        <v>For the year ended 31 December 2023</v>
      </c>
      <c r="B3" s="154"/>
      <c r="C3" s="162"/>
      <c r="D3" s="163"/>
      <c r="E3" s="101"/>
      <c r="F3" s="101"/>
      <c r="G3" s="101"/>
      <c r="H3" s="101"/>
      <c r="I3" s="101"/>
      <c r="J3" s="101"/>
      <c r="K3" s="101"/>
      <c r="L3" s="101"/>
      <c r="M3" s="164"/>
      <c r="N3" s="164"/>
      <c r="O3" s="164"/>
      <c r="P3" s="164"/>
      <c r="Q3" s="164"/>
      <c r="R3" s="164"/>
      <c r="S3" s="156"/>
    </row>
    <row r="4" spans="1:19" ht="16.5" customHeight="1" x14ac:dyDescent="0.2">
      <c r="A4" s="24"/>
      <c r="B4" s="24"/>
      <c r="C4" s="165"/>
      <c r="D4" s="166"/>
      <c r="E4" s="98"/>
      <c r="F4" s="98"/>
      <c r="G4" s="98"/>
      <c r="H4" s="98"/>
      <c r="I4" s="98"/>
      <c r="J4" s="98"/>
      <c r="K4" s="98"/>
      <c r="L4" s="98"/>
    </row>
    <row r="5" spans="1:19" ht="16.5" customHeight="1" x14ac:dyDescent="0.2">
      <c r="A5" s="3"/>
      <c r="B5" s="3"/>
      <c r="C5" s="4"/>
      <c r="D5" s="4"/>
    </row>
    <row r="6" spans="1:19" ht="16.5" customHeight="1" x14ac:dyDescent="0.2">
      <c r="A6" s="3"/>
      <c r="B6" s="3"/>
      <c r="C6" s="4"/>
      <c r="D6" s="4"/>
      <c r="E6" s="244" t="s">
        <v>84</v>
      </c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</row>
    <row r="7" spans="1:19" ht="16.5" customHeight="1" x14ac:dyDescent="0.2">
      <c r="A7" s="3"/>
      <c r="B7" s="3"/>
      <c r="C7" s="4"/>
      <c r="D7" s="4"/>
      <c r="E7" s="244" t="s">
        <v>172</v>
      </c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</row>
    <row r="8" spans="1:19" ht="16.5" customHeight="1" x14ac:dyDescent="0.2">
      <c r="A8" s="3"/>
      <c r="B8" s="3"/>
      <c r="C8" s="4"/>
      <c r="D8" s="4"/>
      <c r="E8" s="33" t="s">
        <v>19</v>
      </c>
      <c r="F8" s="33"/>
      <c r="G8" s="158"/>
      <c r="H8" s="33"/>
      <c r="I8" s="158"/>
      <c r="J8" s="33"/>
      <c r="K8" s="158"/>
      <c r="L8" s="33"/>
      <c r="M8" s="244" t="s">
        <v>61</v>
      </c>
      <c r="N8" s="244"/>
      <c r="O8" s="244"/>
      <c r="P8" s="244"/>
      <c r="Q8" s="244"/>
      <c r="R8" s="34"/>
      <c r="S8" s="34"/>
    </row>
    <row r="9" spans="1:19" ht="16.5" customHeight="1" x14ac:dyDescent="0.2">
      <c r="A9" s="3"/>
      <c r="B9" s="3"/>
      <c r="C9" s="4"/>
      <c r="D9" s="4"/>
      <c r="E9" s="33" t="s">
        <v>20</v>
      </c>
      <c r="F9" s="158"/>
      <c r="G9" s="158"/>
      <c r="H9" s="33"/>
      <c r="I9" s="158"/>
      <c r="J9" s="33"/>
      <c r="K9" s="158"/>
      <c r="L9" s="33"/>
      <c r="M9" s="244" t="s">
        <v>62</v>
      </c>
      <c r="N9" s="244"/>
      <c r="O9" s="244"/>
      <c r="P9" s="34"/>
      <c r="Q9" s="35"/>
      <c r="R9" s="34"/>
      <c r="S9" s="34"/>
    </row>
    <row r="10" spans="1:19" ht="16.5" customHeight="1" x14ac:dyDescent="0.2">
      <c r="A10" s="3"/>
      <c r="B10" s="3"/>
      <c r="C10" s="4"/>
      <c r="D10" s="4"/>
      <c r="E10" s="33" t="s">
        <v>211</v>
      </c>
      <c r="F10" s="33"/>
      <c r="G10" s="33" t="s">
        <v>4</v>
      </c>
      <c r="H10" s="33"/>
      <c r="I10" s="33" t="s">
        <v>63</v>
      </c>
      <c r="J10" s="33"/>
      <c r="K10" s="82" t="s">
        <v>155</v>
      </c>
      <c r="L10" s="33"/>
      <c r="M10" s="35" t="s">
        <v>64</v>
      </c>
      <c r="N10" s="137"/>
      <c r="O10" s="35" t="s">
        <v>63</v>
      </c>
      <c r="P10" s="35"/>
      <c r="Q10" s="35"/>
      <c r="R10" s="34"/>
      <c r="S10" s="34"/>
    </row>
    <row r="11" spans="1:19" ht="16.5" customHeight="1" x14ac:dyDescent="0.2">
      <c r="A11" s="3"/>
      <c r="B11" s="3"/>
      <c r="C11" s="1" t="s">
        <v>0</v>
      </c>
      <c r="D11" s="4"/>
      <c r="E11" s="36" t="s">
        <v>5</v>
      </c>
      <c r="F11" s="33"/>
      <c r="G11" s="36" t="s">
        <v>32</v>
      </c>
      <c r="H11" s="159"/>
      <c r="I11" s="36" t="s">
        <v>65</v>
      </c>
      <c r="J11" s="159"/>
      <c r="K11" s="83" t="s">
        <v>212</v>
      </c>
      <c r="L11" s="159"/>
      <c r="M11" s="37" t="s">
        <v>66</v>
      </c>
      <c r="N11" s="35"/>
      <c r="O11" s="37" t="s">
        <v>67</v>
      </c>
      <c r="P11" s="35"/>
      <c r="Q11" s="37" t="s">
        <v>41</v>
      </c>
      <c r="R11" s="159"/>
      <c r="S11" s="36" t="s">
        <v>6</v>
      </c>
    </row>
    <row r="12" spans="1:19" ht="6" customHeight="1" x14ac:dyDescent="0.2">
      <c r="A12" s="3"/>
      <c r="B12" s="3"/>
      <c r="C12" s="4"/>
      <c r="D12" s="4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0"/>
    </row>
    <row r="13" spans="1:19" ht="16.5" customHeight="1" x14ac:dyDescent="0.2">
      <c r="A13" s="5" t="s">
        <v>153</v>
      </c>
      <c r="B13" s="5"/>
      <c r="C13" s="119"/>
      <c r="D13" s="4"/>
      <c r="E13" s="150">
        <v>972496946</v>
      </c>
      <c r="F13" s="150"/>
      <c r="G13" s="150">
        <v>322107225</v>
      </c>
      <c r="H13" s="150"/>
      <c r="I13" s="150">
        <v>-160158220</v>
      </c>
      <c r="J13" s="150"/>
      <c r="K13" s="150">
        <v>0</v>
      </c>
      <c r="L13" s="150"/>
      <c r="M13" s="150">
        <v>120327052</v>
      </c>
      <c r="N13" s="150"/>
      <c r="O13" s="213">
        <v>160158220</v>
      </c>
      <c r="P13" s="150"/>
      <c r="Q13" s="150">
        <v>702738189</v>
      </c>
      <c r="R13" s="150"/>
      <c r="S13" s="150">
        <v>2117669412</v>
      </c>
    </row>
    <row r="14" spans="1:19" ht="6" customHeight="1" x14ac:dyDescent="0.2">
      <c r="A14" s="5"/>
      <c r="B14" s="5"/>
      <c r="C14" s="119"/>
      <c r="D14" s="4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213"/>
      <c r="P14" s="150"/>
      <c r="Q14" s="150"/>
      <c r="R14" s="150"/>
      <c r="S14" s="150"/>
    </row>
    <row r="15" spans="1:19" ht="16.5" customHeight="1" x14ac:dyDescent="0.2">
      <c r="A15" s="5" t="s">
        <v>95</v>
      </c>
      <c r="B15" s="5"/>
      <c r="C15" s="119"/>
      <c r="D15" s="4"/>
      <c r="E15" s="210"/>
      <c r="F15" s="210"/>
      <c r="G15" s="210"/>
      <c r="H15" s="150"/>
      <c r="I15" s="210"/>
      <c r="J15" s="150"/>
      <c r="K15" s="150"/>
      <c r="L15" s="150"/>
      <c r="M15" s="213"/>
      <c r="N15" s="150"/>
      <c r="O15" s="213"/>
      <c r="P15" s="150"/>
      <c r="Q15" s="150"/>
      <c r="R15" s="150"/>
      <c r="S15" s="150"/>
    </row>
    <row r="16" spans="1:19" ht="16.5" customHeight="1" x14ac:dyDescent="0.2">
      <c r="A16" s="5"/>
      <c r="B16" s="148" t="s">
        <v>213</v>
      </c>
      <c r="C16" s="119">
        <v>29.4</v>
      </c>
      <c r="D16" s="4"/>
      <c r="E16" s="210">
        <v>0</v>
      </c>
      <c r="F16" s="210"/>
      <c r="G16" s="210">
        <v>0</v>
      </c>
      <c r="H16" s="150"/>
      <c r="I16" s="210">
        <v>32640226</v>
      </c>
      <c r="J16" s="150"/>
      <c r="K16" s="150">
        <v>14942554</v>
      </c>
      <c r="L16" s="150"/>
      <c r="M16" s="213">
        <v>0</v>
      </c>
      <c r="N16" s="150"/>
      <c r="O16" s="213">
        <v>0</v>
      </c>
      <c r="P16" s="150"/>
      <c r="Q16" s="150">
        <v>0</v>
      </c>
      <c r="R16" s="150"/>
      <c r="S16" s="150">
        <v>47582780</v>
      </c>
    </row>
    <row r="17" spans="1:19" ht="16.5" customHeight="1" x14ac:dyDescent="0.2">
      <c r="A17" s="5"/>
      <c r="B17" s="148" t="s">
        <v>156</v>
      </c>
      <c r="C17" s="119">
        <v>29.4</v>
      </c>
      <c r="D17" s="4"/>
      <c r="E17" s="210">
        <v>0</v>
      </c>
      <c r="F17" s="210"/>
      <c r="G17" s="210">
        <v>0</v>
      </c>
      <c r="H17" s="150"/>
      <c r="I17" s="210">
        <v>0</v>
      </c>
      <c r="J17" s="150"/>
      <c r="K17" s="150">
        <v>0</v>
      </c>
      <c r="L17" s="150"/>
      <c r="M17" s="213">
        <v>0</v>
      </c>
      <c r="N17" s="150"/>
      <c r="O17" s="213">
        <v>-32640226</v>
      </c>
      <c r="P17" s="150"/>
      <c r="Q17" s="150">
        <v>32640226</v>
      </c>
      <c r="R17" s="150"/>
      <c r="S17" s="150">
        <v>0</v>
      </c>
    </row>
    <row r="18" spans="1:19" ht="16.5" customHeight="1" x14ac:dyDescent="0.2">
      <c r="A18" s="5"/>
      <c r="B18" s="118" t="s">
        <v>214</v>
      </c>
      <c r="C18" s="119">
        <v>30</v>
      </c>
      <c r="D18" s="4"/>
      <c r="E18" s="210">
        <v>0</v>
      </c>
      <c r="F18" s="210"/>
      <c r="G18" s="210">
        <v>0</v>
      </c>
      <c r="H18" s="150"/>
      <c r="I18" s="210">
        <v>0</v>
      </c>
      <c r="J18" s="150"/>
      <c r="K18" s="150">
        <v>0</v>
      </c>
      <c r="L18" s="150"/>
      <c r="M18" s="213">
        <v>0</v>
      </c>
      <c r="N18" s="150"/>
      <c r="O18" s="213">
        <v>0</v>
      </c>
      <c r="P18" s="150"/>
      <c r="Q18" s="150">
        <v>-335112556</v>
      </c>
      <c r="R18" s="150"/>
      <c r="S18" s="150">
        <v>-335112556</v>
      </c>
    </row>
    <row r="19" spans="1:19" ht="16.5" customHeight="1" x14ac:dyDescent="0.2">
      <c r="A19" s="160"/>
      <c r="B19" s="160" t="s">
        <v>102</v>
      </c>
      <c r="C19" s="119"/>
      <c r="D19" s="118"/>
      <c r="E19" s="213">
        <v>0</v>
      </c>
      <c r="F19" s="150"/>
      <c r="G19" s="213">
        <v>0</v>
      </c>
      <c r="H19" s="150"/>
      <c r="I19" s="213">
        <v>0</v>
      </c>
      <c r="J19" s="150"/>
      <c r="K19" s="213">
        <v>0</v>
      </c>
      <c r="L19" s="150"/>
      <c r="M19" s="213">
        <v>0</v>
      </c>
      <c r="N19" s="150"/>
      <c r="O19" s="213">
        <v>0</v>
      </c>
      <c r="P19" s="150"/>
      <c r="Q19" s="213">
        <v>178872667</v>
      </c>
      <c r="R19" s="150"/>
      <c r="S19" s="150">
        <v>178872667</v>
      </c>
    </row>
    <row r="20" spans="1:19" ht="16.5" customHeight="1" x14ac:dyDescent="0.2">
      <c r="A20" s="118"/>
      <c r="B20" s="160" t="s">
        <v>117</v>
      </c>
      <c r="C20" s="119"/>
      <c r="D20" s="4"/>
      <c r="E20" s="213"/>
      <c r="F20" s="150"/>
      <c r="G20" s="213"/>
      <c r="H20" s="150"/>
      <c r="I20" s="213"/>
      <c r="J20" s="150"/>
      <c r="K20" s="213"/>
      <c r="L20" s="150"/>
      <c r="M20" s="213"/>
      <c r="N20" s="150"/>
      <c r="O20" s="213"/>
      <c r="P20" s="150"/>
      <c r="Q20" s="213"/>
      <c r="R20" s="150"/>
      <c r="S20" s="150"/>
    </row>
    <row r="21" spans="1:19" ht="16.5" customHeight="1" x14ac:dyDescent="0.2">
      <c r="A21" s="118"/>
      <c r="B21" s="160" t="s">
        <v>118</v>
      </c>
      <c r="C21" s="119"/>
      <c r="D21" s="4"/>
      <c r="E21" s="214">
        <v>0</v>
      </c>
      <c r="F21" s="150"/>
      <c r="G21" s="214">
        <v>0</v>
      </c>
      <c r="H21" s="150"/>
      <c r="I21" s="214">
        <v>0</v>
      </c>
      <c r="J21" s="150"/>
      <c r="K21" s="214">
        <v>0</v>
      </c>
      <c r="L21" s="150"/>
      <c r="M21" s="214">
        <v>0</v>
      </c>
      <c r="N21" s="150"/>
      <c r="O21" s="214">
        <v>0</v>
      </c>
      <c r="P21" s="150"/>
      <c r="Q21" s="214">
        <v>1836463</v>
      </c>
      <c r="R21" s="150"/>
      <c r="S21" s="214">
        <v>1836463</v>
      </c>
    </row>
    <row r="22" spans="1:19" ht="6" customHeight="1" x14ac:dyDescent="0.2">
      <c r="A22" s="148"/>
      <c r="B22" s="148"/>
      <c r="C22" s="119"/>
      <c r="D22" s="4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</row>
    <row r="23" spans="1:19" ht="16.5" customHeight="1" thickBot="1" x14ac:dyDescent="0.25">
      <c r="A23" s="6" t="s">
        <v>152</v>
      </c>
      <c r="B23" s="6"/>
      <c r="C23" s="119"/>
      <c r="D23" s="4"/>
      <c r="E23" s="211">
        <f>SUM(E13:E21)</f>
        <v>972496946</v>
      </c>
      <c r="F23" s="150"/>
      <c r="G23" s="211">
        <f>SUM(G13:G21)</f>
        <v>322107225</v>
      </c>
      <c r="H23" s="150"/>
      <c r="I23" s="211">
        <f>SUM(I13:I21)</f>
        <v>-127517994</v>
      </c>
      <c r="J23" s="150"/>
      <c r="K23" s="211">
        <f>SUM(K13:K21)</f>
        <v>14942554</v>
      </c>
      <c r="L23" s="150"/>
      <c r="M23" s="211">
        <f>SUM(M13:M21)</f>
        <v>120327052</v>
      </c>
      <c r="N23" s="150"/>
      <c r="O23" s="211">
        <f>SUM(O13:O21)</f>
        <v>127517994</v>
      </c>
      <c r="P23" s="150"/>
      <c r="Q23" s="211">
        <f>SUM(Q13:Q21)</f>
        <v>580974989</v>
      </c>
      <c r="R23" s="150"/>
      <c r="S23" s="211">
        <f>SUM(S13:S21)</f>
        <v>2010848766</v>
      </c>
    </row>
    <row r="24" spans="1:19" ht="16.5" customHeight="1" thickTop="1" x14ac:dyDescent="0.2">
      <c r="A24" s="6"/>
      <c r="B24" s="6"/>
      <c r="C24" s="119"/>
      <c r="D24" s="4"/>
      <c r="E24" s="237"/>
      <c r="F24" s="150"/>
      <c r="G24" s="237"/>
      <c r="H24" s="150"/>
      <c r="I24" s="237"/>
      <c r="J24" s="150"/>
      <c r="K24" s="237"/>
      <c r="L24" s="150"/>
      <c r="M24" s="237"/>
      <c r="N24" s="150"/>
      <c r="O24" s="237"/>
      <c r="P24" s="150"/>
      <c r="Q24" s="237"/>
      <c r="R24" s="150"/>
      <c r="S24" s="237"/>
    </row>
    <row r="25" spans="1:19" ht="16.5" customHeight="1" x14ac:dyDescent="0.2">
      <c r="A25" s="3"/>
      <c r="B25" s="3"/>
      <c r="C25" s="4"/>
      <c r="D25" s="4"/>
      <c r="E25" s="33"/>
      <c r="F25" s="33"/>
      <c r="G25" s="158"/>
      <c r="H25" s="33"/>
      <c r="I25" s="158"/>
      <c r="J25" s="33"/>
      <c r="K25" s="158"/>
      <c r="L25" s="33"/>
      <c r="M25" s="35"/>
      <c r="N25" s="34"/>
      <c r="O25" s="35"/>
      <c r="P25" s="34"/>
      <c r="Q25" s="35"/>
      <c r="R25" s="34"/>
      <c r="S25" s="34"/>
    </row>
    <row r="26" spans="1:19" ht="16.5" customHeight="1" x14ac:dyDescent="0.2">
      <c r="A26" s="5" t="s">
        <v>173</v>
      </c>
      <c r="B26" s="5"/>
      <c r="C26" s="119"/>
      <c r="D26" s="4"/>
      <c r="E26" s="218">
        <v>972496946</v>
      </c>
      <c r="F26" s="98"/>
      <c r="G26" s="218">
        <v>322107225</v>
      </c>
      <c r="H26" s="98"/>
      <c r="I26" s="218">
        <v>-127517994</v>
      </c>
      <c r="J26" s="98"/>
      <c r="K26" s="218">
        <v>14942554</v>
      </c>
      <c r="L26" s="98"/>
      <c r="M26" s="218">
        <v>120327052</v>
      </c>
      <c r="N26" s="98"/>
      <c r="O26" s="218">
        <v>127517994</v>
      </c>
      <c r="P26" s="98"/>
      <c r="Q26" s="218">
        <v>580974989</v>
      </c>
      <c r="R26" s="98"/>
      <c r="S26" s="218">
        <v>2010848766</v>
      </c>
    </row>
    <row r="27" spans="1:19" ht="6" customHeight="1" x14ac:dyDescent="0.2">
      <c r="A27" s="5"/>
      <c r="B27" s="5"/>
      <c r="C27" s="119"/>
      <c r="D27" s="4"/>
      <c r="E27" s="200"/>
      <c r="F27" s="98"/>
      <c r="G27" s="200"/>
      <c r="H27" s="98"/>
      <c r="I27" s="200"/>
      <c r="J27" s="98"/>
      <c r="K27" s="200"/>
      <c r="L27" s="98"/>
      <c r="M27" s="200"/>
      <c r="N27" s="98"/>
      <c r="O27" s="203"/>
      <c r="P27" s="98"/>
      <c r="Q27" s="200"/>
      <c r="R27" s="98"/>
      <c r="S27" s="200"/>
    </row>
    <row r="28" spans="1:19" ht="16.5" customHeight="1" x14ac:dyDescent="0.2">
      <c r="A28" s="5" t="s">
        <v>95</v>
      </c>
      <c r="B28" s="5"/>
      <c r="C28" s="119"/>
      <c r="D28" s="4"/>
      <c r="E28" s="204"/>
      <c r="F28" s="137"/>
      <c r="G28" s="204"/>
      <c r="H28" s="98"/>
      <c r="I28" s="204"/>
      <c r="J28" s="98"/>
      <c r="K28" s="200"/>
      <c r="L28" s="98"/>
      <c r="M28" s="203"/>
      <c r="N28" s="98"/>
      <c r="O28" s="203"/>
      <c r="P28" s="98"/>
      <c r="Q28" s="200"/>
      <c r="R28" s="98"/>
      <c r="S28" s="200"/>
    </row>
    <row r="29" spans="1:19" ht="16.5" customHeight="1" x14ac:dyDescent="0.2">
      <c r="A29" s="5"/>
      <c r="B29" s="151" t="s">
        <v>181</v>
      </c>
      <c r="C29" s="119">
        <v>29.2</v>
      </c>
      <c r="D29" s="4"/>
      <c r="E29" s="218">
        <v>97248547</v>
      </c>
      <c r="F29" s="98"/>
      <c r="G29" s="218">
        <v>0</v>
      </c>
      <c r="H29" s="98"/>
      <c r="I29" s="218">
        <v>0</v>
      </c>
      <c r="J29" s="98"/>
      <c r="K29" s="218">
        <v>0</v>
      </c>
      <c r="L29" s="98"/>
      <c r="M29" s="218">
        <v>0</v>
      </c>
      <c r="N29" s="98"/>
      <c r="O29" s="218">
        <v>0</v>
      </c>
      <c r="P29" s="98"/>
      <c r="Q29" s="218">
        <v>0</v>
      </c>
      <c r="R29" s="98"/>
      <c r="S29" s="218">
        <v>97248547</v>
      </c>
    </row>
    <row r="30" spans="1:19" ht="16.5" customHeight="1" x14ac:dyDescent="0.2">
      <c r="A30" s="5"/>
      <c r="B30" s="148" t="s">
        <v>213</v>
      </c>
      <c r="C30" s="119">
        <v>29.4</v>
      </c>
      <c r="D30" s="4"/>
      <c r="E30" s="218">
        <v>0</v>
      </c>
      <c r="F30" s="98"/>
      <c r="G30" s="218">
        <v>0</v>
      </c>
      <c r="H30" s="98"/>
      <c r="I30" s="218">
        <v>127517994</v>
      </c>
      <c r="J30" s="98"/>
      <c r="K30" s="218">
        <v>66812274</v>
      </c>
      <c r="L30" s="98"/>
      <c r="M30" s="218">
        <v>0</v>
      </c>
      <c r="N30" s="98"/>
      <c r="O30" s="218">
        <v>0</v>
      </c>
      <c r="P30" s="98"/>
      <c r="Q30" s="218">
        <v>0</v>
      </c>
      <c r="R30" s="98"/>
      <c r="S30" s="218">
        <v>194330268</v>
      </c>
    </row>
    <row r="31" spans="1:19" ht="16.5" customHeight="1" x14ac:dyDescent="0.2">
      <c r="A31" s="5"/>
      <c r="B31" s="148" t="s">
        <v>156</v>
      </c>
      <c r="C31" s="119">
        <v>29.4</v>
      </c>
      <c r="D31" s="4"/>
      <c r="E31" s="218">
        <v>0</v>
      </c>
      <c r="F31" s="98"/>
      <c r="G31" s="218">
        <v>0</v>
      </c>
      <c r="H31" s="98"/>
      <c r="I31" s="218">
        <v>0</v>
      </c>
      <c r="J31" s="98"/>
      <c r="K31" s="218">
        <v>0</v>
      </c>
      <c r="L31" s="98"/>
      <c r="M31" s="218">
        <v>0</v>
      </c>
      <c r="N31" s="98"/>
      <c r="O31" s="218">
        <v>-127517994</v>
      </c>
      <c r="P31" s="98"/>
      <c r="Q31" s="218">
        <v>127517994</v>
      </c>
      <c r="R31" s="98"/>
      <c r="S31" s="218">
        <v>0</v>
      </c>
    </row>
    <row r="32" spans="1:19" ht="16.5" customHeight="1" x14ac:dyDescent="0.2">
      <c r="A32" s="5"/>
      <c r="B32" s="118" t="s">
        <v>214</v>
      </c>
      <c r="C32" s="119">
        <v>30</v>
      </c>
      <c r="D32" s="4"/>
      <c r="E32" s="218">
        <v>0</v>
      </c>
      <c r="F32" s="98"/>
      <c r="G32" s="218">
        <v>0</v>
      </c>
      <c r="H32" s="98"/>
      <c r="I32" s="218">
        <v>0</v>
      </c>
      <c r="J32" s="98"/>
      <c r="K32" s="218">
        <v>0</v>
      </c>
      <c r="L32" s="98"/>
      <c r="M32" s="218">
        <v>0</v>
      </c>
      <c r="N32" s="98"/>
      <c r="O32" s="218">
        <v>0</v>
      </c>
      <c r="P32" s="98"/>
      <c r="Q32" s="218">
        <v>-749896572</v>
      </c>
      <c r="R32" s="98"/>
      <c r="S32" s="218">
        <v>-749896572</v>
      </c>
    </row>
    <row r="33" spans="1:19" ht="16.5" customHeight="1" x14ac:dyDescent="0.2">
      <c r="A33" s="160"/>
      <c r="B33" s="160" t="s">
        <v>102</v>
      </c>
      <c r="C33" s="119"/>
      <c r="D33" s="118"/>
      <c r="E33" s="218">
        <v>0</v>
      </c>
      <c r="F33" s="98"/>
      <c r="G33" s="218">
        <v>0</v>
      </c>
      <c r="H33" s="98"/>
      <c r="I33" s="218">
        <v>0</v>
      </c>
      <c r="J33" s="98"/>
      <c r="K33" s="218">
        <v>0</v>
      </c>
      <c r="L33" s="98"/>
      <c r="M33" s="218">
        <v>0</v>
      </c>
      <c r="N33" s="98"/>
      <c r="O33" s="218">
        <v>0</v>
      </c>
      <c r="P33" s="98"/>
      <c r="Q33" s="218">
        <f>'9-10'!L68</f>
        <v>1186587157</v>
      </c>
      <c r="R33" s="98"/>
      <c r="S33" s="218">
        <v>1186587157</v>
      </c>
    </row>
    <row r="34" spans="1:19" ht="16.5" customHeight="1" x14ac:dyDescent="0.2">
      <c r="A34" s="118"/>
      <c r="B34" s="160" t="s">
        <v>117</v>
      </c>
      <c r="C34" s="119"/>
      <c r="D34" s="4"/>
      <c r="E34" s="203"/>
      <c r="F34" s="98"/>
      <c r="G34" s="203"/>
      <c r="H34" s="98"/>
      <c r="I34" s="203"/>
      <c r="J34" s="98"/>
      <c r="K34" s="203"/>
      <c r="L34" s="98"/>
      <c r="M34" s="203"/>
      <c r="N34" s="98"/>
      <c r="O34" s="203"/>
      <c r="P34" s="98"/>
      <c r="Q34" s="203"/>
      <c r="R34" s="98"/>
      <c r="S34" s="200"/>
    </row>
    <row r="35" spans="1:19" ht="16.5" customHeight="1" x14ac:dyDescent="0.2">
      <c r="A35" s="118"/>
      <c r="B35" s="160" t="s">
        <v>118</v>
      </c>
      <c r="C35" s="119"/>
      <c r="D35" s="4"/>
      <c r="E35" s="70">
        <v>0</v>
      </c>
      <c r="F35" s="98"/>
      <c r="G35" s="70">
        <v>0</v>
      </c>
      <c r="H35" s="98"/>
      <c r="I35" s="70">
        <v>0</v>
      </c>
      <c r="J35" s="98"/>
      <c r="K35" s="70">
        <v>0</v>
      </c>
      <c r="L35" s="98"/>
      <c r="M35" s="70">
        <v>0</v>
      </c>
      <c r="N35" s="98"/>
      <c r="O35" s="70">
        <v>0</v>
      </c>
      <c r="P35" s="98"/>
      <c r="Q35" s="70">
        <v>4632370</v>
      </c>
      <c r="R35" s="98"/>
      <c r="S35" s="70">
        <v>4632370</v>
      </c>
    </row>
    <row r="36" spans="1:19" ht="6" customHeight="1" x14ac:dyDescent="0.2">
      <c r="A36" s="148"/>
      <c r="B36" s="148"/>
      <c r="C36" s="119"/>
      <c r="D36" s="4"/>
      <c r="E36" s="200"/>
      <c r="F36" s="98"/>
      <c r="G36" s="200"/>
      <c r="H36" s="98"/>
      <c r="I36" s="200"/>
      <c r="J36" s="98"/>
      <c r="K36" s="200"/>
      <c r="L36" s="98"/>
      <c r="M36" s="200"/>
      <c r="N36" s="98"/>
      <c r="O36" s="200"/>
      <c r="P36" s="98"/>
      <c r="Q36" s="200"/>
      <c r="R36" s="98"/>
      <c r="S36" s="200"/>
    </row>
    <row r="37" spans="1:19" ht="16.5" customHeight="1" thickBot="1" x14ac:dyDescent="0.25">
      <c r="A37" s="6" t="s">
        <v>174</v>
      </c>
      <c r="B37" s="6"/>
      <c r="C37" s="119"/>
      <c r="D37" s="4"/>
      <c r="E37" s="219">
        <f>SUM(E26:E35)</f>
        <v>1069745493</v>
      </c>
      <c r="F37" s="98"/>
      <c r="G37" s="219">
        <f>SUM(G26:G35)</f>
        <v>322107225</v>
      </c>
      <c r="H37" s="98"/>
      <c r="I37" s="219">
        <f>SUM(I26:I35)</f>
        <v>0</v>
      </c>
      <c r="J37" s="98"/>
      <c r="K37" s="219">
        <f>SUM(K26:K35)</f>
        <v>81754828</v>
      </c>
      <c r="L37" s="98"/>
      <c r="M37" s="219">
        <f>SUM(M26:M35)</f>
        <v>120327052</v>
      </c>
      <c r="N37" s="98"/>
      <c r="O37" s="219">
        <f>SUM(O26:O35)</f>
        <v>0</v>
      </c>
      <c r="P37" s="98"/>
      <c r="Q37" s="219">
        <f>SUM(Q26:Q35)</f>
        <v>1149815938</v>
      </c>
      <c r="R37" s="98"/>
      <c r="S37" s="219">
        <f>SUM(S26:S35)</f>
        <v>2743750536</v>
      </c>
    </row>
    <row r="38" spans="1:19" ht="16.5" customHeight="1" thickTop="1" x14ac:dyDescent="0.2">
      <c r="A38" s="3"/>
      <c r="B38" s="3"/>
      <c r="C38" s="4"/>
      <c r="D38" s="4"/>
      <c r="E38" s="33"/>
      <c r="F38" s="33"/>
      <c r="G38" s="158"/>
      <c r="H38" s="33"/>
      <c r="I38" s="158"/>
      <c r="J38" s="33"/>
      <c r="K38" s="158"/>
      <c r="L38" s="33"/>
      <c r="M38" s="35"/>
      <c r="N38" s="34"/>
      <c r="O38" s="35"/>
      <c r="P38" s="34"/>
      <c r="Q38" s="35"/>
      <c r="R38" s="34"/>
      <c r="S38" s="34"/>
    </row>
    <row r="39" spans="1:19" ht="3.75" customHeight="1" x14ac:dyDescent="0.2">
      <c r="A39" s="3"/>
      <c r="B39" s="3"/>
      <c r="C39" s="4"/>
      <c r="D39" s="4"/>
      <c r="E39" s="33"/>
      <c r="F39" s="33"/>
      <c r="G39" s="158"/>
      <c r="H39" s="33"/>
      <c r="I39" s="158"/>
      <c r="J39" s="33"/>
      <c r="K39" s="158"/>
      <c r="L39" s="33"/>
      <c r="M39" s="35"/>
      <c r="N39" s="34"/>
      <c r="O39" s="35"/>
      <c r="P39" s="34"/>
      <c r="Q39" s="35"/>
      <c r="R39" s="34"/>
      <c r="S39" s="34"/>
    </row>
    <row r="40" spans="1:19" ht="22.4" customHeight="1" x14ac:dyDescent="0.2">
      <c r="A40" s="167" t="str">
        <f>+'6-8'!A150:M150</f>
        <v>The accompanying notes on pages 16 to 76 are an integral part of these consolidated and separate financial statements.</v>
      </c>
      <c r="B40" s="167"/>
      <c r="C40" s="167"/>
      <c r="D40" s="167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</row>
  </sheetData>
  <mergeCells count="5">
    <mergeCell ref="A2:L2"/>
    <mergeCell ref="E6:S6"/>
    <mergeCell ref="E7:S7"/>
    <mergeCell ref="M8:Q8"/>
    <mergeCell ref="M9:O9"/>
  </mergeCells>
  <pageMargins left="0.6" right="0.6" top="0.5" bottom="0.6" header="0.49" footer="0.4"/>
  <pageSetup paperSize="9" scale="95" firstPageNumber="12" fitToHeight="0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0"/>
  <sheetViews>
    <sheetView tabSelected="1" zoomScaleNormal="100" zoomScaleSheetLayoutView="110" zoomScalePageLayoutView="130" workbookViewId="0">
      <selection activeCell="S13" sqref="S13"/>
    </sheetView>
  </sheetViews>
  <sheetFormatPr defaultColWidth="9.33203125" defaultRowHeight="16.5" customHeight="1" x14ac:dyDescent="0.2"/>
  <cols>
    <col min="1" max="3" width="1.33203125" style="118" customWidth="1"/>
    <col min="4" max="4" width="13" style="118" bestFit="1" customWidth="1"/>
    <col min="5" max="5" width="37" style="118" customWidth="1"/>
    <col min="6" max="6" width="7.109375" style="119" customWidth="1"/>
    <col min="7" max="7" width="0.6640625" style="118" customWidth="1"/>
    <col min="8" max="8" width="15.77734375" style="137" bestFit="1" customWidth="1"/>
    <col min="9" max="9" width="0.6640625" style="137" customWidth="1"/>
    <col min="10" max="10" width="14.77734375" style="137" bestFit="1" customWidth="1"/>
    <col min="11" max="11" width="0.6640625" style="137" customWidth="1"/>
    <col min="12" max="12" width="15.77734375" style="137" bestFit="1" customWidth="1"/>
    <col min="13" max="13" width="0.6640625" style="137" customWidth="1"/>
    <col min="14" max="14" width="14.77734375" style="137" bestFit="1" customWidth="1"/>
    <col min="15" max="16384" width="9.33203125" style="118"/>
  </cols>
  <sheetData>
    <row r="1" spans="1:14" ht="16.5" customHeight="1" x14ac:dyDescent="0.2">
      <c r="A1" s="141" t="s">
        <v>38</v>
      </c>
      <c r="B1" s="2"/>
      <c r="C1" s="2"/>
      <c r="D1" s="2"/>
    </row>
    <row r="2" spans="1:14" ht="16.5" customHeight="1" x14ac:dyDescent="0.2">
      <c r="A2" s="2" t="s">
        <v>77</v>
      </c>
      <c r="B2" s="2"/>
      <c r="C2" s="2"/>
      <c r="D2" s="2"/>
    </row>
    <row r="3" spans="1:14" ht="16.5" customHeight="1" x14ac:dyDescent="0.2">
      <c r="A3" s="142" t="str">
        <f>'9-10'!A3</f>
        <v>For the year ended 31 December 2023</v>
      </c>
      <c r="B3" s="142"/>
      <c r="C3" s="142"/>
      <c r="D3" s="142"/>
      <c r="E3" s="143"/>
      <c r="F3" s="144"/>
      <c r="G3" s="143"/>
      <c r="H3" s="156"/>
      <c r="I3" s="156"/>
      <c r="J3" s="156"/>
      <c r="K3" s="156"/>
      <c r="L3" s="156"/>
      <c r="M3" s="156"/>
      <c r="N3" s="156"/>
    </row>
    <row r="4" spans="1:14" ht="15" customHeight="1" x14ac:dyDescent="0.2">
      <c r="H4" s="98"/>
      <c r="I4" s="98"/>
      <c r="J4" s="98"/>
      <c r="K4" s="98"/>
      <c r="L4" s="98"/>
      <c r="M4" s="98"/>
      <c r="N4" s="98"/>
    </row>
    <row r="5" spans="1:14" ht="15" customHeight="1" x14ac:dyDescent="0.2">
      <c r="H5" s="98"/>
      <c r="I5" s="98"/>
      <c r="J5" s="98"/>
      <c r="K5" s="98"/>
      <c r="L5" s="98"/>
      <c r="M5" s="98"/>
      <c r="N5" s="98"/>
    </row>
    <row r="6" spans="1:14" ht="31" customHeight="1" x14ac:dyDescent="0.2">
      <c r="H6" s="241" t="s">
        <v>197</v>
      </c>
      <c r="I6" s="242"/>
      <c r="J6" s="242"/>
      <c r="K6" s="27"/>
      <c r="L6" s="241" t="s">
        <v>198</v>
      </c>
      <c r="M6" s="242"/>
      <c r="N6" s="242"/>
    </row>
    <row r="7" spans="1:14" ht="15" customHeight="1" x14ac:dyDescent="0.2">
      <c r="G7" s="131"/>
      <c r="H7" s="28" t="s">
        <v>170</v>
      </c>
      <c r="I7" s="26"/>
      <c r="J7" s="28" t="s">
        <v>151</v>
      </c>
      <c r="K7" s="26"/>
      <c r="L7" s="28" t="s">
        <v>170</v>
      </c>
      <c r="M7" s="26"/>
      <c r="N7" s="28" t="s">
        <v>151</v>
      </c>
    </row>
    <row r="8" spans="1:14" ht="15" customHeight="1" x14ac:dyDescent="0.2">
      <c r="F8" s="1" t="s">
        <v>0</v>
      </c>
      <c r="G8" s="11"/>
      <c r="H8" s="32" t="s">
        <v>23</v>
      </c>
      <c r="I8" s="31"/>
      <c r="J8" s="32" t="s">
        <v>23</v>
      </c>
      <c r="K8" s="31"/>
      <c r="L8" s="32" t="s">
        <v>23</v>
      </c>
      <c r="M8" s="31"/>
      <c r="N8" s="32" t="s">
        <v>23</v>
      </c>
    </row>
    <row r="9" spans="1:14" ht="15" customHeight="1" x14ac:dyDescent="0.2">
      <c r="A9" s="2" t="s">
        <v>8</v>
      </c>
      <c r="B9" s="2"/>
      <c r="C9" s="2"/>
      <c r="D9" s="2"/>
      <c r="E9" s="2"/>
      <c r="H9" s="136"/>
      <c r="L9" s="136"/>
    </row>
    <row r="10" spans="1:14" ht="15" customHeight="1" x14ac:dyDescent="0.2">
      <c r="A10" s="118" t="s">
        <v>129</v>
      </c>
      <c r="H10" s="218">
        <f>'9-10'!H37</f>
        <v>1733161615</v>
      </c>
      <c r="I10" s="98"/>
      <c r="J10" s="98">
        <f>'9-10'!J37</f>
        <v>168596888</v>
      </c>
      <c r="K10" s="98"/>
      <c r="L10" s="94">
        <f>'9-10'!L37</f>
        <v>1483266901</v>
      </c>
      <c r="M10" s="98"/>
      <c r="N10" s="98">
        <f>'9-10'!N37</f>
        <v>224582379</v>
      </c>
    </row>
    <row r="11" spans="1:14" ht="15" customHeight="1" x14ac:dyDescent="0.2">
      <c r="A11" s="133" t="s">
        <v>68</v>
      </c>
      <c r="B11" s="18"/>
      <c r="D11" s="171"/>
      <c r="E11" s="119"/>
      <c r="F11" s="172"/>
      <c r="G11" s="173"/>
      <c r="H11" s="174"/>
      <c r="J11" s="175"/>
      <c r="L11" s="174"/>
      <c r="N11" s="175"/>
    </row>
    <row r="12" spans="1:14" ht="15" customHeight="1" x14ac:dyDescent="0.2">
      <c r="B12" s="116" t="s">
        <v>69</v>
      </c>
      <c r="F12" s="119">
        <v>33</v>
      </c>
      <c r="H12" s="218">
        <v>586664977</v>
      </c>
      <c r="I12" s="182"/>
      <c r="J12" s="182">
        <v>697456283</v>
      </c>
      <c r="K12" s="182"/>
      <c r="L12" s="204">
        <v>129127225</v>
      </c>
      <c r="N12" s="104">
        <v>133353118</v>
      </c>
    </row>
    <row r="13" spans="1:14" ht="15" customHeight="1" x14ac:dyDescent="0.2">
      <c r="B13" s="116" t="s">
        <v>217</v>
      </c>
      <c r="G13" s="176"/>
      <c r="H13" s="218">
        <v>1460059</v>
      </c>
      <c r="I13" s="182"/>
      <c r="J13" s="182">
        <v>-21598</v>
      </c>
      <c r="K13" s="182"/>
      <c r="L13" s="204">
        <v>-1384945</v>
      </c>
      <c r="N13" s="104">
        <v>0</v>
      </c>
    </row>
    <row r="14" spans="1:14" ht="15" customHeight="1" x14ac:dyDescent="0.2">
      <c r="B14" s="116" t="s">
        <v>164</v>
      </c>
      <c r="G14" s="176"/>
      <c r="H14" s="218">
        <v>24537212</v>
      </c>
      <c r="I14" s="182"/>
      <c r="J14" s="182">
        <v>-21895955</v>
      </c>
      <c r="K14" s="182"/>
      <c r="L14" s="204">
        <v>0</v>
      </c>
      <c r="N14" s="104">
        <v>0</v>
      </c>
    </row>
    <row r="15" spans="1:14" ht="15" customHeight="1" x14ac:dyDescent="0.2">
      <c r="B15" s="120" t="s">
        <v>183</v>
      </c>
      <c r="C15" s="115"/>
      <c r="D15" s="115"/>
      <c r="E15" s="115"/>
      <c r="G15" s="176"/>
      <c r="H15" s="218">
        <v>13718531</v>
      </c>
      <c r="I15" s="182"/>
      <c r="J15" s="182">
        <v>0</v>
      </c>
      <c r="K15" s="182"/>
      <c r="L15" s="204">
        <v>0</v>
      </c>
      <c r="N15" s="104">
        <v>0</v>
      </c>
    </row>
    <row r="16" spans="1:14" ht="15" customHeight="1" x14ac:dyDescent="0.2">
      <c r="B16" s="145" t="s">
        <v>218</v>
      </c>
      <c r="H16" s="95"/>
      <c r="J16" s="99"/>
      <c r="L16" s="136"/>
    </row>
    <row r="17" spans="1:14" ht="15" customHeight="1" x14ac:dyDescent="0.2">
      <c r="B17" s="145"/>
      <c r="C17" s="118" t="s">
        <v>115</v>
      </c>
      <c r="F17" s="119">
        <v>14</v>
      </c>
      <c r="H17" s="218">
        <v>0</v>
      </c>
      <c r="J17" s="104">
        <v>0</v>
      </c>
      <c r="L17" s="95">
        <v>-2954358</v>
      </c>
      <c r="N17" s="99">
        <v>-31892343</v>
      </c>
    </row>
    <row r="18" spans="1:14" ht="15" customHeight="1" x14ac:dyDescent="0.2">
      <c r="B18" s="145" t="s">
        <v>221</v>
      </c>
      <c r="H18" s="109"/>
      <c r="J18" s="104"/>
      <c r="L18" s="95"/>
      <c r="N18" s="99"/>
    </row>
    <row r="19" spans="1:14" ht="15" customHeight="1" x14ac:dyDescent="0.2">
      <c r="B19" s="145"/>
      <c r="C19" s="118" t="s">
        <v>219</v>
      </c>
      <c r="H19" s="218">
        <v>-1637870470</v>
      </c>
      <c r="I19" s="182"/>
      <c r="J19" s="182">
        <v>0</v>
      </c>
      <c r="K19" s="182"/>
      <c r="L19" s="204">
        <v>-412451</v>
      </c>
      <c r="N19" s="99">
        <v>0</v>
      </c>
    </row>
    <row r="20" spans="1:14" s="117" customFormat="1" ht="15" customHeight="1" x14ac:dyDescent="0.2">
      <c r="A20" s="118"/>
      <c r="B20" s="116" t="s">
        <v>165</v>
      </c>
      <c r="H20" s="109"/>
      <c r="I20" s="137"/>
      <c r="J20" s="104"/>
      <c r="K20" s="137"/>
      <c r="L20" s="95"/>
      <c r="M20" s="137"/>
      <c r="N20" s="99"/>
    </row>
    <row r="21" spans="1:14" s="117" customFormat="1" ht="15" customHeight="1" x14ac:dyDescent="0.2">
      <c r="A21" s="118"/>
      <c r="B21" s="116"/>
      <c r="C21" s="117" t="s">
        <v>166</v>
      </c>
      <c r="F21" s="119">
        <v>15</v>
      </c>
      <c r="H21" s="203">
        <v>-31454298</v>
      </c>
      <c r="I21" s="182"/>
      <c r="J21" s="182">
        <v>-46475550</v>
      </c>
      <c r="K21" s="182"/>
      <c r="L21" s="204">
        <v>0</v>
      </c>
      <c r="M21" s="137"/>
      <c r="N21" s="99">
        <v>2652</v>
      </c>
    </row>
    <row r="22" spans="1:14" s="117" customFormat="1" ht="15" customHeight="1" x14ac:dyDescent="0.2">
      <c r="A22" s="118"/>
      <c r="B22" s="116" t="s">
        <v>220</v>
      </c>
      <c r="F22" s="119">
        <v>15</v>
      </c>
      <c r="H22" s="203">
        <v>-135275890</v>
      </c>
      <c r="I22" s="182"/>
      <c r="J22" s="182">
        <v>0</v>
      </c>
      <c r="K22" s="182"/>
      <c r="L22" s="204">
        <v>0</v>
      </c>
      <c r="M22" s="137"/>
      <c r="N22" s="99">
        <v>0</v>
      </c>
    </row>
    <row r="23" spans="1:14" s="117" customFormat="1" ht="15" customHeight="1" x14ac:dyDescent="0.2">
      <c r="A23" s="116"/>
      <c r="B23" s="116" t="s">
        <v>162</v>
      </c>
      <c r="C23" s="116"/>
      <c r="D23" s="116"/>
      <c r="F23" s="119"/>
      <c r="H23" s="109"/>
      <c r="I23" s="177"/>
      <c r="J23" s="104"/>
      <c r="K23" s="177"/>
      <c r="L23" s="95"/>
      <c r="M23" s="137"/>
      <c r="N23" s="99"/>
    </row>
    <row r="24" spans="1:14" ht="15" customHeight="1" x14ac:dyDescent="0.2">
      <c r="A24" s="116"/>
      <c r="B24" s="116"/>
      <c r="C24" s="116" t="s">
        <v>163</v>
      </c>
      <c r="D24" s="116"/>
      <c r="F24" s="119">
        <v>15</v>
      </c>
      <c r="H24" s="203">
        <v>0</v>
      </c>
      <c r="I24" s="182"/>
      <c r="J24" s="182">
        <v>507132</v>
      </c>
      <c r="K24" s="182"/>
      <c r="L24" s="204">
        <v>0</v>
      </c>
      <c r="N24" s="99">
        <v>507132</v>
      </c>
    </row>
    <row r="25" spans="1:14" ht="15" customHeight="1" x14ac:dyDescent="0.2">
      <c r="A25" s="116"/>
      <c r="B25" s="116" t="s">
        <v>157</v>
      </c>
      <c r="C25" s="116"/>
      <c r="D25" s="116"/>
      <c r="H25" s="203">
        <v>0</v>
      </c>
      <c r="I25" s="182"/>
      <c r="J25" s="182">
        <v>19526</v>
      </c>
      <c r="K25" s="182"/>
      <c r="L25" s="204">
        <v>0</v>
      </c>
      <c r="N25" s="99">
        <v>19526</v>
      </c>
    </row>
    <row r="26" spans="1:14" s="117" customFormat="1" ht="15" customHeight="1" x14ac:dyDescent="0.2">
      <c r="A26" s="118"/>
      <c r="B26" s="115" t="s">
        <v>199</v>
      </c>
      <c r="C26" s="120"/>
      <c r="F26" s="119">
        <v>16</v>
      </c>
      <c r="G26" s="178"/>
      <c r="H26" s="204">
        <v>1258717</v>
      </c>
      <c r="I26" s="182"/>
      <c r="J26" s="182">
        <v>0</v>
      </c>
      <c r="K26" s="182"/>
      <c r="L26" s="204">
        <v>0</v>
      </c>
      <c r="M26" s="137"/>
      <c r="N26" s="99">
        <v>0</v>
      </c>
    </row>
    <row r="27" spans="1:14" s="117" customFormat="1" ht="15" customHeight="1" x14ac:dyDescent="0.2">
      <c r="A27" s="118"/>
      <c r="B27" s="118" t="s">
        <v>148</v>
      </c>
      <c r="C27" s="116"/>
      <c r="F27" s="119"/>
      <c r="G27" s="178"/>
      <c r="H27" s="109"/>
      <c r="I27" s="137"/>
      <c r="J27" s="104"/>
      <c r="K27" s="137"/>
      <c r="L27" s="95"/>
      <c r="M27" s="137"/>
      <c r="N27" s="99"/>
    </row>
    <row r="28" spans="1:14" s="117" customFormat="1" ht="15" customHeight="1" x14ac:dyDescent="0.2">
      <c r="A28" s="118"/>
      <c r="C28" s="118" t="s">
        <v>103</v>
      </c>
      <c r="F28" s="119"/>
      <c r="G28" s="178"/>
      <c r="H28" s="204">
        <v>-1112514</v>
      </c>
      <c r="I28" s="182"/>
      <c r="J28" s="137">
        <v>-2007263</v>
      </c>
      <c r="K28" s="182"/>
      <c r="L28" s="204">
        <v>-1568949796</v>
      </c>
      <c r="M28" s="137"/>
      <c r="N28" s="99">
        <v>-594854</v>
      </c>
    </row>
    <row r="29" spans="1:14" ht="15" customHeight="1" x14ac:dyDescent="0.2">
      <c r="B29" s="118" t="s">
        <v>201</v>
      </c>
      <c r="H29" s="204">
        <v>110936</v>
      </c>
      <c r="I29" s="182"/>
      <c r="J29" s="137">
        <v>100000</v>
      </c>
      <c r="K29" s="182"/>
      <c r="L29" s="204">
        <v>0</v>
      </c>
      <c r="N29" s="99">
        <v>0</v>
      </c>
    </row>
    <row r="30" spans="1:14" s="117" customFormat="1" ht="15" customHeight="1" x14ac:dyDescent="0.2">
      <c r="A30" s="118"/>
      <c r="B30" s="118" t="s">
        <v>184</v>
      </c>
      <c r="C30" s="116"/>
      <c r="F30" s="119"/>
      <c r="G30" s="178"/>
      <c r="H30" s="204">
        <v>21028</v>
      </c>
      <c r="I30" s="182"/>
      <c r="J30" s="137">
        <v>0</v>
      </c>
      <c r="K30" s="182"/>
      <c r="L30" s="204">
        <v>21028</v>
      </c>
      <c r="M30" s="137"/>
      <c r="N30" s="99">
        <v>0</v>
      </c>
    </row>
    <row r="31" spans="1:14" s="117" customFormat="1" ht="15" customHeight="1" x14ac:dyDescent="0.2">
      <c r="A31" s="118"/>
      <c r="B31" s="118" t="s">
        <v>138</v>
      </c>
      <c r="C31" s="118"/>
      <c r="F31" s="119"/>
      <c r="G31" s="178"/>
      <c r="H31" s="204">
        <v>-995884</v>
      </c>
      <c r="I31" s="182"/>
      <c r="J31" s="137">
        <v>-711583</v>
      </c>
      <c r="K31" s="182"/>
      <c r="L31" s="204">
        <v>-963347</v>
      </c>
      <c r="M31" s="137"/>
      <c r="N31" s="99">
        <v>0</v>
      </c>
    </row>
    <row r="32" spans="1:14" s="117" customFormat="1" ht="15" customHeight="1" x14ac:dyDescent="0.2">
      <c r="A32" s="118"/>
      <c r="B32" s="118" t="s">
        <v>185</v>
      </c>
      <c r="C32" s="118"/>
      <c r="F32" s="119"/>
      <c r="G32" s="178"/>
      <c r="H32" s="204">
        <v>-398521</v>
      </c>
      <c r="I32" s="182"/>
      <c r="J32" s="137">
        <v>0</v>
      </c>
      <c r="K32" s="182"/>
      <c r="L32" s="204">
        <v>0</v>
      </c>
      <c r="M32" s="137"/>
      <c r="N32" s="99">
        <v>0</v>
      </c>
    </row>
    <row r="33" spans="1:14" s="117" customFormat="1" ht="15" customHeight="1" x14ac:dyDescent="0.2">
      <c r="A33" s="118"/>
      <c r="B33" s="118" t="s">
        <v>34</v>
      </c>
      <c r="F33" s="119">
        <v>28</v>
      </c>
      <c r="G33" s="178"/>
      <c r="H33" s="204">
        <v>13689456</v>
      </c>
      <c r="I33" s="182"/>
      <c r="J33" s="137">
        <v>24045312</v>
      </c>
      <c r="K33" s="182"/>
      <c r="L33" s="204">
        <v>8803816</v>
      </c>
      <c r="M33" s="137"/>
      <c r="N33" s="99">
        <v>8443165</v>
      </c>
    </row>
    <row r="34" spans="1:14" s="117" customFormat="1" ht="15" customHeight="1" x14ac:dyDescent="0.2">
      <c r="A34" s="118"/>
      <c r="B34" s="118" t="s">
        <v>123</v>
      </c>
      <c r="F34" s="119"/>
      <c r="G34" s="178"/>
      <c r="H34" s="204">
        <v>194706</v>
      </c>
      <c r="I34" s="182"/>
      <c r="J34" s="137">
        <v>211668</v>
      </c>
      <c r="K34" s="182"/>
      <c r="L34" s="204">
        <v>79926</v>
      </c>
      <c r="M34" s="137"/>
      <c r="N34" s="99">
        <v>95550</v>
      </c>
    </row>
    <row r="35" spans="1:14" s="117" customFormat="1" ht="15" customHeight="1" x14ac:dyDescent="0.2">
      <c r="A35" s="118"/>
      <c r="B35" s="116" t="s">
        <v>45</v>
      </c>
      <c r="F35" s="119">
        <v>32</v>
      </c>
      <c r="H35" s="96">
        <v>0</v>
      </c>
      <c r="I35" s="182"/>
      <c r="J35" s="182">
        <v>0</v>
      </c>
      <c r="K35" s="182"/>
      <c r="L35" s="203">
        <v>0</v>
      </c>
      <c r="M35" s="137"/>
      <c r="N35" s="104">
        <v>-40620450</v>
      </c>
    </row>
    <row r="36" spans="1:14" s="117" customFormat="1" ht="15" customHeight="1" x14ac:dyDescent="0.2">
      <c r="A36" s="118"/>
      <c r="B36" s="116" t="s">
        <v>35</v>
      </c>
      <c r="F36" s="119">
        <v>32</v>
      </c>
      <c r="H36" s="204">
        <v>-884858</v>
      </c>
      <c r="I36" s="182"/>
      <c r="J36" s="137">
        <v>-292726</v>
      </c>
      <c r="K36" s="182"/>
      <c r="L36" s="204">
        <v>-102360831</v>
      </c>
      <c r="M36" s="137"/>
      <c r="N36" s="99">
        <v>-31890819</v>
      </c>
    </row>
    <row r="37" spans="1:14" s="117" customFormat="1" ht="15" customHeight="1" x14ac:dyDescent="0.2">
      <c r="A37" s="118"/>
      <c r="B37" s="116" t="s">
        <v>36</v>
      </c>
      <c r="F37" s="119"/>
      <c r="H37" s="206">
        <v>178488000</v>
      </c>
      <c r="I37" s="182"/>
      <c r="J37" s="207">
        <v>99634613</v>
      </c>
      <c r="K37" s="182"/>
      <c r="L37" s="208">
        <v>117790491</v>
      </c>
      <c r="M37" s="137"/>
      <c r="N37" s="100">
        <v>67885216</v>
      </c>
    </row>
    <row r="38" spans="1:14" s="117" customFormat="1" ht="10.4" customHeight="1" x14ac:dyDescent="0.2">
      <c r="F38" s="179"/>
      <c r="H38" s="109"/>
      <c r="I38" s="177"/>
      <c r="J38" s="104"/>
      <c r="K38" s="177"/>
      <c r="L38" s="109"/>
      <c r="M38" s="177"/>
      <c r="N38" s="104"/>
    </row>
    <row r="39" spans="1:14" s="117" customFormat="1" ht="15" customHeight="1" x14ac:dyDescent="0.2">
      <c r="A39" s="133" t="s">
        <v>143</v>
      </c>
      <c r="B39" s="17"/>
      <c r="F39" s="179"/>
      <c r="H39" s="109">
        <f>SUM(H10:H37)</f>
        <v>745312802</v>
      </c>
      <c r="I39" s="177"/>
      <c r="J39" s="104">
        <f>SUM(J10:J37)</f>
        <v>919166747</v>
      </c>
      <c r="K39" s="177"/>
      <c r="L39" s="109">
        <f>SUM(L10:L37)</f>
        <v>62063659</v>
      </c>
      <c r="M39" s="177"/>
      <c r="N39" s="104">
        <f>SUM(N10:N37)</f>
        <v>329890272</v>
      </c>
    </row>
    <row r="40" spans="1:14" s="117" customFormat="1" ht="15" customHeight="1" x14ac:dyDescent="0.2">
      <c r="A40" s="118" t="s">
        <v>70</v>
      </c>
      <c r="B40" s="19"/>
      <c r="C40" s="20"/>
      <c r="F40" s="179"/>
      <c r="H40" s="174"/>
      <c r="I40" s="177"/>
      <c r="J40" s="175"/>
      <c r="K40" s="177"/>
      <c r="L40" s="174"/>
      <c r="M40" s="177"/>
      <c r="N40" s="175"/>
    </row>
    <row r="41" spans="1:14" s="117" customFormat="1" ht="15" customHeight="1" x14ac:dyDescent="0.2">
      <c r="A41" s="118"/>
      <c r="B41" s="116" t="s">
        <v>142</v>
      </c>
      <c r="F41" s="179"/>
      <c r="H41" s="204">
        <v>248125644</v>
      </c>
      <c r="I41" s="182"/>
      <c r="J41" s="137">
        <v>-163068052</v>
      </c>
      <c r="K41" s="182"/>
      <c r="L41" s="204">
        <v>47181830</v>
      </c>
      <c r="M41" s="177"/>
      <c r="N41" s="104">
        <v>-121007086</v>
      </c>
    </row>
    <row r="42" spans="1:14" s="117" customFormat="1" ht="15" customHeight="1" x14ac:dyDescent="0.2">
      <c r="A42" s="118"/>
      <c r="B42" s="116" t="s">
        <v>46</v>
      </c>
      <c r="F42" s="179"/>
      <c r="H42" s="204">
        <v>92277882</v>
      </c>
      <c r="I42" s="182"/>
      <c r="J42" s="137">
        <v>94976837</v>
      </c>
      <c r="K42" s="182"/>
      <c r="L42" s="204">
        <v>-278503</v>
      </c>
      <c r="M42" s="177"/>
      <c r="N42" s="104">
        <v>764494</v>
      </c>
    </row>
    <row r="43" spans="1:14" s="117" customFormat="1" ht="15" customHeight="1" x14ac:dyDescent="0.2">
      <c r="A43" s="118"/>
      <c r="B43" s="116" t="s">
        <v>50</v>
      </c>
      <c r="F43" s="179"/>
      <c r="H43" s="204">
        <v>-1050813</v>
      </c>
      <c r="I43" s="182"/>
      <c r="J43" s="137">
        <v>-8906392</v>
      </c>
      <c r="K43" s="182"/>
      <c r="L43" s="204">
        <v>-5253252</v>
      </c>
      <c r="M43" s="177"/>
      <c r="N43" s="104">
        <v>9692496</v>
      </c>
    </row>
    <row r="44" spans="1:14" s="117" customFormat="1" ht="15" customHeight="1" x14ac:dyDescent="0.2">
      <c r="A44" s="118"/>
      <c r="B44" s="116" t="s">
        <v>47</v>
      </c>
      <c r="F44" s="179"/>
      <c r="H44" s="204">
        <v>255031</v>
      </c>
      <c r="I44" s="182"/>
      <c r="J44" s="137">
        <v>-4447519</v>
      </c>
      <c r="K44" s="182"/>
      <c r="L44" s="204">
        <v>-5095229</v>
      </c>
      <c r="M44" s="177"/>
      <c r="N44" s="104">
        <v>-320406</v>
      </c>
    </row>
    <row r="45" spans="1:14" ht="15" customHeight="1" x14ac:dyDescent="0.2">
      <c r="B45" s="116" t="s">
        <v>71</v>
      </c>
      <c r="H45" s="204">
        <v>-3860684</v>
      </c>
      <c r="I45" s="182"/>
      <c r="J45" s="137">
        <v>1361640</v>
      </c>
      <c r="K45" s="182"/>
      <c r="L45" s="204">
        <v>210909</v>
      </c>
      <c r="M45" s="177"/>
      <c r="N45" s="104">
        <v>-507060</v>
      </c>
    </row>
    <row r="46" spans="1:14" ht="15" customHeight="1" x14ac:dyDescent="0.2">
      <c r="B46" s="116" t="s">
        <v>54</v>
      </c>
      <c r="H46" s="204">
        <v>58323098</v>
      </c>
      <c r="I46" s="182"/>
      <c r="J46" s="137">
        <v>-179461397</v>
      </c>
      <c r="K46" s="182"/>
      <c r="L46" s="204">
        <v>81607890</v>
      </c>
      <c r="M46" s="177"/>
      <c r="N46" s="104">
        <v>-19170317</v>
      </c>
    </row>
    <row r="47" spans="1:14" ht="15" customHeight="1" x14ac:dyDescent="0.2">
      <c r="B47" s="116" t="s">
        <v>56</v>
      </c>
      <c r="H47" s="204">
        <v>-2082280</v>
      </c>
      <c r="I47" s="182"/>
      <c r="J47" s="137">
        <v>-1843450</v>
      </c>
      <c r="K47" s="182"/>
      <c r="L47" s="204">
        <v>-4477353</v>
      </c>
      <c r="M47" s="177"/>
      <c r="N47" s="104">
        <v>4863895</v>
      </c>
    </row>
    <row r="48" spans="1:14" ht="15" customHeight="1" x14ac:dyDescent="0.2">
      <c r="B48" s="116" t="s">
        <v>125</v>
      </c>
      <c r="H48" s="204">
        <v>4249148</v>
      </c>
      <c r="I48" s="182"/>
      <c r="J48" s="137">
        <v>-128575</v>
      </c>
      <c r="K48" s="182"/>
      <c r="L48" s="204">
        <v>-2099894</v>
      </c>
      <c r="M48" s="177"/>
      <c r="N48" s="104">
        <v>-851411</v>
      </c>
    </row>
    <row r="49" spans="1:14" ht="15" customHeight="1" x14ac:dyDescent="0.2">
      <c r="B49" s="116" t="s">
        <v>222</v>
      </c>
      <c r="F49" s="119">
        <v>28</v>
      </c>
      <c r="H49" s="204">
        <v>-3553293</v>
      </c>
      <c r="I49" s="182"/>
      <c r="J49" s="137">
        <v>-128192984</v>
      </c>
      <c r="K49" s="182"/>
      <c r="L49" s="204">
        <v>-3195533</v>
      </c>
      <c r="M49" s="177"/>
      <c r="N49" s="104">
        <v>-32596633</v>
      </c>
    </row>
    <row r="50" spans="1:14" ht="15" customHeight="1" x14ac:dyDescent="0.2">
      <c r="B50" s="116" t="s">
        <v>57</v>
      </c>
      <c r="H50" s="206">
        <v>167757</v>
      </c>
      <c r="I50" s="182"/>
      <c r="J50" s="207">
        <v>174500</v>
      </c>
      <c r="K50" s="182"/>
      <c r="L50" s="206">
        <v>0</v>
      </c>
      <c r="N50" s="106">
        <v>-20000</v>
      </c>
    </row>
    <row r="51" spans="1:14" ht="15" customHeight="1" x14ac:dyDescent="0.2">
      <c r="A51" s="180"/>
      <c r="B51" s="181"/>
      <c r="H51" s="174"/>
      <c r="I51" s="177"/>
      <c r="J51" s="175"/>
      <c r="K51" s="177"/>
      <c r="L51" s="174"/>
      <c r="M51" s="104"/>
      <c r="N51" s="175"/>
    </row>
    <row r="52" spans="1:14" ht="15" customHeight="1" x14ac:dyDescent="0.2">
      <c r="A52" s="118" t="s">
        <v>223</v>
      </c>
      <c r="C52" s="149"/>
      <c r="H52" s="136">
        <f>SUM(H39:H51)</f>
        <v>1138164292</v>
      </c>
      <c r="I52" s="177"/>
      <c r="J52" s="137">
        <f>SUM(J39:J51)</f>
        <v>529631355</v>
      </c>
      <c r="K52" s="177"/>
      <c r="L52" s="136">
        <f>SUM(L39:L51)</f>
        <v>170664524</v>
      </c>
      <c r="M52" s="104"/>
      <c r="N52" s="137">
        <f>SUM(N39:N51)</f>
        <v>170738244</v>
      </c>
    </row>
    <row r="53" spans="1:14" ht="15" customHeight="1" x14ac:dyDescent="0.2">
      <c r="A53" s="118" t="s">
        <v>224</v>
      </c>
      <c r="B53" s="131"/>
      <c r="C53" s="149"/>
      <c r="H53" s="204">
        <v>37809691</v>
      </c>
      <c r="I53" s="182"/>
      <c r="J53" s="137">
        <v>978490</v>
      </c>
      <c r="K53" s="182"/>
      <c r="L53" s="204">
        <v>5564268</v>
      </c>
      <c r="M53" s="104"/>
      <c r="N53" s="137">
        <v>0</v>
      </c>
    </row>
    <row r="54" spans="1:14" ht="15" customHeight="1" x14ac:dyDescent="0.2">
      <c r="A54" s="118" t="s">
        <v>72</v>
      </c>
      <c r="B54" s="131"/>
      <c r="C54" s="149"/>
      <c r="H54" s="208">
        <v>-150365121</v>
      </c>
      <c r="I54" s="182"/>
      <c r="J54" s="156">
        <v>-92140276</v>
      </c>
      <c r="K54" s="182"/>
      <c r="L54" s="206">
        <v>-66552209</v>
      </c>
      <c r="M54" s="104"/>
      <c r="N54" s="106">
        <v>-30485404</v>
      </c>
    </row>
    <row r="55" spans="1:14" ht="15" customHeight="1" x14ac:dyDescent="0.2">
      <c r="A55" s="180"/>
      <c r="B55" s="181"/>
      <c r="H55" s="174"/>
      <c r="I55" s="177"/>
      <c r="J55" s="175"/>
      <c r="K55" s="177"/>
      <c r="L55" s="174"/>
      <c r="M55" s="104"/>
      <c r="N55" s="175"/>
    </row>
    <row r="56" spans="1:14" ht="15" customHeight="1" x14ac:dyDescent="0.2">
      <c r="A56" s="180" t="s">
        <v>113</v>
      </c>
      <c r="B56" s="181"/>
      <c r="H56" s="105">
        <f>SUM(H52:H54)</f>
        <v>1025608862</v>
      </c>
      <c r="I56" s="177"/>
      <c r="J56" s="106">
        <f>SUM(J52:J54)</f>
        <v>438469569</v>
      </c>
      <c r="K56" s="177"/>
      <c r="L56" s="105">
        <f>SUM(L52:L54)</f>
        <v>109676583</v>
      </c>
      <c r="M56" s="104"/>
      <c r="N56" s="106">
        <f>SUM(N52:N54)</f>
        <v>140252840</v>
      </c>
    </row>
    <row r="57" spans="1:14" ht="15" customHeight="1" x14ac:dyDescent="0.2">
      <c r="A57" s="180"/>
      <c r="B57" s="181"/>
      <c r="H57" s="104"/>
      <c r="I57" s="177"/>
      <c r="J57" s="104"/>
      <c r="K57" s="177"/>
      <c r="L57" s="104"/>
      <c r="M57" s="104"/>
      <c r="N57" s="104"/>
    </row>
    <row r="58" spans="1:14" ht="15" customHeight="1" x14ac:dyDescent="0.2">
      <c r="A58" s="180"/>
      <c r="B58" s="181"/>
      <c r="H58" s="104"/>
      <c r="I58" s="177"/>
      <c r="J58" s="104"/>
      <c r="K58" s="177"/>
      <c r="L58" s="104"/>
      <c r="M58" s="104"/>
      <c r="N58" s="104"/>
    </row>
    <row r="59" spans="1:14" ht="15" customHeight="1" x14ac:dyDescent="0.2">
      <c r="A59" s="180"/>
      <c r="B59" s="181"/>
      <c r="H59" s="104"/>
      <c r="I59" s="177"/>
      <c r="J59" s="104"/>
      <c r="K59" s="177"/>
      <c r="L59" s="104"/>
      <c r="M59" s="104"/>
      <c r="N59" s="104"/>
    </row>
    <row r="60" spans="1:14" ht="13.5" customHeight="1" x14ac:dyDescent="0.2">
      <c r="A60" s="180"/>
      <c r="B60" s="181"/>
      <c r="H60" s="104"/>
      <c r="I60" s="177"/>
      <c r="J60" s="104"/>
      <c r="K60" s="177"/>
      <c r="L60" s="104"/>
      <c r="M60" s="104"/>
      <c r="N60" s="104"/>
    </row>
    <row r="61" spans="1:14" ht="22.4" customHeight="1" x14ac:dyDescent="0.2">
      <c r="A61" s="192" t="str">
        <f>'6-8'!A50:M50</f>
        <v>The accompanying notes on pages 16 to 76 are an integral part of these consolidated and separate financial statements.</v>
      </c>
      <c r="B61" s="192"/>
      <c r="C61" s="192"/>
      <c r="D61" s="192"/>
      <c r="E61" s="192"/>
      <c r="F61" s="144"/>
      <c r="G61" s="143"/>
      <c r="H61" s="101"/>
      <c r="I61" s="101"/>
      <c r="J61" s="101"/>
      <c r="K61" s="101"/>
      <c r="L61" s="101"/>
      <c r="M61" s="101"/>
      <c r="N61" s="101"/>
    </row>
    <row r="62" spans="1:14" ht="16.5" customHeight="1" x14ac:dyDescent="0.2">
      <c r="A62" s="141" t="s">
        <v>38</v>
      </c>
      <c r="B62" s="2"/>
      <c r="C62" s="2"/>
      <c r="D62" s="2"/>
    </row>
    <row r="63" spans="1:14" ht="16.5" customHeight="1" x14ac:dyDescent="0.2">
      <c r="A63" s="2" t="s">
        <v>196</v>
      </c>
      <c r="B63" s="2"/>
      <c r="C63" s="2"/>
      <c r="D63" s="2"/>
    </row>
    <row r="64" spans="1:14" ht="16.5" customHeight="1" x14ac:dyDescent="0.2">
      <c r="A64" s="142" t="str">
        <f>A3</f>
        <v>For the year ended 31 December 2023</v>
      </c>
      <c r="B64" s="142"/>
      <c r="C64" s="142"/>
      <c r="D64" s="142"/>
      <c r="E64" s="143"/>
      <c r="F64" s="144"/>
      <c r="G64" s="143"/>
      <c r="H64" s="156"/>
      <c r="I64" s="156"/>
      <c r="J64" s="156"/>
      <c r="K64" s="156"/>
      <c r="L64" s="156"/>
      <c r="M64" s="156"/>
      <c r="N64" s="156"/>
    </row>
    <row r="65" spans="1:14" ht="16.5" customHeight="1" x14ac:dyDescent="0.2">
      <c r="H65" s="98"/>
      <c r="I65" s="98"/>
      <c r="J65" s="98"/>
      <c r="K65" s="98"/>
      <c r="L65" s="98"/>
      <c r="M65" s="98"/>
      <c r="N65" s="98"/>
    </row>
    <row r="66" spans="1:14" ht="16.5" customHeight="1" x14ac:dyDescent="0.2">
      <c r="H66" s="98"/>
      <c r="I66" s="98"/>
      <c r="J66" s="98"/>
      <c r="K66" s="98"/>
      <c r="L66" s="98"/>
      <c r="M66" s="98"/>
      <c r="N66" s="98"/>
    </row>
    <row r="67" spans="1:14" ht="31" customHeight="1" x14ac:dyDescent="0.2">
      <c r="H67" s="241" t="s">
        <v>197</v>
      </c>
      <c r="I67" s="242"/>
      <c r="J67" s="242"/>
      <c r="K67" s="27"/>
      <c r="L67" s="241" t="s">
        <v>198</v>
      </c>
      <c r="M67" s="242"/>
      <c r="N67" s="242"/>
    </row>
    <row r="68" spans="1:14" ht="16.399999999999999" customHeight="1" x14ac:dyDescent="0.2">
      <c r="G68" s="119"/>
      <c r="H68" s="28" t="s">
        <v>170</v>
      </c>
      <c r="I68" s="26"/>
      <c r="J68" s="28" t="s">
        <v>151</v>
      </c>
      <c r="K68" s="26"/>
      <c r="L68" s="28" t="s">
        <v>170</v>
      </c>
      <c r="M68" s="26"/>
      <c r="N68" s="28" t="s">
        <v>151</v>
      </c>
    </row>
    <row r="69" spans="1:14" ht="16.399999999999999" customHeight="1" x14ac:dyDescent="0.2">
      <c r="F69" s="1" t="s">
        <v>0</v>
      </c>
      <c r="G69" s="11"/>
      <c r="H69" s="32" t="s">
        <v>23</v>
      </c>
      <c r="I69" s="31"/>
      <c r="J69" s="32" t="s">
        <v>23</v>
      </c>
      <c r="K69" s="31"/>
      <c r="L69" s="32" t="s">
        <v>23</v>
      </c>
      <c r="M69" s="31"/>
      <c r="N69" s="32" t="s">
        <v>23</v>
      </c>
    </row>
    <row r="70" spans="1:14" ht="16.399999999999999" customHeight="1" x14ac:dyDescent="0.2">
      <c r="A70" s="12" t="s">
        <v>37</v>
      </c>
      <c r="B70" s="12"/>
      <c r="F70" s="13"/>
      <c r="G70" s="2"/>
      <c r="H70" s="96"/>
      <c r="I70" s="31"/>
      <c r="J70" s="182"/>
      <c r="K70" s="31"/>
      <c r="L70" s="96"/>
      <c r="M70" s="31"/>
      <c r="N70" s="182"/>
    </row>
    <row r="71" spans="1:14" ht="16.399999999999999" customHeight="1" x14ac:dyDescent="0.2">
      <c r="A71" s="116" t="s">
        <v>225</v>
      </c>
      <c r="F71" s="13"/>
      <c r="G71" s="2"/>
      <c r="H71" s="95">
        <v>885065</v>
      </c>
      <c r="I71" s="182"/>
      <c r="J71" s="99">
        <v>292766</v>
      </c>
      <c r="K71" s="182"/>
      <c r="L71" s="174">
        <v>91424451</v>
      </c>
      <c r="M71" s="104"/>
      <c r="N71" s="175">
        <v>25007851</v>
      </c>
    </row>
    <row r="72" spans="1:14" ht="16.399999999999999" customHeight="1" x14ac:dyDescent="0.2">
      <c r="A72" s="116" t="s">
        <v>226</v>
      </c>
      <c r="F72" s="119" t="s">
        <v>179</v>
      </c>
      <c r="H72" s="95">
        <v>0</v>
      </c>
      <c r="I72" s="182"/>
      <c r="J72" s="99">
        <v>0</v>
      </c>
      <c r="K72" s="182"/>
      <c r="L72" s="174">
        <v>-2876900000</v>
      </c>
      <c r="M72" s="104"/>
      <c r="N72" s="175">
        <v>-1992500000</v>
      </c>
    </row>
    <row r="73" spans="1:14" ht="16.399999999999999" customHeight="1" x14ac:dyDescent="0.2">
      <c r="A73" s="116" t="s">
        <v>130</v>
      </c>
      <c r="F73" s="119" t="s">
        <v>179</v>
      </c>
      <c r="H73" s="95">
        <v>0</v>
      </c>
      <c r="I73" s="182"/>
      <c r="J73" s="99">
        <v>0</v>
      </c>
      <c r="K73" s="182"/>
      <c r="L73" s="174">
        <v>2650600000</v>
      </c>
      <c r="M73" s="104"/>
      <c r="N73" s="175">
        <v>366500000</v>
      </c>
    </row>
    <row r="74" spans="1:14" ht="16.399999999999999" customHeight="1" x14ac:dyDescent="0.2">
      <c r="A74" s="118" t="s">
        <v>227</v>
      </c>
      <c r="F74" s="119" t="s">
        <v>186</v>
      </c>
      <c r="H74" s="95">
        <v>0</v>
      </c>
      <c r="I74" s="182"/>
      <c r="J74" s="99">
        <v>0</v>
      </c>
      <c r="K74" s="182"/>
      <c r="L74" s="95">
        <v>0</v>
      </c>
      <c r="M74" s="104"/>
      <c r="N74" s="99">
        <v>40620450</v>
      </c>
    </row>
    <row r="75" spans="1:14" ht="16.399999999999999" customHeight="1" x14ac:dyDescent="0.2">
      <c r="A75" s="116" t="s">
        <v>228</v>
      </c>
      <c r="H75" s="204">
        <v>-19986245</v>
      </c>
      <c r="I75" s="182"/>
      <c r="J75" s="137">
        <v>-48996323</v>
      </c>
      <c r="K75" s="182"/>
      <c r="L75" s="204">
        <v>-6342710</v>
      </c>
      <c r="M75" s="104"/>
      <c r="N75" s="99">
        <v>-23438777</v>
      </c>
    </row>
    <row r="76" spans="1:14" ht="16.399999999999999" customHeight="1" x14ac:dyDescent="0.2">
      <c r="A76" s="116" t="s">
        <v>229</v>
      </c>
      <c r="B76" s="149"/>
      <c r="H76" s="204">
        <v>-1554671753</v>
      </c>
      <c r="I76" s="182"/>
      <c r="J76" s="137">
        <v>-822854200</v>
      </c>
      <c r="K76" s="182"/>
      <c r="L76" s="204">
        <v>-4865463</v>
      </c>
      <c r="M76" s="104"/>
      <c r="N76" s="99">
        <v>-4868775</v>
      </c>
    </row>
    <row r="77" spans="1:14" ht="16.399999999999999" customHeight="1" x14ac:dyDescent="0.2">
      <c r="A77" s="116" t="s">
        <v>230</v>
      </c>
      <c r="H77" s="174"/>
      <c r="I77" s="182"/>
      <c r="J77" s="175"/>
      <c r="K77" s="182"/>
      <c r="L77" s="174"/>
      <c r="M77" s="104"/>
      <c r="N77" s="175"/>
    </row>
    <row r="78" spans="1:14" ht="16.399999999999999" customHeight="1" x14ac:dyDescent="0.2">
      <c r="A78" s="116"/>
      <c r="B78" s="118" t="s">
        <v>103</v>
      </c>
      <c r="H78" s="204">
        <v>2478409</v>
      </c>
      <c r="I78" s="118"/>
      <c r="J78" s="137">
        <v>2014766</v>
      </c>
      <c r="K78" s="118"/>
      <c r="L78" s="204">
        <v>1595956257</v>
      </c>
      <c r="M78" s="104"/>
      <c r="N78" s="175">
        <v>596262</v>
      </c>
    </row>
    <row r="79" spans="1:14" ht="16.399999999999999" customHeight="1" x14ac:dyDescent="0.2">
      <c r="A79" s="116" t="s">
        <v>231</v>
      </c>
      <c r="F79" s="119">
        <v>14</v>
      </c>
      <c r="H79" s="204">
        <v>0</v>
      </c>
      <c r="I79" s="182"/>
      <c r="J79" s="137">
        <v>0</v>
      </c>
      <c r="K79" s="182"/>
      <c r="L79" s="204">
        <v>-120999600</v>
      </c>
      <c r="M79" s="104"/>
      <c r="N79" s="104">
        <v>-451000000</v>
      </c>
    </row>
    <row r="80" spans="1:14" ht="16.399999999999999" customHeight="1" x14ac:dyDescent="0.2">
      <c r="A80" s="116" t="s">
        <v>187</v>
      </c>
      <c r="H80" s="109"/>
      <c r="I80" s="182"/>
      <c r="J80" s="104"/>
      <c r="K80" s="182"/>
      <c r="L80" s="109"/>
      <c r="M80" s="104"/>
      <c r="N80" s="104"/>
    </row>
    <row r="81" spans="1:14" ht="16.399999999999999" customHeight="1" x14ac:dyDescent="0.2">
      <c r="A81" s="116"/>
      <c r="B81" s="118" t="s">
        <v>188</v>
      </c>
      <c r="H81" s="204">
        <v>1642533674</v>
      </c>
      <c r="I81" s="182"/>
      <c r="J81" s="137">
        <v>0</v>
      </c>
      <c r="K81" s="182"/>
      <c r="L81" s="204">
        <v>5411851</v>
      </c>
      <c r="M81" s="104"/>
      <c r="N81" s="104">
        <v>0</v>
      </c>
    </row>
    <row r="82" spans="1:14" ht="16.399999999999999" customHeight="1" x14ac:dyDescent="0.2">
      <c r="A82" s="120" t="s">
        <v>192</v>
      </c>
      <c r="B82" s="115"/>
      <c r="C82" s="115"/>
      <c r="D82" s="115"/>
      <c r="E82" s="115"/>
      <c r="H82" s="204">
        <v>-100000</v>
      </c>
      <c r="I82" s="182"/>
      <c r="J82" s="137">
        <v>0</v>
      </c>
      <c r="K82" s="182"/>
      <c r="L82" s="204">
        <v>0</v>
      </c>
      <c r="M82" s="104"/>
      <c r="N82" s="104">
        <v>0</v>
      </c>
    </row>
    <row r="83" spans="1:14" ht="16.399999999999999" customHeight="1" x14ac:dyDescent="0.2">
      <c r="A83" s="118" t="s">
        <v>191</v>
      </c>
      <c r="H83" s="204">
        <v>420500000</v>
      </c>
      <c r="I83" s="182"/>
      <c r="J83" s="137">
        <v>0</v>
      </c>
      <c r="K83" s="182"/>
      <c r="L83" s="204">
        <v>0</v>
      </c>
      <c r="M83" s="104"/>
      <c r="N83" s="104">
        <v>0</v>
      </c>
    </row>
    <row r="84" spans="1:14" ht="16.399999999999999" customHeight="1" x14ac:dyDescent="0.2">
      <c r="A84" s="116" t="s">
        <v>160</v>
      </c>
      <c r="H84" s="109"/>
      <c r="I84" s="182"/>
      <c r="J84" s="104"/>
      <c r="K84" s="182"/>
      <c r="L84" s="109"/>
      <c r="M84" s="104"/>
      <c r="N84" s="104"/>
    </row>
    <row r="85" spans="1:14" ht="16.399999999999999" customHeight="1" x14ac:dyDescent="0.2">
      <c r="A85" s="116"/>
      <c r="B85" s="118" t="s">
        <v>161</v>
      </c>
      <c r="F85" s="119">
        <v>14</v>
      </c>
      <c r="H85" s="109">
        <v>0</v>
      </c>
      <c r="I85" s="182"/>
      <c r="J85" s="104">
        <v>25478366</v>
      </c>
      <c r="K85" s="182"/>
      <c r="L85" s="109">
        <v>0</v>
      </c>
      <c r="M85" s="104"/>
      <c r="N85" s="104">
        <v>0</v>
      </c>
    </row>
    <row r="86" spans="1:14" ht="16.399999999999999" customHeight="1" x14ac:dyDescent="0.2">
      <c r="A86" s="118" t="s">
        <v>158</v>
      </c>
      <c r="F86" s="119">
        <v>14</v>
      </c>
      <c r="H86" s="109">
        <v>0</v>
      </c>
      <c r="I86" s="182"/>
      <c r="J86" s="104">
        <v>0</v>
      </c>
      <c r="K86" s="182"/>
      <c r="L86" s="109">
        <v>194062500</v>
      </c>
      <c r="M86" s="104"/>
      <c r="N86" s="104">
        <v>776250000</v>
      </c>
    </row>
    <row r="87" spans="1:14" ht="16.399999999999999" customHeight="1" x14ac:dyDescent="0.2">
      <c r="A87" s="118" t="s">
        <v>232</v>
      </c>
      <c r="F87" s="119">
        <v>15</v>
      </c>
      <c r="H87" s="109">
        <v>0</v>
      </c>
      <c r="I87" s="182"/>
      <c r="J87" s="104">
        <v>90000</v>
      </c>
      <c r="K87" s="182"/>
      <c r="L87" s="109">
        <v>0</v>
      </c>
      <c r="M87" s="104"/>
      <c r="N87" s="104">
        <v>0</v>
      </c>
    </row>
    <row r="88" spans="1:14" ht="16.399999999999999" customHeight="1" x14ac:dyDescent="0.2">
      <c r="A88" s="118" t="s">
        <v>189</v>
      </c>
      <c r="H88" s="109"/>
      <c r="I88" s="182"/>
      <c r="J88" s="104"/>
      <c r="K88" s="182"/>
      <c r="L88" s="109"/>
      <c r="M88" s="104"/>
      <c r="N88" s="104"/>
    </row>
    <row r="89" spans="1:14" ht="16.399999999999999" customHeight="1" x14ac:dyDescent="0.2">
      <c r="B89" s="145" t="s">
        <v>190</v>
      </c>
      <c r="H89" s="109">
        <v>1500000</v>
      </c>
      <c r="I89" s="182"/>
      <c r="J89" s="104">
        <v>0</v>
      </c>
      <c r="K89" s="182"/>
      <c r="L89" s="109">
        <v>0</v>
      </c>
      <c r="M89" s="104"/>
      <c r="N89" s="104">
        <v>0</v>
      </c>
    </row>
    <row r="90" spans="1:14" ht="16.399999999999999" customHeight="1" x14ac:dyDescent="0.2">
      <c r="A90" s="116" t="s">
        <v>159</v>
      </c>
      <c r="H90" s="105">
        <v>0</v>
      </c>
      <c r="I90" s="177"/>
      <c r="J90" s="106">
        <v>-866650430</v>
      </c>
      <c r="K90" s="177"/>
      <c r="L90" s="105">
        <v>0</v>
      </c>
      <c r="M90" s="104"/>
      <c r="N90" s="106">
        <v>0</v>
      </c>
    </row>
    <row r="91" spans="1:14" ht="16.399999999999999" customHeight="1" x14ac:dyDescent="0.2">
      <c r="C91" s="116"/>
      <c r="H91" s="109"/>
      <c r="I91" s="182"/>
      <c r="J91" s="104"/>
      <c r="K91" s="182"/>
      <c r="L91" s="109"/>
      <c r="M91" s="104"/>
      <c r="N91" s="104"/>
    </row>
    <row r="92" spans="1:14" ht="16.399999999999999" customHeight="1" x14ac:dyDescent="0.2">
      <c r="A92" s="180" t="s">
        <v>233</v>
      </c>
      <c r="B92" s="2"/>
      <c r="H92" s="105">
        <f>SUM(H71:H90)</f>
        <v>493139150</v>
      </c>
      <c r="I92" s="182"/>
      <c r="J92" s="106">
        <f>SUM(J71:J90)</f>
        <v>-1710625055</v>
      </c>
      <c r="K92" s="182"/>
      <c r="L92" s="105">
        <f>SUM(L71:L89)</f>
        <v>1528347286</v>
      </c>
      <c r="M92" s="104"/>
      <c r="N92" s="106">
        <f>SUM(N71:N89)</f>
        <v>-1262832989</v>
      </c>
    </row>
    <row r="93" spans="1:14" ht="16.399999999999999" customHeight="1" x14ac:dyDescent="0.2">
      <c r="A93" s="12"/>
      <c r="B93" s="12"/>
      <c r="F93" s="13"/>
      <c r="G93" s="2"/>
      <c r="H93" s="96"/>
      <c r="I93" s="31"/>
      <c r="J93" s="182"/>
      <c r="K93" s="31"/>
      <c r="L93" s="96"/>
      <c r="M93" s="31"/>
      <c r="N93" s="182"/>
    </row>
    <row r="94" spans="1:14" ht="16.399999999999999" customHeight="1" x14ac:dyDescent="0.2">
      <c r="A94" s="14" t="s">
        <v>73</v>
      </c>
      <c r="B94" s="15"/>
      <c r="C94" s="16"/>
      <c r="H94" s="174"/>
      <c r="I94" s="182"/>
      <c r="J94" s="175"/>
      <c r="K94" s="182"/>
      <c r="L94" s="174"/>
      <c r="N94" s="175"/>
    </row>
    <row r="95" spans="1:14" ht="16.399999999999999" customHeight="1" x14ac:dyDescent="0.2">
      <c r="A95" s="116" t="s">
        <v>234</v>
      </c>
      <c r="H95" s="204">
        <v>-139333343</v>
      </c>
      <c r="I95" s="182"/>
      <c r="J95" s="137">
        <v>-80339189</v>
      </c>
      <c r="K95" s="182"/>
      <c r="L95" s="204">
        <v>-99990790</v>
      </c>
      <c r="N95" s="175">
        <v>-54746717</v>
      </c>
    </row>
    <row r="96" spans="1:14" ht="16.399999999999999" customHeight="1" x14ac:dyDescent="0.2">
      <c r="A96" s="116" t="s">
        <v>126</v>
      </c>
      <c r="F96" s="119">
        <v>17</v>
      </c>
      <c r="H96" s="204">
        <v>-129456116</v>
      </c>
      <c r="I96" s="182"/>
      <c r="J96" s="137">
        <v>-114385281</v>
      </c>
      <c r="K96" s="182"/>
      <c r="L96" s="204">
        <v>-57154137</v>
      </c>
      <c r="N96" s="175">
        <v>-54227602</v>
      </c>
    </row>
    <row r="97" spans="1:14" ht="16.399999999999999" customHeight="1" x14ac:dyDescent="0.2">
      <c r="A97" s="116" t="s">
        <v>74</v>
      </c>
      <c r="F97" s="119">
        <v>25</v>
      </c>
      <c r="H97" s="204">
        <v>17054000000</v>
      </c>
      <c r="I97" s="182"/>
      <c r="J97" s="137">
        <v>9485000000</v>
      </c>
      <c r="K97" s="182"/>
      <c r="L97" s="204">
        <v>9989000000</v>
      </c>
      <c r="N97" s="175">
        <v>6380000000</v>
      </c>
    </row>
    <row r="98" spans="1:14" ht="16.399999999999999" customHeight="1" x14ac:dyDescent="0.2">
      <c r="A98" s="116" t="s">
        <v>235</v>
      </c>
      <c r="F98" s="119">
        <v>25</v>
      </c>
      <c r="H98" s="204">
        <v>-17636000000</v>
      </c>
      <c r="I98" s="182"/>
      <c r="J98" s="137">
        <v>-8535000000</v>
      </c>
      <c r="K98" s="182"/>
      <c r="L98" s="204">
        <v>-10526000000</v>
      </c>
      <c r="N98" s="175">
        <v>-5545000000</v>
      </c>
    </row>
    <row r="99" spans="1:14" ht="16.399999999999999" customHeight="1" x14ac:dyDescent="0.2">
      <c r="A99" s="116" t="s">
        <v>139</v>
      </c>
      <c r="F99" s="119">
        <v>26</v>
      </c>
      <c r="H99" s="203">
        <v>365400000</v>
      </c>
      <c r="I99" s="182"/>
      <c r="J99" s="182">
        <v>900000000</v>
      </c>
      <c r="K99" s="182"/>
      <c r="L99" s="203">
        <v>0</v>
      </c>
      <c r="N99" s="175">
        <v>450000000</v>
      </c>
    </row>
    <row r="100" spans="1:14" ht="16.399999999999999" customHeight="1" x14ac:dyDescent="0.2">
      <c r="A100" s="116" t="s">
        <v>236</v>
      </c>
      <c r="F100" s="119">
        <v>26</v>
      </c>
      <c r="H100" s="203">
        <v>-300000</v>
      </c>
      <c r="I100" s="182"/>
      <c r="J100" s="182">
        <v>-2250000.0000000782</v>
      </c>
      <c r="K100" s="182"/>
      <c r="L100" s="203">
        <v>0</v>
      </c>
      <c r="N100" s="175">
        <v>-1125000.0000000785</v>
      </c>
    </row>
    <row r="101" spans="1:14" ht="16.399999999999999" customHeight="1" x14ac:dyDescent="0.2">
      <c r="A101" s="116" t="s">
        <v>237</v>
      </c>
      <c r="F101" s="119">
        <v>26</v>
      </c>
      <c r="H101" s="203">
        <v>-379090500</v>
      </c>
      <c r="I101" s="182"/>
      <c r="J101" s="182">
        <v>-120000000</v>
      </c>
      <c r="K101" s="182"/>
      <c r="L101" s="203">
        <v>-293005500</v>
      </c>
      <c r="N101" s="104">
        <v>0</v>
      </c>
    </row>
    <row r="102" spans="1:14" ht="16.399999999999999" customHeight="1" x14ac:dyDescent="0.2">
      <c r="A102" s="116" t="s">
        <v>75</v>
      </c>
      <c r="F102" s="119" t="s">
        <v>180</v>
      </c>
      <c r="H102" s="203">
        <v>0</v>
      </c>
      <c r="I102" s="182"/>
      <c r="J102" s="182">
        <v>0</v>
      </c>
      <c r="K102" s="182"/>
      <c r="L102" s="203">
        <v>170500000</v>
      </c>
      <c r="N102" s="99">
        <v>1114000000</v>
      </c>
    </row>
    <row r="103" spans="1:14" ht="16.399999999999999" customHeight="1" x14ac:dyDescent="0.2">
      <c r="A103" s="116" t="s">
        <v>238</v>
      </c>
      <c r="F103" s="119" t="s">
        <v>180</v>
      </c>
      <c r="H103" s="203">
        <v>0</v>
      </c>
      <c r="I103" s="182"/>
      <c r="J103" s="182">
        <v>0</v>
      </c>
      <c r="K103" s="182"/>
      <c r="L103" s="203">
        <v>-223700000</v>
      </c>
      <c r="N103" s="99">
        <v>-881500000</v>
      </c>
    </row>
    <row r="104" spans="1:14" ht="16.399999999999999" customHeight="1" x14ac:dyDescent="0.2">
      <c r="A104" s="116" t="s">
        <v>76</v>
      </c>
      <c r="F104" s="119">
        <v>30</v>
      </c>
      <c r="H104" s="204">
        <v>-652648025</v>
      </c>
      <c r="I104" s="182"/>
      <c r="J104" s="137">
        <v>-335112556</v>
      </c>
      <c r="K104" s="182"/>
      <c r="L104" s="204">
        <v>-652648025</v>
      </c>
      <c r="N104" s="104">
        <v>-335112556</v>
      </c>
    </row>
    <row r="105" spans="1:14" ht="16.399999999999999" customHeight="1" x14ac:dyDescent="0.2">
      <c r="A105" s="116" t="s">
        <v>239</v>
      </c>
      <c r="H105" s="203">
        <v>0</v>
      </c>
      <c r="I105" s="182"/>
      <c r="J105" s="182">
        <v>-4550</v>
      </c>
      <c r="K105" s="182"/>
      <c r="L105" s="203">
        <v>0</v>
      </c>
      <c r="N105" s="183">
        <v>0</v>
      </c>
    </row>
    <row r="106" spans="1:14" ht="16.399999999999999" customHeight="1" x14ac:dyDescent="0.2">
      <c r="A106" s="118" t="s">
        <v>240</v>
      </c>
      <c r="H106" s="205">
        <v>194330268</v>
      </c>
      <c r="I106" s="182"/>
      <c r="J106" s="209">
        <v>47582780</v>
      </c>
      <c r="K106" s="182"/>
      <c r="L106" s="205">
        <v>194330268</v>
      </c>
      <c r="N106" s="100">
        <v>47582780</v>
      </c>
    </row>
    <row r="107" spans="1:14" ht="16.399999999999999" customHeight="1" x14ac:dyDescent="0.2">
      <c r="B107" s="184"/>
      <c r="C107" s="116"/>
      <c r="H107" s="136"/>
      <c r="L107" s="136"/>
    </row>
    <row r="108" spans="1:14" ht="16.399999999999999" customHeight="1" x14ac:dyDescent="0.2">
      <c r="A108" s="180" t="s">
        <v>241</v>
      </c>
      <c r="B108" s="2"/>
      <c r="H108" s="105">
        <f>SUM(H95:H106)</f>
        <v>-1323097716</v>
      </c>
      <c r="I108" s="182"/>
      <c r="J108" s="106">
        <f>SUM(J95:J106)</f>
        <v>1245491204</v>
      </c>
      <c r="K108" s="182"/>
      <c r="L108" s="105">
        <f>SUM(L95:L106)</f>
        <v>-1498668184</v>
      </c>
      <c r="M108" s="104"/>
      <c r="N108" s="106">
        <f>SUM(N95:N106)</f>
        <v>1119870905</v>
      </c>
    </row>
    <row r="109" spans="1:14" ht="16.399999999999999" customHeight="1" x14ac:dyDescent="0.2">
      <c r="A109" s="17"/>
      <c r="B109" s="2"/>
      <c r="H109" s="109"/>
      <c r="I109" s="182"/>
      <c r="J109" s="104"/>
      <c r="K109" s="182"/>
      <c r="L109" s="109"/>
      <c r="M109" s="104"/>
      <c r="N109" s="104"/>
    </row>
    <row r="110" spans="1:14" ht="16.399999999999999" customHeight="1" x14ac:dyDescent="0.2">
      <c r="A110" s="14" t="s">
        <v>242</v>
      </c>
      <c r="B110" s="184"/>
      <c r="C110" s="2"/>
      <c r="H110" s="174">
        <f>SUM(H56,H92,H108)</f>
        <v>195650296</v>
      </c>
      <c r="I110" s="182"/>
      <c r="J110" s="175">
        <f>SUM(J56,J92,J108)</f>
        <v>-26664282</v>
      </c>
      <c r="K110" s="182"/>
      <c r="L110" s="174">
        <f>SUM(L56,L92,L108)</f>
        <v>139355685</v>
      </c>
      <c r="M110" s="104"/>
      <c r="N110" s="175">
        <f>SUM(N56,N92,N108)</f>
        <v>-2709244</v>
      </c>
    </row>
    <row r="111" spans="1:14" ht="16.399999999999999" customHeight="1" x14ac:dyDescent="0.2">
      <c r="A111" s="91" t="s">
        <v>243</v>
      </c>
      <c r="B111" s="91"/>
      <c r="C111" s="2"/>
      <c r="H111" s="205">
        <v>114582025</v>
      </c>
      <c r="I111" s="182"/>
      <c r="J111" s="156">
        <v>141246307</v>
      </c>
      <c r="K111" s="182"/>
      <c r="L111" s="205">
        <v>14149124</v>
      </c>
      <c r="M111" s="104"/>
      <c r="N111" s="185">
        <v>16858368</v>
      </c>
    </row>
    <row r="112" spans="1:14" ht="16.399999999999999" customHeight="1" x14ac:dyDescent="0.2">
      <c r="A112" s="14"/>
      <c r="B112" s="91"/>
      <c r="C112" s="2"/>
      <c r="H112" s="186"/>
      <c r="I112" s="182"/>
      <c r="J112" s="187"/>
      <c r="K112" s="182"/>
      <c r="L112" s="186"/>
      <c r="M112" s="104"/>
      <c r="N112" s="187"/>
    </row>
    <row r="113" spans="1:14" ht="16.399999999999999" customHeight="1" thickBot="1" x14ac:dyDescent="0.25">
      <c r="A113" s="91" t="s">
        <v>244</v>
      </c>
      <c r="B113" s="91"/>
      <c r="C113" s="2"/>
      <c r="H113" s="188">
        <f>SUM(H110:H111)</f>
        <v>310232321</v>
      </c>
      <c r="I113" s="182"/>
      <c r="J113" s="189">
        <f>SUM(J110:J111)</f>
        <v>114582025</v>
      </c>
      <c r="K113" s="182"/>
      <c r="L113" s="188">
        <f>SUM(L110:L111)</f>
        <v>153504809</v>
      </c>
      <c r="M113" s="104"/>
      <c r="N113" s="189">
        <f>SUM(N110:N111)</f>
        <v>14149124</v>
      </c>
    </row>
    <row r="114" spans="1:14" ht="13.5" customHeight="1" thickTop="1" x14ac:dyDescent="0.2">
      <c r="A114" s="91"/>
      <c r="B114" s="91"/>
      <c r="C114" s="2"/>
      <c r="H114" s="187"/>
      <c r="I114" s="187"/>
      <c r="J114" s="187"/>
      <c r="K114" s="187"/>
      <c r="L114" s="187"/>
      <c r="M114" s="187"/>
      <c r="N114" s="187"/>
    </row>
    <row r="115" spans="1:14" ht="16.399999999999999" customHeight="1" x14ac:dyDescent="0.2">
      <c r="A115" s="91"/>
      <c r="B115" s="91"/>
      <c r="C115" s="2"/>
      <c r="H115" s="187"/>
      <c r="I115" s="182"/>
      <c r="J115" s="187"/>
      <c r="K115" s="182"/>
      <c r="L115" s="187"/>
      <c r="M115" s="104"/>
      <c r="N115" s="187"/>
    </row>
    <row r="116" spans="1:14" ht="17.25" customHeight="1" x14ac:dyDescent="0.2">
      <c r="A116" s="91"/>
      <c r="B116" s="91"/>
      <c r="C116" s="2"/>
      <c r="H116" s="187"/>
      <c r="I116" s="182"/>
      <c r="J116" s="187"/>
      <c r="K116" s="182"/>
      <c r="L116" s="187"/>
      <c r="M116" s="104"/>
      <c r="N116" s="187"/>
    </row>
    <row r="117" spans="1:14" ht="22.4" customHeight="1" x14ac:dyDescent="0.2">
      <c r="A117" s="143" t="str">
        <f>A61</f>
        <v>The accompanying notes on pages 16 to 76 are an integral part of these consolidated and separate financial statements.</v>
      </c>
      <c r="B117" s="143"/>
      <c r="C117" s="143"/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3"/>
    </row>
    <row r="118" spans="1:14" ht="16.399999999999999" customHeight="1" x14ac:dyDescent="0.2">
      <c r="A118" s="141" t="s">
        <v>38</v>
      </c>
      <c r="B118" s="2"/>
      <c r="C118" s="2"/>
      <c r="D118" s="2"/>
    </row>
    <row r="119" spans="1:14" ht="16.399999999999999" customHeight="1" x14ac:dyDescent="0.2">
      <c r="A119" s="2" t="s">
        <v>77</v>
      </c>
      <c r="B119" s="2"/>
      <c r="C119" s="2"/>
      <c r="D119" s="2"/>
    </row>
    <row r="120" spans="1:14" ht="16.399999999999999" customHeight="1" x14ac:dyDescent="0.2">
      <c r="A120" s="142" t="str">
        <f>A64</f>
        <v>For the year ended 31 December 2023</v>
      </c>
      <c r="B120" s="142"/>
      <c r="C120" s="142"/>
      <c r="D120" s="142"/>
      <c r="E120" s="143"/>
      <c r="F120" s="144"/>
      <c r="G120" s="143"/>
      <c r="H120" s="156"/>
      <c r="I120" s="156"/>
      <c r="J120" s="156"/>
      <c r="K120" s="156"/>
      <c r="L120" s="156"/>
      <c r="M120" s="156"/>
      <c r="N120" s="156"/>
    </row>
    <row r="121" spans="1:14" ht="16.399999999999999" customHeight="1" x14ac:dyDescent="0.2">
      <c r="A121" s="91"/>
      <c r="B121" s="91"/>
      <c r="C121" s="2"/>
      <c r="H121" s="187"/>
      <c r="I121" s="182"/>
      <c r="J121" s="187"/>
      <c r="K121" s="182"/>
      <c r="L121" s="187"/>
      <c r="M121" s="104"/>
      <c r="N121" s="187"/>
    </row>
    <row r="122" spans="1:14" ht="16.399999999999999" customHeight="1" x14ac:dyDescent="0.2">
      <c r="A122" s="91"/>
      <c r="B122" s="91"/>
      <c r="C122" s="2"/>
      <c r="H122" s="187"/>
      <c r="I122" s="182"/>
      <c r="J122" s="187"/>
      <c r="K122" s="182"/>
      <c r="L122" s="187"/>
      <c r="M122" s="104"/>
      <c r="N122" s="187"/>
    </row>
    <row r="123" spans="1:14" ht="31" customHeight="1" x14ac:dyDescent="0.2">
      <c r="H123" s="241" t="s">
        <v>197</v>
      </c>
      <c r="I123" s="242"/>
      <c r="J123" s="242"/>
      <c r="K123" s="27"/>
      <c r="L123" s="241" t="s">
        <v>198</v>
      </c>
      <c r="M123" s="242"/>
      <c r="N123" s="242"/>
    </row>
    <row r="124" spans="1:14" ht="16.399999999999999" customHeight="1" x14ac:dyDescent="0.2">
      <c r="G124" s="131"/>
      <c r="H124" s="28" t="s">
        <v>170</v>
      </c>
      <c r="I124" s="26"/>
      <c r="J124" s="28" t="s">
        <v>151</v>
      </c>
      <c r="K124" s="26"/>
      <c r="L124" s="28" t="s">
        <v>170</v>
      </c>
      <c r="M124" s="26"/>
      <c r="N124" s="28" t="s">
        <v>151</v>
      </c>
    </row>
    <row r="125" spans="1:14" ht="16.399999999999999" customHeight="1" x14ac:dyDescent="0.2">
      <c r="F125" s="13"/>
      <c r="G125" s="11"/>
      <c r="H125" s="32" t="s">
        <v>23</v>
      </c>
      <c r="I125" s="31"/>
      <c r="J125" s="32" t="s">
        <v>23</v>
      </c>
      <c r="K125" s="31"/>
      <c r="L125" s="32" t="s">
        <v>23</v>
      </c>
      <c r="M125" s="31"/>
      <c r="N125" s="32" t="s">
        <v>23</v>
      </c>
    </row>
    <row r="126" spans="1:14" ht="16.399999999999999" customHeight="1" x14ac:dyDescent="0.2">
      <c r="A126" s="2" t="s">
        <v>144</v>
      </c>
      <c r="B126" s="184"/>
      <c r="C126" s="190"/>
      <c r="H126" s="96"/>
      <c r="J126" s="182"/>
      <c r="L126" s="96"/>
      <c r="M126" s="104"/>
      <c r="N126" s="182"/>
    </row>
    <row r="127" spans="1:14" ht="6" customHeight="1" x14ac:dyDescent="0.2">
      <c r="A127" s="2"/>
      <c r="B127" s="184"/>
      <c r="C127" s="190"/>
      <c r="H127" s="96"/>
      <c r="J127" s="182"/>
      <c r="L127" s="96"/>
      <c r="M127" s="104"/>
      <c r="N127" s="182"/>
    </row>
    <row r="128" spans="1:14" ht="16.399999999999999" customHeight="1" x14ac:dyDescent="0.2">
      <c r="A128" s="91" t="s">
        <v>245</v>
      </c>
      <c r="C128" s="184"/>
      <c r="H128" s="191"/>
      <c r="J128" s="177"/>
      <c r="L128" s="191"/>
      <c r="M128" s="104"/>
      <c r="N128" s="177"/>
    </row>
    <row r="129" spans="1:14" ht="16.399999999999999" customHeight="1" x14ac:dyDescent="0.2">
      <c r="A129" s="184"/>
      <c r="B129" s="118" t="s">
        <v>149</v>
      </c>
      <c r="H129" s="203">
        <v>6535909</v>
      </c>
      <c r="J129" s="182">
        <v>11223396</v>
      </c>
      <c r="L129" s="203">
        <v>857873</v>
      </c>
      <c r="N129" s="175">
        <v>7960025</v>
      </c>
    </row>
    <row r="130" spans="1:14" ht="6" customHeight="1" x14ac:dyDescent="0.2">
      <c r="A130" s="14"/>
      <c r="B130" s="91"/>
      <c r="C130" s="2"/>
      <c r="H130" s="174"/>
      <c r="I130" s="182"/>
      <c r="J130" s="175"/>
      <c r="K130" s="182"/>
      <c r="L130" s="174"/>
      <c r="M130" s="104"/>
      <c r="N130" s="175"/>
    </row>
    <row r="131" spans="1:14" ht="16.399999999999999" customHeight="1" x14ac:dyDescent="0.2">
      <c r="A131" s="91" t="s">
        <v>245</v>
      </c>
      <c r="C131" s="184"/>
      <c r="H131" s="174"/>
      <c r="J131" s="175"/>
      <c r="L131" s="174"/>
      <c r="N131" s="175"/>
    </row>
    <row r="132" spans="1:14" ht="16.399999999999999" customHeight="1" x14ac:dyDescent="0.2">
      <c r="A132" s="184"/>
      <c r="B132" s="118" t="s">
        <v>111</v>
      </c>
      <c r="H132" s="204">
        <v>39376473</v>
      </c>
      <c r="I132" s="182"/>
      <c r="J132" s="210">
        <v>457053272</v>
      </c>
      <c r="K132" s="182"/>
      <c r="L132" s="204">
        <v>1423100</v>
      </c>
      <c r="M132" s="104"/>
      <c r="N132" s="210">
        <v>0</v>
      </c>
    </row>
    <row r="133" spans="1:14" ht="6" customHeight="1" x14ac:dyDescent="0.2">
      <c r="A133" s="14"/>
      <c r="B133" s="91"/>
      <c r="C133" s="2"/>
      <c r="H133" s="174"/>
      <c r="I133" s="182"/>
      <c r="J133" s="175"/>
      <c r="K133" s="182"/>
      <c r="L133" s="174"/>
      <c r="M133" s="104"/>
      <c r="N133" s="175"/>
    </row>
    <row r="134" spans="1:14" ht="14.9" customHeight="1" x14ac:dyDescent="0.2">
      <c r="A134" s="91" t="s">
        <v>246</v>
      </c>
      <c r="B134" s="91"/>
      <c r="H134" s="204">
        <v>353650340</v>
      </c>
      <c r="I134" s="182"/>
      <c r="J134" s="137">
        <v>54969422</v>
      </c>
      <c r="K134" s="182"/>
      <c r="L134" s="136">
        <v>122711926</v>
      </c>
      <c r="M134" s="104"/>
      <c r="N134" s="175">
        <v>12763569</v>
      </c>
    </row>
    <row r="135" spans="1:14" ht="6" customHeight="1" x14ac:dyDescent="0.2">
      <c r="A135" s="14"/>
      <c r="B135" s="91"/>
      <c r="C135" s="2"/>
      <c r="H135" s="174"/>
      <c r="I135" s="182"/>
      <c r="J135" s="175"/>
      <c r="K135" s="182"/>
      <c r="L135" s="174"/>
      <c r="M135" s="104"/>
      <c r="N135" s="175"/>
    </row>
    <row r="136" spans="1:14" ht="14.25" customHeight="1" x14ac:dyDescent="0.2">
      <c r="A136" s="91" t="s">
        <v>251</v>
      </c>
      <c r="B136" s="91"/>
      <c r="C136" s="91"/>
      <c r="D136" s="91"/>
      <c r="H136" s="136">
        <v>97248547</v>
      </c>
      <c r="I136" s="182"/>
      <c r="J136" s="137">
        <v>0</v>
      </c>
      <c r="K136" s="182"/>
      <c r="L136" s="136">
        <v>97248547</v>
      </c>
      <c r="N136" s="175">
        <v>0</v>
      </c>
    </row>
    <row r="137" spans="1:14" ht="15" customHeight="1" x14ac:dyDescent="0.2">
      <c r="C137" s="91"/>
      <c r="D137" s="91"/>
    </row>
    <row r="141" spans="1:14" ht="18.75" customHeight="1" x14ac:dyDescent="0.2">
      <c r="A141" s="91"/>
      <c r="B141" s="91"/>
      <c r="C141" s="91"/>
      <c r="D141" s="91"/>
    </row>
    <row r="142" spans="1:14" ht="19.5" customHeight="1" x14ac:dyDescent="0.2">
      <c r="A142" s="91"/>
      <c r="B142" s="91"/>
      <c r="C142" s="91"/>
      <c r="D142" s="91"/>
    </row>
    <row r="143" spans="1:14" ht="17.25" customHeight="1" x14ac:dyDescent="0.2">
      <c r="A143" s="91"/>
      <c r="B143" s="91"/>
      <c r="C143" s="91"/>
      <c r="D143" s="91"/>
    </row>
    <row r="144" spans="1:14" ht="14.25" customHeight="1" x14ac:dyDescent="0.2">
      <c r="A144" s="91"/>
      <c r="B144" s="91"/>
      <c r="C144" s="91"/>
      <c r="D144" s="91"/>
    </row>
    <row r="145" spans="1:4" ht="14.25" customHeight="1" x14ac:dyDescent="0.2">
      <c r="A145" s="91"/>
      <c r="B145" s="91"/>
      <c r="C145" s="91"/>
      <c r="D145" s="91"/>
    </row>
    <row r="146" spans="1:4" ht="14.25" customHeight="1" x14ac:dyDescent="0.2">
      <c r="A146" s="91"/>
      <c r="B146" s="91"/>
      <c r="C146" s="91"/>
      <c r="D146" s="91"/>
    </row>
    <row r="147" spans="1:4" ht="14.25" customHeight="1" x14ac:dyDescent="0.2">
      <c r="A147" s="91"/>
      <c r="B147" s="91"/>
      <c r="C147" s="91"/>
      <c r="D147" s="91"/>
    </row>
    <row r="148" spans="1:4" ht="14.25" customHeight="1" x14ac:dyDescent="0.2">
      <c r="A148" s="91"/>
      <c r="B148" s="91"/>
      <c r="C148" s="91"/>
      <c r="D148" s="91"/>
    </row>
    <row r="149" spans="1:4" ht="14.25" customHeight="1" x14ac:dyDescent="0.2">
      <c r="A149" s="91"/>
      <c r="B149" s="91"/>
      <c r="C149" s="91"/>
      <c r="D149" s="91"/>
    </row>
    <row r="150" spans="1:4" ht="14.25" customHeight="1" x14ac:dyDescent="0.2">
      <c r="A150" s="91"/>
      <c r="B150" s="91"/>
      <c r="C150" s="91"/>
      <c r="D150" s="91"/>
    </row>
    <row r="151" spans="1:4" ht="14.25" customHeight="1" x14ac:dyDescent="0.2">
      <c r="A151" s="91"/>
      <c r="B151" s="91"/>
      <c r="C151" s="91"/>
      <c r="D151" s="91"/>
    </row>
    <row r="152" spans="1:4" ht="14.25" customHeight="1" x14ac:dyDescent="0.2">
      <c r="A152" s="91"/>
      <c r="B152" s="91"/>
      <c r="C152" s="91"/>
      <c r="D152" s="91"/>
    </row>
    <row r="153" spans="1:4" ht="14.25" customHeight="1" x14ac:dyDescent="0.2">
      <c r="A153" s="91"/>
      <c r="B153" s="91"/>
      <c r="C153" s="91"/>
      <c r="D153" s="91"/>
    </row>
    <row r="154" spans="1:4" ht="14.25" customHeight="1" x14ac:dyDescent="0.2">
      <c r="A154" s="91"/>
      <c r="B154" s="91"/>
      <c r="C154" s="91"/>
      <c r="D154" s="91"/>
    </row>
    <row r="155" spans="1:4" ht="14.25" customHeight="1" x14ac:dyDescent="0.2">
      <c r="A155" s="91"/>
      <c r="B155" s="91"/>
      <c r="C155" s="91"/>
      <c r="D155" s="91"/>
    </row>
    <row r="156" spans="1:4" ht="14.25" customHeight="1" x14ac:dyDescent="0.2">
      <c r="A156" s="91"/>
      <c r="B156" s="91"/>
      <c r="C156" s="91"/>
      <c r="D156" s="91"/>
    </row>
    <row r="157" spans="1:4" ht="14.25" customHeight="1" x14ac:dyDescent="0.2">
      <c r="A157" s="91"/>
      <c r="B157" s="91"/>
      <c r="C157" s="91"/>
      <c r="D157" s="91"/>
    </row>
    <row r="158" spans="1:4" ht="14.25" customHeight="1" x14ac:dyDescent="0.2">
      <c r="A158" s="91"/>
      <c r="B158" s="91"/>
      <c r="C158" s="91"/>
      <c r="D158" s="91"/>
    </row>
    <row r="159" spans="1:4" ht="14.25" customHeight="1" x14ac:dyDescent="0.2">
      <c r="A159" s="91"/>
      <c r="B159" s="91"/>
      <c r="C159" s="91"/>
      <c r="D159" s="91"/>
    </row>
    <row r="160" spans="1:4" ht="14.25" customHeight="1" x14ac:dyDescent="0.2">
      <c r="A160" s="91"/>
      <c r="B160" s="91"/>
      <c r="C160" s="91"/>
      <c r="D160" s="91"/>
    </row>
    <row r="161" spans="1:4" ht="14.25" customHeight="1" x14ac:dyDescent="0.2">
      <c r="A161" s="91"/>
      <c r="B161" s="91"/>
      <c r="C161" s="91"/>
      <c r="D161" s="91"/>
    </row>
    <row r="162" spans="1:4" ht="14.25" customHeight="1" x14ac:dyDescent="0.2">
      <c r="A162" s="91"/>
      <c r="B162" s="91"/>
      <c r="C162" s="91"/>
      <c r="D162" s="91"/>
    </row>
    <row r="163" spans="1:4" ht="14.25" customHeight="1" x14ac:dyDescent="0.2">
      <c r="A163" s="91"/>
      <c r="B163" s="91"/>
      <c r="C163" s="91"/>
      <c r="D163" s="91"/>
    </row>
    <row r="164" spans="1:4" ht="14.25" customHeight="1" x14ac:dyDescent="0.2">
      <c r="A164" s="91"/>
      <c r="B164" s="91"/>
      <c r="C164" s="91"/>
      <c r="D164" s="91"/>
    </row>
    <row r="165" spans="1:4" ht="14.25" customHeight="1" x14ac:dyDescent="0.2">
      <c r="A165" s="91"/>
      <c r="B165" s="91"/>
      <c r="C165" s="91"/>
      <c r="D165" s="91"/>
    </row>
    <row r="166" spans="1:4" ht="14.25" customHeight="1" x14ac:dyDescent="0.2">
      <c r="A166" s="91"/>
      <c r="B166" s="91"/>
      <c r="C166" s="91"/>
      <c r="D166" s="91"/>
    </row>
    <row r="167" spans="1:4" ht="14.25" customHeight="1" x14ac:dyDescent="0.2">
      <c r="A167" s="91"/>
      <c r="B167" s="91"/>
      <c r="C167" s="91"/>
      <c r="D167" s="91"/>
    </row>
    <row r="168" spans="1:4" ht="14.25" customHeight="1" x14ac:dyDescent="0.2">
      <c r="A168" s="91"/>
      <c r="B168" s="91"/>
      <c r="C168" s="91"/>
      <c r="D168" s="91"/>
    </row>
    <row r="169" spans="1:4" ht="14.25" customHeight="1" x14ac:dyDescent="0.2">
      <c r="A169" s="91"/>
      <c r="B169" s="91"/>
      <c r="C169" s="91"/>
      <c r="D169" s="91"/>
    </row>
    <row r="170" spans="1:4" ht="14.25" customHeight="1" x14ac:dyDescent="0.2">
      <c r="A170" s="91"/>
      <c r="B170" s="91"/>
      <c r="C170" s="91"/>
      <c r="D170" s="91"/>
    </row>
    <row r="171" spans="1:4" ht="14.25" customHeight="1" x14ac:dyDescent="0.2">
      <c r="A171" s="91"/>
      <c r="B171" s="91"/>
      <c r="C171" s="91"/>
      <c r="D171" s="91"/>
    </row>
    <row r="172" spans="1:4" ht="14.25" customHeight="1" x14ac:dyDescent="0.2">
      <c r="A172" s="91"/>
      <c r="B172" s="91"/>
      <c r="C172" s="91"/>
      <c r="D172" s="91"/>
    </row>
    <row r="173" spans="1:4" ht="14.25" customHeight="1" x14ac:dyDescent="0.2">
      <c r="A173" s="91"/>
      <c r="B173" s="91"/>
      <c r="C173" s="91"/>
      <c r="D173" s="91"/>
    </row>
    <row r="174" spans="1:4" ht="14.25" customHeight="1" x14ac:dyDescent="0.2">
      <c r="A174" s="91"/>
      <c r="B174" s="91"/>
      <c r="C174" s="91"/>
      <c r="D174" s="91"/>
    </row>
    <row r="175" spans="1:4" ht="14.25" customHeight="1" x14ac:dyDescent="0.2">
      <c r="A175" s="91"/>
      <c r="B175" s="91"/>
      <c r="C175" s="91"/>
      <c r="D175" s="91"/>
    </row>
    <row r="176" spans="1:4" ht="14.25" customHeight="1" x14ac:dyDescent="0.2">
      <c r="A176" s="91"/>
      <c r="B176" s="91"/>
      <c r="C176" s="91"/>
      <c r="D176" s="91"/>
    </row>
    <row r="177" spans="1:14" ht="14.25" customHeight="1" x14ac:dyDescent="0.2">
      <c r="A177" s="91"/>
      <c r="B177" s="91"/>
      <c r="C177" s="91"/>
      <c r="D177" s="91"/>
    </row>
    <row r="178" spans="1:14" ht="15.75" customHeight="1" x14ac:dyDescent="0.2">
      <c r="A178" s="91"/>
      <c r="B178" s="91"/>
      <c r="C178" s="91"/>
      <c r="D178" s="91"/>
    </row>
    <row r="179" spans="1:14" ht="15" customHeight="1" x14ac:dyDescent="0.2">
      <c r="A179" s="91"/>
      <c r="B179" s="91"/>
      <c r="C179" s="91"/>
      <c r="D179" s="91"/>
    </row>
    <row r="180" spans="1:14" ht="21.75" customHeight="1" x14ac:dyDescent="0.2">
      <c r="A180" s="143" t="str">
        <f>'6-8'!A50:M50</f>
        <v>The accompanying notes on pages 16 to 76 are an integral part of these consolidated and separate financial statements.</v>
      </c>
      <c r="B180" s="143"/>
      <c r="C180" s="143"/>
      <c r="D180" s="143"/>
      <c r="E180" s="143"/>
      <c r="F180" s="1"/>
      <c r="G180" s="142"/>
      <c r="H180" s="32"/>
      <c r="I180" s="32"/>
      <c r="J180" s="32"/>
      <c r="K180" s="32"/>
      <c r="L180" s="32"/>
      <c r="M180" s="32"/>
      <c r="N180" s="32"/>
    </row>
  </sheetData>
  <mergeCells count="6">
    <mergeCell ref="H6:J6"/>
    <mergeCell ref="L6:N6"/>
    <mergeCell ref="H67:J67"/>
    <mergeCell ref="L67:N67"/>
    <mergeCell ref="H123:J123"/>
    <mergeCell ref="L123:N123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&amp;R&amp;9&amp;P</oddFooter>
  </headerFooter>
  <rowBreaks count="2" manualBreakCount="2">
    <brk id="61" max="16383" man="1"/>
    <brk id="117" max="16383" man="1"/>
  </rowBreaks>
  <ignoredErrors>
    <ignoredError sqref="H124:N124 H68:N68 H7:N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</vt:lpstr>
      <vt:lpstr>9-10</vt:lpstr>
      <vt:lpstr>11</vt:lpstr>
      <vt:lpstr>12</vt:lpstr>
      <vt:lpstr>13-15</vt:lpstr>
      <vt:lpstr>'9-10'!Print_Area</vt:lpstr>
    </vt:vector>
  </TitlesOfParts>
  <Company>Noble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Nichcha Suthamnartpong</cp:lastModifiedBy>
  <cp:lastPrinted>2024-02-29T07:46:27Z</cp:lastPrinted>
  <dcterms:created xsi:type="dcterms:W3CDTF">2003-04-28T08:22:35Z</dcterms:created>
  <dcterms:modified xsi:type="dcterms:W3CDTF">2024-02-29T10:25:52Z</dcterms:modified>
</cp:coreProperties>
</file>