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G:\L\L_IT City\2023\Ye12'2023\IT\"/>
    </mc:Choice>
  </mc:AlternateContent>
  <xr:revisionPtr revIDLastSave="0" documentId="13_ncr:1_{80A7FE6B-1231-4871-96C5-671F348E9053}" xr6:coauthVersionLast="47" xr6:coauthVersionMax="47" xr10:uidLastSave="{00000000-0000-0000-0000-000000000000}"/>
  <bookViews>
    <workbookView xWindow="-120" yWindow="-120" windowWidth="29040" windowHeight="15840" firstSheet="2" activeTab="2" xr2:uid="{00000000-000D-0000-FFFF-FFFF00000000}"/>
  </bookViews>
  <sheets>
    <sheet name="000000" sheetId="1" state="veryHidden" r:id="rId1"/>
    <sheet name="pldt" sheetId="2" state="veryHidden" r:id="rId2"/>
    <sheet name="BS" sheetId="18" r:id="rId3"/>
    <sheet name="PL" sheetId="3" r:id="rId4"/>
    <sheet name="ce" sheetId="20" r:id="rId5"/>
    <sheet name="CF" sheetId="21" r:id="rId6"/>
    <sheet name="000" sheetId="4" state="veryHidden" r:id="rId7"/>
  </sheets>
  <definedNames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43018.6076041667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2">BS!$A$1:$M$77</definedName>
    <definedName name="_xlnm.Print_Area" localSheetId="5">CF!$A$1:$L$83</definedName>
    <definedName name="_xlnm.Print_Area" localSheetId="3">PL!$A$1:$L$70</definedName>
    <definedName name="ืถจ">ce!$L$19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9" i="21" l="1"/>
  <c r="F69" i="21"/>
  <c r="J61" i="21"/>
  <c r="F61" i="21"/>
  <c r="J17" i="3"/>
  <c r="J12" i="3"/>
  <c r="F17" i="3"/>
  <c r="F12" i="3"/>
  <c r="F30" i="18"/>
  <c r="J30" i="18"/>
  <c r="H61" i="21"/>
  <c r="L61" i="21"/>
  <c r="H67" i="21"/>
  <c r="J67" i="21"/>
  <c r="L67" i="21"/>
  <c r="H12" i="3"/>
  <c r="L12" i="3"/>
  <c r="L18" i="3" s="1"/>
  <c r="L22" i="3" s="1"/>
  <c r="L24" i="3" s="1"/>
  <c r="L39" i="3" s="1"/>
  <c r="H17" i="3"/>
  <c r="L17" i="3"/>
  <c r="H35" i="3"/>
  <c r="H37" i="3" s="1"/>
  <c r="J35" i="3"/>
  <c r="J37" i="3" s="1"/>
  <c r="L35" i="3"/>
  <c r="L37" i="3" s="1"/>
  <c r="H49" i="18"/>
  <c r="J49" i="18"/>
  <c r="L49" i="18"/>
  <c r="H17" i="18"/>
  <c r="J17" i="18"/>
  <c r="L17" i="18"/>
  <c r="L42" i="18"/>
  <c r="H42" i="18"/>
  <c r="L7" i="18"/>
  <c r="H7" i="18"/>
  <c r="J42" i="18"/>
  <c r="F42" i="18"/>
  <c r="J7" i="18"/>
  <c r="F7" i="18"/>
  <c r="N37" i="20"/>
  <c r="N13" i="20"/>
  <c r="J43" i="20"/>
  <c r="H43" i="20"/>
  <c r="F43" i="20"/>
  <c r="J19" i="20"/>
  <c r="H19" i="20"/>
  <c r="F19" i="20"/>
  <c r="F67" i="21"/>
  <c r="J18" i="3" l="1"/>
  <c r="J22" i="3" s="1"/>
  <c r="J24" i="3" s="1"/>
  <c r="F18" i="3"/>
  <c r="F22" i="3" s="1"/>
  <c r="H18" i="3"/>
  <c r="H22" i="3" s="1"/>
  <c r="H24" i="3" s="1"/>
  <c r="H39" i="3" s="1"/>
  <c r="J39" i="3"/>
  <c r="L30" i="18"/>
  <c r="H30" i="18"/>
  <c r="L11" i="20" l="1"/>
  <c r="N11" i="20" s="1"/>
  <c r="L42" i="20"/>
  <c r="N42" i="20" s="1"/>
  <c r="L35" i="20"/>
  <c r="N35" i="20" s="1"/>
  <c r="L58" i="18"/>
  <c r="N9" i="20"/>
  <c r="F12" i="20"/>
  <c r="F14" i="20" s="1"/>
  <c r="H12" i="20"/>
  <c r="H14" i="20" s="1"/>
  <c r="J12" i="20"/>
  <c r="N33" i="20"/>
  <c r="F36" i="20"/>
  <c r="H36" i="20"/>
  <c r="J36" i="20"/>
  <c r="F35" i="3"/>
  <c r="F37" i="3" s="1"/>
  <c r="L18" i="20" s="1"/>
  <c r="N18" i="20" s="1"/>
  <c r="F17" i="18"/>
  <c r="F49" i="18"/>
  <c r="F57" i="18"/>
  <c r="H57" i="18"/>
  <c r="J57" i="18"/>
  <c r="J58" i="18" s="1"/>
  <c r="L57" i="18"/>
  <c r="H38" i="20" l="1"/>
  <c r="L65" i="18" s="1"/>
  <c r="F38" i="20"/>
  <c r="L64" i="18" s="1"/>
  <c r="J38" i="20"/>
  <c r="L67" i="18" s="1"/>
  <c r="J14" i="20"/>
  <c r="H67" i="18" s="1"/>
  <c r="F58" i="18"/>
  <c r="H31" i="18"/>
  <c r="F31" i="18"/>
  <c r="H64" i="18"/>
  <c r="F16" i="20"/>
  <c r="F20" i="20" s="1"/>
  <c r="H58" i="18"/>
  <c r="L31" i="18"/>
  <c r="F24" i="3"/>
  <c r="J31" i="18"/>
  <c r="H16" i="20"/>
  <c r="H20" i="20" s="1"/>
  <c r="H65" i="18"/>
  <c r="H40" i="20"/>
  <c r="H44" i="20" s="1"/>
  <c r="J40" i="20" l="1"/>
  <c r="J44" i="20" s="1"/>
  <c r="F40" i="20"/>
  <c r="F44" i="20" s="1"/>
  <c r="J16" i="20"/>
  <c r="J20" i="20" s="1"/>
  <c r="J65" i="18"/>
  <c r="J64" i="18"/>
  <c r="J67" i="18"/>
  <c r="F67" i="18"/>
  <c r="F64" i="18"/>
  <c r="F65" i="18"/>
  <c r="L8" i="21"/>
  <c r="H8" i="21"/>
  <c r="H29" i="21" s="1"/>
  <c r="H39" i="21" s="1"/>
  <c r="J8" i="21"/>
  <c r="F8" i="21"/>
  <c r="F52" i="3"/>
  <c r="L17" i="20"/>
  <c r="L19" i="20" s="1"/>
  <c r="F54" i="3"/>
  <c r="F63" i="3" s="1"/>
  <c r="F39" i="3"/>
  <c r="F59" i="3" s="1"/>
  <c r="F57" i="3" s="1"/>
  <c r="J52" i="3"/>
  <c r="J63" i="3" s="1"/>
  <c r="J57" i="3"/>
  <c r="L41" i="20"/>
  <c r="L43" i="20" s="1"/>
  <c r="L57" i="3"/>
  <c r="L52" i="3"/>
  <c r="H59" i="3"/>
  <c r="H57" i="3" s="1"/>
  <c r="H52" i="3"/>
  <c r="H54" i="3"/>
  <c r="H63" i="3" s="1"/>
  <c r="L10" i="20"/>
  <c r="L29" i="21" l="1"/>
  <c r="L39" i="21" s="1"/>
  <c r="J29" i="21"/>
  <c r="J39" i="21" s="1"/>
  <c r="F29" i="21"/>
  <c r="F39" i="21" s="1"/>
  <c r="F44" i="21" s="1"/>
  <c r="N17" i="20"/>
  <c r="N19" i="20" s="1"/>
  <c r="L12" i="20"/>
  <c r="L14" i="20" s="1"/>
  <c r="N10" i="20"/>
  <c r="L63" i="3"/>
  <c r="L34" i="20"/>
  <c r="N41" i="20"/>
  <c r="N43" i="20" s="1"/>
  <c r="N12" i="20" l="1"/>
  <c r="N14" i="20" s="1"/>
  <c r="H68" i="18"/>
  <c r="L16" i="20"/>
  <c r="L20" i="20" s="1"/>
  <c r="N34" i="20"/>
  <c r="N36" i="20" s="1"/>
  <c r="L36" i="20"/>
  <c r="L38" i="20" s="1"/>
  <c r="N38" i="20" l="1"/>
  <c r="N40" i="20" s="1"/>
  <c r="N44" i="20" s="1"/>
  <c r="H69" i="18"/>
  <c r="L40" i="20"/>
  <c r="L44" i="20" s="1"/>
  <c r="L68" i="18"/>
  <c r="F68" i="18"/>
  <c r="F69" i="18" s="1"/>
  <c r="F70" i="18" s="1"/>
  <c r="F71" i="18" s="1"/>
  <c r="N16" i="20"/>
  <c r="N20" i="20" s="1"/>
  <c r="J68" i="18" l="1"/>
  <c r="J69" i="18" s="1"/>
  <c r="J70" i="18" s="1"/>
  <c r="J71" i="18" s="1"/>
  <c r="L69" i="18"/>
  <c r="H70" i="18"/>
  <c r="L70" i="18" l="1"/>
  <c r="H71" i="18"/>
  <c r="L71" i="18" l="1"/>
  <c r="F68" i="21"/>
  <c r="F70" i="21" s="1"/>
  <c r="F71" i="21" s="1"/>
  <c r="H44" i="21"/>
  <c r="H68" i="21" s="1"/>
  <c r="H70" i="21" s="1"/>
  <c r="J44" i="21"/>
  <c r="J68" i="21" s="1"/>
  <c r="J70" i="21" s="1"/>
  <c r="J71" i="21" s="1"/>
  <c r="L44" i="21"/>
  <c r="L68" i="21" s="1"/>
  <c r="L70" i="21" s="1"/>
</calcChain>
</file>

<file path=xl/sharedStrings.xml><?xml version="1.0" encoding="utf-8"?>
<sst xmlns="http://schemas.openxmlformats.org/spreadsheetml/2006/main" count="274" uniqueCount="190">
  <si>
    <t>หมายเหตุ</t>
  </si>
  <si>
    <t>สินทรัพย์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</si>
  <si>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</si>
  <si>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</si>
  <si>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</si>
  <si>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</si>
  <si>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</si>
  <si>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รวมหนี้สินหมุนเวียน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</si>
  <si>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</si>
  <si>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</si>
  <si>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</si>
  <si>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</si>
  <si>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สินทรัพย์ไม่หมุนเวียน</t>
  </si>
  <si>
    <t>รวมสินทรัพย์ไม่หมุนเวียน</t>
  </si>
  <si>
    <t>งบกระแสเงินสด</t>
  </si>
  <si>
    <t>งบกระแสเงินสด (ต่อ)</t>
  </si>
  <si>
    <t>งบแสดงการเปลี่ยนแปลงส่วนของผู้ถือหุ้น</t>
  </si>
  <si>
    <t>กำไรสะสม</t>
  </si>
  <si>
    <t>ยังไม่ได้จัดสรร</t>
  </si>
  <si>
    <t>กระแสเงินสดจากกิจกรรมดำเนินงาน</t>
  </si>
  <si>
    <t>กระแสเงินสดจากกิจกรรมลงทุน</t>
  </si>
  <si>
    <t>ส่วนเกิน</t>
  </si>
  <si>
    <t>(หน่วย: บาท)</t>
  </si>
  <si>
    <t>เงินสดและรายการเทียบเท่าเงินสด</t>
  </si>
  <si>
    <t>สินทรัพย์หมุนเวียนอื่น</t>
  </si>
  <si>
    <t>หนี้สินหมุนเวียนอื่น</t>
  </si>
  <si>
    <t>ทุนเรือนหุ้น</t>
  </si>
  <si>
    <t xml:space="preserve">   ทุนจดทะเบียน  </t>
  </si>
  <si>
    <t xml:space="preserve">กำไรสะสม </t>
  </si>
  <si>
    <t xml:space="preserve">   จัดสรรแล้ว - สำรองตามกฎหมาย</t>
  </si>
  <si>
    <t xml:space="preserve">   ยังไม่ได้จัดสรร</t>
  </si>
  <si>
    <t>รายได้</t>
  </si>
  <si>
    <t>รวมรายได้</t>
  </si>
  <si>
    <t>ค่าใช้จ่าย</t>
  </si>
  <si>
    <t>รวมค่าใช้จ่าย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</si>
  <si>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</si>
  <si>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</si>
  <si>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</si>
  <si>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หนี้สินหมุนเวียนอื่น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</si>
  <si>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</si>
  <si>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</si>
  <si>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>เงินสดรับจากการจำหน่ายอุปกรณ์</t>
  </si>
  <si>
    <t>หนี้สินและส่วนของผู้ถือหุ้น</t>
  </si>
  <si>
    <t>รายได้อื่น</t>
  </si>
  <si>
    <t>ต้นทุนขายและบริการ</t>
  </si>
  <si>
    <t>ค่าใช้จ่ายในการบริหาร</t>
  </si>
  <si>
    <t>มูลค่าหุ้นสามัญ</t>
  </si>
  <si>
    <t>ข้อมูลกระแสเงินสดเปิดเผยเพิ่มเติม</t>
  </si>
  <si>
    <t>จำนวนหุ้นสามัญถัวเฉลี่ยถ่วงน้ำหนัก (หุ้น)</t>
  </si>
  <si>
    <t xml:space="preserve">   จากกิจกรรมดำเนินงาน</t>
  </si>
  <si>
    <t xml:space="preserve">   ค่าเสื่อมราคาและค่าตัดจำหน่าย</t>
  </si>
  <si>
    <t>งบการเงินเฉพาะกิจการ</t>
  </si>
  <si>
    <t>งบแสดงฐานะการเงิน</t>
  </si>
  <si>
    <t>งบแสดงฐานะการเงิน (ต่อ)</t>
  </si>
  <si>
    <t>ลูกหนี้การค้าและลูกหนี้อื่น</t>
  </si>
  <si>
    <t>สินค้าคงเหลือ</t>
  </si>
  <si>
    <t>เงินลงทุนในบริษัทร่วม</t>
  </si>
  <si>
    <t>เจ้าหนี้การค้าและเจ้าหนี้อื่น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</si>
  <si>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</si>
  <si>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</si>
  <si>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</si>
  <si>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</si>
  <si>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 xml:space="preserve">   ทุนออกจำหน่ายและชำระเต็มมูลค่าแล้ว</t>
  </si>
  <si>
    <t>ส่วนแบ่งกำไรจากเงินลงทุนในบริษัทร่วม</t>
  </si>
  <si>
    <t>กำไรขาดทุนเบ็ดเสร็จอื่นสำหรับปี</t>
  </si>
  <si>
    <t>กำไรขาดทุนเบ็ดเสร็จรวมสำหรับปี</t>
  </si>
  <si>
    <t>รวมส่วนของ</t>
  </si>
  <si>
    <t>ผู้ถือหุ้น</t>
  </si>
  <si>
    <t xml:space="preserve">   ส่วนแบ่งกำไรจากเงินลงทุนในบริษัทร่วม</t>
  </si>
  <si>
    <t xml:space="preserve">   สำรองผลประโยชน์ระยะยาวของพนักงาน</t>
  </si>
  <si>
    <t>หนี้สินดำเนินงานเพิ่มขึ้น(ลดลง)</t>
  </si>
  <si>
    <t xml:space="preserve">   เจ้าหนี้การค้าและเจ้าหนี้อื่น</t>
  </si>
  <si>
    <t>เงินสดและรายการเทียบเท่าเงินสดต้นปี</t>
  </si>
  <si>
    <t>งบกำไรขาดทุนเบ็ดเสร็จ</t>
  </si>
  <si>
    <t>สินทรัพย์ดำเนินงาน(เพิ่มขึ้น)ลดลง</t>
  </si>
  <si>
    <t xml:space="preserve">   ลูกหนี้การค้าและลูกหนี้อื่น</t>
  </si>
  <si>
    <t>งบแสดงการเปลี่ยนแปลงส่วนของผู้ถือหุ้น (ต่อ)</t>
  </si>
  <si>
    <t>เงินปันผลรับ</t>
  </si>
  <si>
    <t xml:space="preserve">   เงินปันผลรับจากบริษัทร่วม</t>
  </si>
  <si>
    <t>ซื้ออุปกรณ์</t>
  </si>
  <si>
    <t>กำไรขาดทุน</t>
  </si>
  <si>
    <t>เงินปันผลรับจากบริษัทร่วม</t>
  </si>
  <si>
    <t>ณ วันที่</t>
  </si>
  <si>
    <t>สำรองตามกฎหมาย</t>
  </si>
  <si>
    <t xml:space="preserve">   โอนสินค้าคงเหลือไปเป็นอุปกรณ์</t>
  </si>
  <si>
    <t>กระแสเงินสดจากกิจกรรมจัดหาเงิน</t>
  </si>
  <si>
    <t>หัก: ผลกระทบของภาษีเงินได้</t>
  </si>
  <si>
    <t>งบกำไรขาดทุนเบ็ดเสร็จ (ต่อ)</t>
  </si>
  <si>
    <t>เงินปันผลจ่าย</t>
  </si>
  <si>
    <t xml:space="preserve">   ขาดทุนจากการจำหน่าย/ตัดจำหน่ายอุปกรณ์</t>
  </si>
  <si>
    <t xml:space="preserve">สินทรัพย์ไม่มีตัวตน </t>
  </si>
  <si>
    <t>สินทรัพย์ภาษีเงินได้รอการตัดบัญชี</t>
  </si>
  <si>
    <t>ส่วนเกินมูลค่าหุ้นสามัญ</t>
  </si>
  <si>
    <t>ค่าใช้จ่ายในการขายและจัดจำหน่าย</t>
  </si>
  <si>
    <t>กำไรขาดทุนเบ็ดเสร็จอื่น</t>
  </si>
  <si>
    <t>ซื้อคอมพิวเตอร์ซอฟต์แวร์</t>
  </si>
  <si>
    <t>บริษัท ไอที ซิตี้ จำกัด (มหาชน) และบริษัทย่อย</t>
  </si>
  <si>
    <t>งบการเงินรวม</t>
  </si>
  <si>
    <t>เงินลงทุนในบริษัทย่อย</t>
  </si>
  <si>
    <t xml:space="preserve">      หุ้นสามัญ 366,398,859 หุ้น มูลค่าหุ้นละ 1 บาท</t>
  </si>
  <si>
    <t>เงินกู้ยืมระยะสั้นจากสถาบันการเงิน</t>
  </si>
  <si>
    <t>อสังหาริมทรัพย์เพื่อการลงทุน</t>
  </si>
  <si>
    <t>ค่าความนิยม</t>
  </si>
  <si>
    <t>หนี้สินไม่หมุนเวียนอื่น</t>
  </si>
  <si>
    <t xml:space="preserve">   เงินสดรับจากภาษีเงินได้รับคืน</t>
  </si>
  <si>
    <t>ที่ดิน อาคาร และอุปกรณ์</t>
  </si>
  <si>
    <t>กำไร(ขาดทุน)สำหรับปี</t>
  </si>
  <si>
    <t>ภาษีเงินได้ถูกหัก ณ ที่จ่าย</t>
  </si>
  <si>
    <t>สินทรัพย์ไม่หมุนเวียนอื่น</t>
  </si>
  <si>
    <t xml:space="preserve">   ชำระภายในหนึ่งปี</t>
  </si>
  <si>
    <t>หนี้สินภาษีเงินได้รอการตัดบัญชี</t>
  </si>
  <si>
    <t>รายได้จากสัญญาที่ทำกับลูกค้า</t>
  </si>
  <si>
    <t>กำไร(ขาดทุน)ก่อนภาษีเงินได้</t>
  </si>
  <si>
    <t>ภาษีเงินได้</t>
  </si>
  <si>
    <t>จัดสรรแล้ว -</t>
  </si>
  <si>
    <t xml:space="preserve">รายการปรับกระทบกำไร(ขาดทุน)ก่อนภาษีเป็นเงินสดรับ(จ่าย) 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</si>
  <si>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</si>
  <si>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</si>
  <si>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</si>
  <si>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 xml:space="preserve">กำไรสำหรับปี </t>
  </si>
  <si>
    <t xml:space="preserve">กำไรขาดทุนเบ็ดเสร็จอื่นสำหรับปี </t>
  </si>
  <si>
    <t>การแบ่งปันกำไร(ขาดทุน)</t>
  </si>
  <si>
    <t>กำไร(ขาดทุน)ต่อหุ้นขั้นพื้นฐาน</t>
  </si>
  <si>
    <t>กำไร(ขาดทุน)ส่วนที่เป็นของผู้ถือหุ้นของบริษัทฯ</t>
  </si>
  <si>
    <t>สินทรัพย์สิทธิการใช้</t>
  </si>
  <si>
    <t>หนี้สินตามสัญญาเช่าที่ถึงกำหนดชำระภายในหนึ่งปี</t>
  </si>
  <si>
    <t>หนี้สินตามสัญญาเช่า - สุทธิจากส่วนที่ถึงกำหนด</t>
  </si>
  <si>
    <t>ประมาณการหนี้สินสำหรับการรื้อถอน</t>
  </si>
  <si>
    <t xml:space="preserve">   เงินสดจ่ายดอกเบี้ย</t>
  </si>
  <si>
    <t xml:space="preserve">   เงินสดจ่ายภาษีเงินได้</t>
  </si>
  <si>
    <t>เงินสดจ่ายหนี้สินตามสัญญาเช่า</t>
  </si>
  <si>
    <t>เงินสดจ่ายคืนเงินกู้ยืมระยะสั้นจากสถาบันการเงิน</t>
  </si>
  <si>
    <t xml:space="preserve">   เจ้าหนี้จากการซื้ออาคารและอุปกรณ์</t>
  </si>
  <si>
    <t xml:space="preserve">   สินทรัพย์สิทธิการใช้เพิ่มขึ้นจากสัญญาเช่า</t>
  </si>
  <si>
    <t xml:space="preserve">   การลดค่าเช่าตามสัญญาจากผู้ให้เช่า</t>
  </si>
  <si>
    <t xml:space="preserve">   รายได้ดอกเบี้ย</t>
  </si>
  <si>
    <t xml:space="preserve">   ค่าใช้จ่ายดอกเบี้ย</t>
  </si>
  <si>
    <t>ต้นทุนทางการเงิน</t>
  </si>
  <si>
    <t>รายการที่จะไม่ถูกบันทึกในส่วนของกำไรหรือขาดทุนในภายหลัง</t>
  </si>
  <si>
    <t>รายได้ทางการเงิน</t>
  </si>
  <si>
    <t>ที่ออกและชำระแล้ว</t>
  </si>
  <si>
    <t>ส่วนแบ่งกำไรขาดทุนเบ็ดเสร็จอื่นของบริษัทร่วม -</t>
  </si>
  <si>
    <t xml:space="preserve">   เจ้าหนี้จากการซื้อคอมพิวเตอร์ซอฟต์แวร์</t>
  </si>
  <si>
    <t xml:space="preserve">   ประกันภัย</t>
  </si>
  <si>
    <t xml:space="preserve">   ในภายหลัง - สุทธิจากภาษีเงินได้</t>
  </si>
  <si>
    <t>รายการที่จะไม่ถูกบันทึกในส่วนของกำไรหรือขาดทุน</t>
  </si>
  <si>
    <t>เงินสดรับจากดอกเบี้ย</t>
  </si>
  <si>
    <t>เงินสดรับจากเงินกู้ยืมระยะสั้นจากสถาบันการเงิน</t>
  </si>
  <si>
    <t xml:space="preserve">      จากการยกเลิกสัญญา</t>
  </si>
  <si>
    <t xml:space="preserve">   ผลต่างของสินทรัพย์สิทธิการใช้และหนี้สินตามสัญญาเช่า</t>
  </si>
  <si>
    <t xml:space="preserve">   กลับรายการประมาณการหนี้สินสำหรับการรื้อถอน</t>
  </si>
  <si>
    <t>รายการที่ไม่เกี่ยวข้องกับเงินสด</t>
  </si>
  <si>
    <t xml:space="preserve">   เจ้าหนี้จากการรับโอนกิจการทั้งหมดจากบริษัทย่อย</t>
  </si>
  <si>
    <t>เงินสดและรายการเทียบเท่าเงินสดปลายปี (หมายเหตุ 7)</t>
  </si>
  <si>
    <t>6, 8</t>
  </si>
  <si>
    <t>6, 18</t>
  </si>
  <si>
    <t>กำไร(ขาดทุน)ต่อหุ้น</t>
  </si>
  <si>
    <t>ยอดคงเหลือ ณ วันที่ 1 มกราคม 2565</t>
  </si>
  <si>
    <t>ยอดคงเหลือ ณ วันที่ 31 ธันวาคม 2565</t>
  </si>
  <si>
    <t>เงินสดจากกิจกรรมดำเนินงาน</t>
  </si>
  <si>
    <t>เงินสดสุทธิจากกิจกรรมดำเนินงาน</t>
  </si>
  <si>
    <t>เงินสดสุทธิใช้ไปในกิจกรรมลงทุน</t>
  </si>
  <si>
    <t>เงินสดสุทธิใช้ไปในกิจกรรมจัดหาเงิน</t>
  </si>
  <si>
    <t>เงินปันผลจ่าย (หมายเหตุ 26)</t>
  </si>
  <si>
    <t>ลูกหนี้ตามสัญญาเช่าเงินทุน - ส่วนที่</t>
  </si>
  <si>
    <t>ลูกหนี้ตามสัญญาเช่าเงินทุน - สุทธิ</t>
  </si>
  <si>
    <t xml:space="preserve">   ลูกหนี้ตามสัญญาเช่าเงินทุน </t>
  </si>
  <si>
    <t xml:space="preserve">   กำไรจากอัตราแลกเปลี่ยนที่ยังไม่เกิดขึ้นจริง</t>
  </si>
  <si>
    <t>กำไร(ขาดทุน)ก่อนภาษี</t>
  </si>
  <si>
    <t xml:space="preserve">   ถึงกำหนดรับชำระภายในหนึ่งปี</t>
  </si>
  <si>
    <t xml:space="preserve">   จากส่วนที่ถึงกำหนดรับชำระภายในหนึ่งปี</t>
  </si>
  <si>
    <t>กำไรจากการดำเนินงาน</t>
  </si>
  <si>
    <t>สำหรับปีสิ้นสุดวันที่ 31 ธันวาคม 2566</t>
  </si>
  <si>
    <t>2566</t>
  </si>
  <si>
    <t>ยอดคงเหลือ ณ วันที่ 1 มกราคม 2566</t>
  </si>
  <si>
    <t>ยอดคงเหลือ ณ วันที่ 31 ธันวาคม 2566</t>
  </si>
  <si>
    <t>ณ วันที่ 31 ธันวาคม 2566</t>
  </si>
  <si>
    <t xml:space="preserve">   กำไรจากการให้เช่าช่วง</t>
  </si>
  <si>
    <t xml:space="preserve">   ผลกำไรจากการประมาณการตามหลักคณิตศาสตร์</t>
  </si>
  <si>
    <t xml:space="preserve">   กลับรายการประมาณการหนี้สินอื่น</t>
  </si>
  <si>
    <t xml:space="preserve">   ค่าเผื่อการด้อยค่าของสินทรัพย์ (กลับรายการ)</t>
  </si>
  <si>
    <t xml:space="preserve">   กลับรายการค่าเผื่อผลขาดทุนด้านเครดิตที่คาดว่าจะเกิดขึ้น</t>
  </si>
  <si>
    <t xml:space="preserve">   กลับรายการค่าเผื่อการลดลงของมูลค่าสินค้าคงเหลือ</t>
  </si>
  <si>
    <t xml:space="preserve">   เงินสดจ่ายผลประโยชน์พนักงาน</t>
  </si>
  <si>
    <t xml:space="preserve">   โอนสินทรัพย์สิทธิการใช้ไปเป็นลูกหนี้ตามสัญญาเช่าเงินทุน</t>
  </si>
  <si>
    <t xml:space="preserve">ขาดทุนสำหรับปี </t>
  </si>
  <si>
    <t>เงินสดและรายการเทียบเท่าเงินสดลดลงสุทธิ</t>
  </si>
  <si>
    <t>6, 11.2</t>
  </si>
  <si>
    <t xml:space="preserve">   หลักคณิตศาสตร์ประกันภัย </t>
  </si>
  <si>
    <t>ผลกำไร(ขาดทุน)จากการประมาณการตาม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</si>
</sst>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_(* #,##0_);_(* \(#,##0\);_(* &quot;-&quot;??_);_(@_)"/>
    <numFmt numFmtId="169" formatCode="#,##0\ ;\(#,##0\)"/>
    <numFmt numFmtId="170" formatCode="_([$€-2]\ * #,##0.00_);_([$€-2]\ * \(#,##0.00\);_([$€-2]\ * &quot;-&quot;??_);_(@_)"/>
    <numFmt numFmtId="171" formatCode="_(* #,##0_);_(* \(#,##0\);_(* \-_);_(@_)"/>
    <numFmt numFmtId="172" formatCode="_(* #,##0_);_(* \(#,##0\);_(* \-??_);_(@_)"/>
    <numFmt numFmtId="173" formatCode="_(* #,##0.000_);_(* \(#,##0.000\);_(* &quot;-&quot;_);_(@_)"/>
  </numFmts>
  <fonts count="16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Angsana New"/>
      <family val="1"/>
    </font>
    <font>
      <u/>
      <sz val="14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sz val="11"/>
      <color theme="1"/>
      <name val="Calibri"/>
      <family val="2"/>
      <scheme val="minor"/>
    </font>
    <font>
      <b/>
      <sz val="14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4">
    <xf numFmtId="0" fontId="0" fillId="0" borderId="0"/>
    <xf numFmtId="4" fontId="1" fillId="0" borderId="0" applyFont="0" applyFill="0" applyBorder="0" applyAlignment="0" applyProtection="0"/>
    <xf numFmtId="167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0" fontId="14" fillId="0" borderId="0"/>
    <xf numFmtId="9" fontId="1" fillId="0" borderId="0" applyFont="0" applyFill="0" applyBorder="0" applyAlignment="0" applyProtection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</cellStyleXfs>
  <cellXfs count="176">
    <xf numFmtId="0" fontId="0" fillId="0" borderId="0" xfId="0"/>
    <xf numFmtId="0" fontId="7" fillId="0" borderId="0" xfId="0" applyFont="1" applyAlignment="1">
      <alignment horizontal="center"/>
    </xf>
    <xf numFmtId="43" fontId="7" fillId="0" borderId="0" xfId="0" applyNumberFormat="1" applyFont="1" applyFill="1" applyBorder="1" applyAlignment="1"/>
    <xf numFmtId="37" fontId="7" fillId="0" borderId="0" xfId="0" applyNumberFormat="1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  <xf numFmtId="38" fontId="7" fillId="0" borderId="0" xfId="0" applyNumberFormat="1" applyFont="1" applyFill="1" applyAlignment="1">
      <alignment horizontal="center"/>
    </xf>
    <xf numFmtId="0" fontId="7" fillId="0" borderId="0" xfId="0" quotePrefix="1" applyFont="1" applyFill="1" applyAlignment="1">
      <alignment horizontal="left"/>
    </xf>
    <xf numFmtId="38" fontId="10" fillId="0" borderId="0" xfId="0" applyNumberFormat="1" applyFont="1" applyFill="1" applyAlignment="1">
      <alignment horizontal="center"/>
    </xf>
    <xf numFmtId="38" fontId="10" fillId="0" borderId="0" xfId="0" applyNumberFormat="1" applyFont="1" applyFill="1" applyBorder="1" applyAlignment="1">
      <alignment horizontal="center"/>
    </xf>
    <xf numFmtId="0" fontId="9" fillId="0" borderId="0" xfId="0" applyFont="1" applyFill="1" applyAlignment="1">
      <alignment horizontal="left"/>
    </xf>
    <xf numFmtId="0" fontId="7" fillId="0" borderId="0" xfId="0" applyFont="1" applyFill="1" applyAlignment="1">
      <alignment horizontal="centerContinuous"/>
    </xf>
    <xf numFmtId="41" fontId="12" fillId="0" borderId="0" xfId="0" applyNumberFormat="1" applyFont="1" applyFill="1" applyAlignment="1">
      <alignment horizontal="centerContinuous"/>
    </xf>
    <xf numFmtId="38" fontId="7" fillId="0" borderId="0" xfId="0" applyNumberFormat="1" applyFont="1" applyFill="1" applyAlignment="1">
      <alignment horizontal="centerContinuous"/>
    </xf>
    <xf numFmtId="41" fontId="7" fillId="0" borderId="0" xfId="0" applyNumberFormat="1" applyFont="1" applyFill="1" applyAlignment="1">
      <alignment horizontal="centerContinuous"/>
    </xf>
    <xf numFmtId="41" fontId="12" fillId="0" borderId="0" xfId="0" applyNumberFormat="1" applyFont="1" applyFill="1" applyAlignment="1">
      <alignment horizontal="center"/>
    </xf>
    <xf numFmtId="0" fontId="9" fillId="0" borderId="0" xfId="0" applyFont="1" applyFill="1" applyBorder="1" applyAlignment="1">
      <alignment horizontal="left"/>
    </xf>
    <xf numFmtId="0" fontId="8" fillId="0" borderId="0" xfId="0" applyFont="1" applyFill="1" applyAlignment="1">
      <alignment horizontal="center"/>
    </xf>
    <xf numFmtId="41" fontId="7" fillId="0" borderId="0" xfId="0" applyNumberFormat="1" applyFont="1" applyFill="1" applyBorder="1" applyAlignment="1">
      <alignment horizontal="right"/>
    </xf>
    <xf numFmtId="37" fontId="7" fillId="0" borderId="0" xfId="0" applyNumberFormat="1" applyFont="1" applyFill="1" applyBorder="1" applyAlignment="1">
      <alignment horizontal="right"/>
    </xf>
    <xf numFmtId="0" fontId="8" fillId="0" borderId="0" xfId="0" quotePrefix="1" applyFont="1" applyFill="1" applyBorder="1" applyAlignment="1">
      <alignment horizontal="center"/>
    </xf>
    <xf numFmtId="0" fontId="8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41" fontId="7" fillId="0" borderId="3" xfId="0" applyNumberFormat="1" applyFont="1" applyFill="1" applyBorder="1" applyAlignment="1"/>
    <xf numFmtId="0" fontId="7" fillId="0" borderId="0" xfId="0" applyFont="1" applyFill="1" applyBorder="1" applyAlignment="1">
      <alignment horizontal="center"/>
    </xf>
    <xf numFmtId="41" fontId="7" fillId="0" borderId="4" xfId="0" applyNumberFormat="1" applyFont="1" applyFill="1" applyBorder="1" applyAlignment="1">
      <alignment horizontal="right"/>
    </xf>
    <xf numFmtId="40" fontId="9" fillId="0" borderId="0" xfId="0" applyNumberFormat="1" applyFont="1" applyFill="1" applyAlignment="1">
      <alignment horizontal="left"/>
    </xf>
    <xf numFmtId="1" fontId="7" fillId="0" borderId="0" xfId="0" applyNumberFormat="1" applyFont="1" applyFill="1" applyAlignment="1">
      <alignment horizontal="centerContinuous"/>
    </xf>
    <xf numFmtId="41" fontId="7" fillId="0" borderId="0" xfId="1" applyNumberFormat="1" applyFont="1" applyFill="1" applyAlignment="1">
      <alignment horizontal="centerContinuous"/>
    </xf>
    <xf numFmtId="168" fontId="7" fillId="0" borderId="0" xfId="1" applyNumberFormat="1" applyFont="1" applyFill="1" applyAlignment="1">
      <alignment horizontal="centerContinuous"/>
    </xf>
    <xf numFmtId="41" fontId="7" fillId="0" borderId="0" xfId="1" applyNumberFormat="1" applyFont="1" applyFill="1" applyAlignment="1">
      <alignment horizontal="right"/>
    </xf>
    <xf numFmtId="41" fontId="7" fillId="0" borderId="0" xfId="1" applyNumberFormat="1" applyFont="1" applyFill="1" applyAlignment="1"/>
    <xf numFmtId="168" fontId="7" fillId="0" borderId="0" xfId="1" applyNumberFormat="1" applyFont="1" applyFill="1" applyAlignment="1">
      <alignment horizontal="right"/>
    </xf>
    <xf numFmtId="41" fontId="7" fillId="0" borderId="0" xfId="1" applyNumberFormat="1" applyFont="1" applyFill="1" applyBorder="1" applyAlignment="1">
      <alignment horizontal="center"/>
    </xf>
    <xf numFmtId="168" fontId="7" fillId="0" borderId="0" xfId="1" applyNumberFormat="1" applyFont="1" applyFill="1" applyBorder="1" applyAlignment="1">
      <alignment horizontal="right"/>
    </xf>
    <xf numFmtId="41" fontId="7" fillId="0" borderId="3" xfId="1" applyNumberFormat="1" applyFont="1" applyFill="1" applyBorder="1" applyAlignment="1">
      <alignment horizontal="center"/>
    </xf>
    <xf numFmtId="41" fontId="7" fillId="0" borderId="0" xfId="1" applyNumberFormat="1" applyFont="1" applyFill="1" applyBorder="1" applyAlignment="1">
      <alignment horizontal="right"/>
    </xf>
    <xf numFmtId="168" fontId="7" fillId="0" borderId="0" xfId="1" applyNumberFormat="1" applyFont="1" applyFill="1" applyAlignment="1"/>
    <xf numFmtId="41" fontId="7" fillId="0" borderId="0" xfId="1" applyNumberFormat="1" applyFont="1" applyFill="1" applyAlignment="1">
      <alignment horizontal="center"/>
    </xf>
    <xf numFmtId="0" fontId="7" fillId="0" borderId="0" xfId="0" applyFont="1" applyAlignment="1"/>
    <xf numFmtId="0" fontId="7" fillId="0" borderId="0" xfId="0" applyFont="1" applyAlignment="1">
      <alignment horizontal="right"/>
    </xf>
    <xf numFmtId="0" fontId="7" fillId="0" borderId="0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/>
    <xf numFmtId="41" fontId="7" fillId="0" borderId="0" xfId="0" applyNumberFormat="1" applyFont="1" applyAlignment="1">
      <alignment horizontal="right"/>
    </xf>
    <xf numFmtId="41" fontId="7" fillId="0" borderId="0" xfId="0" applyNumberFormat="1" applyFont="1" applyBorder="1" applyAlignment="1">
      <alignment horizontal="right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38" fontId="7" fillId="0" borderId="0" xfId="0" applyNumberFormat="1" applyFont="1" applyFill="1" applyBorder="1" applyAlignment="1">
      <alignment horizontal="centerContinuous"/>
    </xf>
    <xf numFmtId="0" fontId="7" fillId="0" borderId="0" xfId="0" applyFont="1" applyFill="1" applyBorder="1" applyAlignment="1">
      <alignment horizontal="centerContinuous"/>
    </xf>
    <xf numFmtId="0" fontId="7" fillId="0" borderId="7" xfId="0" applyFont="1" applyBorder="1" applyAlignment="1">
      <alignment horizontal="center"/>
    </xf>
    <xf numFmtId="0" fontId="7" fillId="0" borderId="0" xfId="0" applyFont="1" applyFill="1" applyBorder="1" applyAlignment="1"/>
    <xf numFmtId="41" fontId="7" fillId="0" borderId="3" xfId="1" applyNumberFormat="1" applyFont="1" applyFill="1" applyBorder="1" applyAlignment="1"/>
    <xf numFmtId="168" fontId="7" fillId="0" borderId="0" xfId="1" applyNumberFormat="1" applyFont="1" applyFill="1" applyBorder="1" applyAlignment="1"/>
    <xf numFmtId="41" fontId="7" fillId="0" borderId="0" xfId="0" applyNumberFormat="1" applyFont="1" applyFill="1" applyAlignment="1">
      <alignment horizontal="center"/>
    </xf>
    <xf numFmtId="41" fontId="7" fillId="0" borderId="0" xfId="0" applyNumberFormat="1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41" fontId="7" fillId="0" borderId="0" xfId="1" applyNumberFormat="1" applyFont="1" applyFill="1" applyBorder="1" applyAlignment="1"/>
    <xf numFmtId="37" fontId="9" fillId="0" borderId="0" xfId="0" applyNumberFormat="1" applyFont="1" applyFill="1" applyAlignment="1">
      <alignment horizontal="left"/>
    </xf>
    <xf numFmtId="37" fontId="9" fillId="0" borderId="0" xfId="0" applyNumberFormat="1" applyFont="1" applyFill="1" applyAlignment="1"/>
    <xf numFmtId="37" fontId="7" fillId="0" borderId="0" xfId="0" applyNumberFormat="1" applyFont="1" applyFill="1" applyAlignment="1"/>
    <xf numFmtId="37" fontId="7" fillId="0" borderId="0" xfId="0" applyNumberFormat="1" applyFont="1" applyFill="1" applyAlignment="1">
      <alignment horizontal="left"/>
    </xf>
    <xf numFmtId="41" fontId="7" fillId="0" borderId="0" xfId="0" applyNumberFormat="1" applyFont="1" applyFill="1" applyAlignment="1">
      <alignment horizontal="right"/>
    </xf>
    <xf numFmtId="41" fontId="7" fillId="0" borderId="0" xfId="0" applyNumberFormat="1" applyFont="1" applyFill="1" applyAlignment="1"/>
    <xf numFmtId="0" fontId="7" fillId="0" borderId="0" xfId="0" applyFont="1" applyFill="1" applyAlignment="1"/>
    <xf numFmtId="41" fontId="7" fillId="0" borderId="6" xfId="0" applyNumberFormat="1" applyFont="1" applyFill="1" applyBorder="1" applyAlignment="1">
      <alignment horizontal="right"/>
    </xf>
    <xf numFmtId="39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right"/>
    </xf>
    <xf numFmtId="49" fontId="13" fillId="0" borderId="0" xfId="0" applyNumberFormat="1" applyFont="1" applyFill="1" applyAlignment="1"/>
    <xf numFmtId="41" fontId="12" fillId="0" borderId="0" xfId="0" applyNumberFormat="1" applyFont="1" applyFill="1" applyAlignment="1">
      <alignment horizontal="right"/>
    </xf>
    <xf numFmtId="0" fontId="12" fillId="0" borderId="0" xfId="0" applyNumberFormat="1" applyFont="1" applyFill="1" applyAlignment="1">
      <alignment horizontal="right"/>
    </xf>
    <xf numFmtId="41" fontId="12" fillId="0" borderId="0" xfId="0" applyNumberFormat="1" applyFont="1" applyFill="1" applyAlignment="1"/>
    <xf numFmtId="170" fontId="12" fillId="0" borderId="0" xfId="0" applyNumberFormat="1" applyFont="1" applyFill="1" applyAlignment="1"/>
    <xf numFmtId="0" fontId="7" fillId="0" borderId="0" xfId="0" applyNumberFormat="1" applyFont="1" applyFill="1" applyAlignment="1"/>
    <xf numFmtId="41" fontId="12" fillId="0" borderId="4" xfId="0" applyNumberFormat="1" applyFont="1" applyFill="1" applyBorder="1" applyAlignment="1">
      <alignment horizontal="right"/>
    </xf>
    <xf numFmtId="41" fontId="12" fillId="0" borderId="3" xfId="0" applyNumberFormat="1" applyFont="1" applyFill="1" applyBorder="1" applyAlignment="1">
      <alignment horizontal="right"/>
    </xf>
    <xf numFmtId="41" fontId="12" fillId="0" borderId="0" xfId="0" applyNumberFormat="1" applyFont="1" applyFill="1" applyBorder="1" applyAlignment="1">
      <alignment horizontal="right"/>
    </xf>
    <xf numFmtId="170" fontId="12" fillId="0" borderId="0" xfId="0" applyNumberFormat="1" applyFont="1" applyFill="1" applyBorder="1" applyAlignment="1"/>
    <xf numFmtId="41" fontId="12" fillId="0" borderId="6" xfId="0" applyNumberFormat="1" applyFont="1" applyFill="1" applyBorder="1" applyAlignment="1">
      <alignment horizontal="right"/>
    </xf>
    <xf numFmtId="41" fontId="7" fillId="0" borderId="3" xfId="0" applyNumberFormat="1" applyFont="1" applyBorder="1" applyAlignment="1">
      <alignment horizontal="right"/>
    </xf>
    <xf numFmtId="41" fontId="7" fillId="0" borderId="0" xfId="0" applyNumberFormat="1" applyFont="1" applyBorder="1" applyAlignment="1">
      <alignment horizontal="center"/>
    </xf>
    <xf numFmtId="41" fontId="7" fillId="0" borderId="0" xfId="1" applyNumberFormat="1" applyFont="1" applyAlignment="1">
      <alignment horizontal="center"/>
    </xf>
    <xf numFmtId="0" fontId="9" fillId="0" borderId="0" xfId="0" applyFont="1" applyFill="1" applyAlignment="1"/>
    <xf numFmtId="41" fontId="7" fillId="0" borderId="0" xfId="0" applyNumberFormat="1" applyFont="1" applyFill="1" applyBorder="1" applyAlignment="1"/>
    <xf numFmtId="41" fontId="7" fillId="0" borderId="5" xfId="0" applyNumberFormat="1" applyFont="1" applyFill="1" applyBorder="1" applyAlignment="1"/>
    <xf numFmtId="49" fontId="10" fillId="0" borderId="0" xfId="9" applyNumberFormat="1" applyFont="1" applyFill="1" applyAlignment="1"/>
    <xf numFmtId="49" fontId="7" fillId="0" borderId="0" xfId="9" applyNumberFormat="1" applyFont="1" applyFill="1" applyAlignment="1">
      <alignment horizontal="left"/>
    </xf>
    <xf numFmtId="49" fontId="7" fillId="0" borderId="0" xfId="9" applyNumberFormat="1" applyFont="1" applyFill="1" applyBorder="1" applyAlignment="1">
      <alignment horizontal="left"/>
    </xf>
    <xf numFmtId="43" fontId="7" fillId="0" borderId="0" xfId="0" applyNumberFormat="1" applyFont="1" applyFill="1" applyAlignment="1"/>
    <xf numFmtId="49" fontId="7" fillId="0" borderId="0" xfId="9" applyNumberFormat="1" applyFont="1" applyFill="1" applyAlignment="1"/>
    <xf numFmtId="49" fontId="15" fillId="0" borderId="0" xfId="0" applyNumberFormat="1" applyFont="1" applyFill="1" applyAlignment="1"/>
    <xf numFmtId="41" fontId="7" fillId="0" borderId="4" xfId="0" applyNumberFormat="1" applyFont="1" applyFill="1" applyBorder="1" applyAlignment="1"/>
    <xf numFmtId="39" fontId="7" fillId="0" borderId="0" xfId="0" applyNumberFormat="1" applyFont="1" applyFill="1" applyBorder="1" applyAlignment="1"/>
    <xf numFmtId="39" fontId="7" fillId="0" borderId="0" xfId="0" applyNumberFormat="1" applyFont="1" applyFill="1" applyAlignment="1"/>
    <xf numFmtId="40" fontId="9" fillId="0" borderId="0" xfId="0" applyNumberFormat="1" applyFont="1" applyFill="1" applyAlignment="1"/>
    <xf numFmtId="1" fontId="9" fillId="0" borderId="0" xfId="0" applyNumberFormat="1" applyFont="1" applyFill="1" applyAlignment="1"/>
    <xf numFmtId="40" fontId="7" fillId="0" borderId="0" xfId="0" applyNumberFormat="1" applyFont="1" applyFill="1" applyAlignment="1"/>
    <xf numFmtId="1" fontId="7" fillId="0" borderId="0" xfId="0" applyNumberFormat="1" applyFont="1" applyFill="1" applyAlignment="1"/>
    <xf numFmtId="41" fontId="7" fillId="0" borderId="0" xfId="1" applyNumberFormat="1" applyFont="1" applyAlignment="1"/>
    <xf numFmtId="41" fontId="7" fillId="0" borderId="5" xfId="1" applyNumberFormat="1" applyFont="1" applyFill="1" applyBorder="1" applyAlignment="1"/>
    <xf numFmtId="171" fontId="7" fillId="0" borderId="10" xfId="0" applyNumberFormat="1" applyFont="1" applyBorder="1" applyAlignment="1">
      <alignment horizontal="right"/>
    </xf>
    <xf numFmtId="171" fontId="7" fillId="0" borderId="0" xfId="1" applyNumberFormat="1" applyFont="1" applyFill="1" applyBorder="1" applyAlignment="1" applyProtection="1"/>
    <xf numFmtId="171" fontId="7" fillId="0" borderId="0" xfId="1" applyNumberFormat="1" applyFont="1" applyFill="1" applyBorder="1" applyAlignment="1" applyProtection="1">
      <alignment horizontal="center"/>
    </xf>
    <xf numFmtId="171" fontId="7" fillId="0" borderId="9" xfId="1" applyNumberFormat="1" applyFont="1" applyFill="1" applyBorder="1" applyAlignment="1" applyProtection="1">
      <alignment horizontal="center"/>
    </xf>
    <xf numFmtId="171" fontId="7" fillId="0" borderId="0" xfId="1" applyNumberFormat="1" applyFont="1" applyFill="1" applyBorder="1" applyAlignment="1" applyProtection="1">
      <alignment horizontal="right"/>
    </xf>
    <xf numFmtId="171" fontId="7" fillId="0" borderId="11" xfId="1" applyNumberFormat="1" applyFont="1" applyFill="1" applyBorder="1" applyAlignment="1" applyProtection="1"/>
    <xf numFmtId="172" fontId="7" fillId="0" borderId="0" xfId="1" applyNumberFormat="1" applyFont="1" applyFill="1" applyBorder="1" applyAlignment="1" applyProtection="1"/>
    <xf numFmtId="4" fontId="7" fillId="0" borderId="0" xfId="1" applyFont="1" applyFill="1" applyAlignment="1"/>
    <xf numFmtId="43" fontId="9" fillId="0" borderId="0" xfId="1" applyNumberFormat="1" applyFont="1" applyFill="1" applyAlignment="1"/>
    <xf numFmtId="43" fontId="7" fillId="0" borderId="0" xfId="1" applyNumberFormat="1" applyFont="1" applyFill="1" applyAlignment="1"/>
    <xf numFmtId="41" fontId="7" fillId="0" borderId="6" xfId="1" applyNumberFormat="1" applyFont="1" applyFill="1" applyBorder="1" applyAlignment="1"/>
    <xf numFmtId="10" fontId="7" fillId="0" borderId="0" xfId="10" applyNumberFormat="1" applyFont="1" applyFill="1" applyBorder="1" applyAlignment="1"/>
    <xf numFmtId="10" fontId="7" fillId="0" borderId="0" xfId="0" applyNumberFormat="1" applyFont="1" applyFill="1" applyBorder="1" applyAlignment="1">
      <alignment horizontal="center"/>
    </xf>
    <xf numFmtId="0" fontId="7" fillId="0" borderId="0" xfId="0" applyFont="1" applyAlignment="1">
      <alignment horizontal="centerContinuous"/>
    </xf>
    <xf numFmtId="39" fontId="7" fillId="0" borderId="0" xfId="0" applyNumberFormat="1" applyFont="1" applyAlignment="1">
      <alignment horizontal="center"/>
    </xf>
    <xf numFmtId="41" fontId="7" fillId="0" borderId="0" xfId="0" applyNumberFormat="1" applyFont="1" applyAlignment="1"/>
    <xf numFmtId="0" fontId="7" fillId="0" borderId="0" xfId="0" applyFont="1" applyBorder="1" applyAlignment="1"/>
    <xf numFmtId="0" fontId="10" fillId="0" borderId="0" xfId="0" applyFont="1" applyBorder="1" applyAlignment="1">
      <alignment horizontal="center"/>
    </xf>
    <xf numFmtId="41" fontId="7" fillId="0" borderId="0" xfId="0" applyNumberFormat="1" applyFont="1" applyBorder="1" applyAlignment="1"/>
    <xf numFmtId="41" fontId="7" fillId="0" borderId="4" xfId="0" applyNumberFormat="1" applyFont="1" applyBorder="1" applyAlignment="1">
      <alignment horizontal="right"/>
    </xf>
    <xf numFmtId="41" fontId="12" fillId="0" borderId="0" xfId="0" applyNumberFormat="1" applyFont="1" applyAlignment="1">
      <alignment horizontal="centerContinuous"/>
    </xf>
    <xf numFmtId="38" fontId="7" fillId="0" borderId="0" xfId="0" applyNumberFormat="1" applyFont="1" applyAlignment="1">
      <alignment horizontal="centerContinuous"/>
    </xf>
    <xf numFmtId="40" fontId="9" fillId="0" borderId="0" xfId="0" applyNumberFormat="1" applyFont="1" applyAlignment="1">
      <alignment horizontal="left"/>
    </xf>
    <xf numFmtId="1" fontId="7" fillId="0" borderId="0" xfId="0" applyNumberFormat="1" applyFont="1" applyAlignment="1">
      <alignment horizontal="centerContinuous"/>
    </xf>
    <xf numFmtId="41" fontId="7" fillId="0" borderId="0" xfId="0" applyNumberFormat="1" applyFont="1" applyAlignment="1">
      <alignment horizontal="centerContinuous"/>
    </xf>
    <xf numFmtId="37" fontId="7" fillId="0" borderId="0" xfId="0" applyNumberFormat="1" applyFont="1" applyAlignment="1">
      <alignment horizontal="right"/>
    </xf>
    <xf numFmtId="0" fontId="8" fillId="0" borderId="0" xfId="0" quotePrefix="1" applyFont="1" applyAlignment="1">
      <alignment horizontal="center"/>
    </xf>
    <xf numFmtId="173" fontId="7" fillId="0" borderId="4" xfId="0" applyNumberFormat="1" applyFont="1" applyFill="1" applyBorder="1" applyAlignment="1">
      <alignment horizontal="right"/>
    </xf>
    <xf numFmtId="173" fontId="7" fillId="0" borderId="0" xfId="0" applyNumberFormat="1" applyFont="1" applyFill="1" applyAlignment="1">
      <alignment horizontal="right"/>
    </xf>
    <xf numFmtId="173" fontId="7" fillId="0" borderId="0" xfId="0" applyNumberFormat="1" applyFont="1" applyFill="1" applyAlignment="1"/>
    <xf numFmtId="0" fontId="7" fillId="0" borderId="3" xfId="0" applyFont="1" applyBorder="1" applyAlignment="1">
      <alignment horizontal="center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171" fontId="7" fillId="0" borderId="0" xfId="0" applyNumberFormat="1" applyFont="1" applyAlignment="1"/>
    <xf numFmtId="171" fontId="7" fillId="0" borderId="9" xfId="0" applyNumberFormat="1" applyFont="1" applyBorder="1" applyAlignment="1"/>
    <xf numFmtId="171" fontId="7" fillId="0" borderId="3" xfId="0" applyNumberFormat="1" applyFont="1" applyBorder="1" applyAlignment="1"/>
    <xf numFmtId="1" fontId="7" fillId="0" borderId="0" xfId="0" applyNumberFormat="1" applyFont="1" applyAlignment="1"/>
    <xf numFmtId="37" fontId="12" fillId="0" borderId="0" xfId="0" applyNumberFormat="1" applyFont="1" applyFill="1" applyAlignment="1">
      <alignment horizontal="right"/>
    </xf>
    <xf numFmtId="169" fontId="7" fillId="0" borderId="0" xfId="0" applyNumberFormat="1" applyFont="1" applyFill="1" applyBorder="1" applyAlignment="1">
      <alignment horizontal="center"/>
    </xf>
    <xf numFmtId="0" fontId="7" fillId="0" borderId="0" xfId="0" applyNumberFormat="1" applyFont="1" applyFill="1" applyBorder="1" applyAlignment="1"/>
    <xf numFmtId="0" fontId="7" fillId="0" borderId="3" xfId="0" applyNumberFormat="1" applyFont="1" applyFill="1" applyBorder="1" applyAlignment="1">
      <alignment horizontal="center"/>
    </xf>
    <xf numFmtId="0" fontId="7" fillId="0" borderId="0" xfId="0" applyNumberFormat="1" applyFont="1" applyFill="1" applyAlignment="1">
      <alignment horizontal="center"/>
    </xf>
    <xf numFmtId="169" fontId="7" fillId="0" borderId="3" xfId="0" applyNumberFormat="1" applyFont="1" applyFill="1" applyBorder="1" applyAlignment="1">
      <alignment horizontal="center"/>
    </xf>
    <xf numFmtId="38" fontId="7" fillId="0" borderId="0" xfId="0" applyNumberFormat="1" applyFont="1" applyFill="1" applyAlignment="1"/>
    <xf numFmtId="38" fontId="7" fillId="0" borderId="0" xfId="0" applyNumberFormat="1" applyFont="1" applyFill="1" applyBorder="1" applyAlignment="1"/>
    <xf numFmtId="171" fontId="12" fillId="0" borderId="0" xfId="0" applyNumberFormat="1" applyFont="1" applyAlignment="1"/>
    <xf numFmtId="171" fontId="7" fillId="0" borderId="0" xfId="0" applyNumberFormat="1" applyFont="1" applyFill="1" applyAlignment="1"/>
    <xf numFmtId="40" fontId="7" fillId="0" borderId="0" xfId="0" applyNumberFormat="1" applyFont="1" applyAlignment="1"/>
    <xf numFmtId="41" fontId="12" fillId="0" borderId="0" xfId="0" applyNumberFormat="1" applyFont="1" applyFill="1" applyBorder="1" applyAlignment="1"/>
    <xf numFmtId="41" fontId="12" fillId="0" borderId="3" xfId="0" applyNumberFormat="1" applyFont="1" applyFill="1" applyBorder="1" applyAlignment="1"/>
    <xf numFmtId="41" fontId="12" fillId="0" borderId="5" xfId="0" applyNumberFormat="1" applyFont="1" applyFill="1" applyBorder="1" applyAlignment="1"/>
    <xf numFmtId="41" fontId="12" fillId="0" borderId="4" xfId="0" applyNumberFormat="1" applyFont="1" applyFill="1" applyBorder="1" applyAlignment="1"/>
    <xf numFmtId="171" fontId="12" fillId="0" borderId="9" xfId="0" applyNumberFormat="1" applyFont="1" applyBorder="1" applyAlignment="1"/>
    <xf numFmtId="0" fontId="7" fillId="0" borderId="8" xfId="0" applyFont="1" applyFill="1" applyBorder="1" applyAlignment="1"/>
    <xf numFmtId="40" fontId="9" fillId="0" borderId="0" xfId="0" applyNumberFormat="1" applyFont="1" applyAlignment="1"/>
    <xf numFmtId="1" fontId="9" fillId="0" borderId="0" xfId="0" applyNumberFormat="1" applyFont="1" applyAlignment="1"/>
    <xf numFmtId="171" fontId="12" fillId="0" borderId="0" xfId="13" applyNumberFormat="1" applyFont="1"/>
    <xf numFmtId="41" fontId="12" fillId="0" borderId="3" xfId="13" applyNumberFormat="1" applyFont="1" applyBorder="1"/>
    <xf numFmtId="171" fontId="12" fillId="0" borderId="9" xfId="13" applyNumberFormat="1" applyFont="1" applyBorder="1"/>
    <xf numFmtId="171" fontId="7" fillId="0" borderId="0" xfId="0" applyNumberFormat="1" applyFont="1"/>
    <xf numFmtId="171" fontId="7" fillId="0" borderId="9" xfId="0" applyNumberFormat="1" applyFont="1" applyBorder="1"/>
    <xf numFmtId="41" fontId="7" fillId="0" borderId="3" xfId="0" applyNumberFormat="1" applyFont="1" applyBorder="1"/>
    <xf numFmtId="41" fontId="7" fillId="0" borderId="0" xfId="0" applyNumberFormat="1" applyFont="1"/>
    <xf numFmtId="171" fontId="7" fillId="0" borderId="3" xfId="0" applyNumberFormat="1" applyFont="1" applyBorder="1"/>
    <xf numFmtId="41" fontId="7" fillId="0" borderId="5" xfId="0" applyNumberFormat="1" applyFont="1" applyBorder="1" applyAlignment="1">
      <alignment horizontal="right"/>
    </xf>
    <xf numFmtId="40" fontId="7" fillId="0" borderId="0" xfId="0" applyNumberFormat="1" applyFont="1" applyBorder="1" applyAlignment="1"/>
    <xf numFmtId="1" fontId="7" fillId="0" borderId="0" xfId="0" applyNumberFormat="1" applyFont="1" applyBorder="1" applyAlignment="1"/>
    <xf numFmtId="171" fontId="7" fillId="0" borderId="3" xfId="1" applyNumberFormat="1" applyFont="1" applyFill="1" applyBorder="1" applyAlignment="1" applyProtection="1"/>
    <xf numFmtId="0" fontId="7" fillId="0" borderId="3" xfId="0" applyFont="1" applyFill="1" applyBorder="1" applyAlignment="1">
      <alignment horizontal="center"/>
    </xf>
    <xf numFmtId="43" fontId="7" fillId="0" borderId="3" xfId="0" applyNumberFormat="1" applyFont="1" applyFill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9" fillId="0" borderId="0" xfId="0" applyFont="1" applyAlignment="1">
      <alignment horizontal="left"/>
    </xf>
    <xf numFmtId="41" fontId="7" fillId="0" borderId="3" xfId="0" applyNumberFormat="1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43" fontId="7" fillId="0" borderId="3" xfId="0" applyNumberFormat="1" applyFont="1" applyBorder="1" applyAlignment="1">
      <alignment horizontal="center"/>
    </xf>
  </cellXfs>
  <cellStyles count="14">
    <cellStyle name="Comma" xfId="1" builtinId="3"/>
    <cellStyle name="comma zerodec" xfId="2" xr:uid="{00000000-0005-0000-0000-000001000000}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Normal 11 3" xfId="13" xr:uid="{57BE8B0B-193B-4DED-BBBC-FEBA599578F6}"/>
    <cellStyle name="Normal 2" xfId="9" xr:uid="{00000000-0005-0000-0000-000009000000}"/>
    <cellStyle name="Percent" xfId="10" builtinId="5"/>
    <cellStyle name="Percent [2]" xfId="11" xr:uid="{00000000-0005-0000-0000-00000B000000}"/>
    <cellStyle name="Quantity" xfId="12" xr:uid="{00000000-0005-0000-0000-00000C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/>
  <sheetData/>
  <pageMargins left="0.7" right="0.7" top="0.75" bottom="0.75" header="0.3" footer="0.3"/>
  <pageSetup paperSize="9" orientation="portrait" horizontalDpi="30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O78"/>
  <sheetViews>
    <sheetView showGridLines="0" tabSelected="1" view="pageBreakPreview" zoomScaleNormal="80" zoomScaleSheetLayoutView="100" workbookViewId="0">
      <selection activeCell="J34" sqref="J34"/>
    </sheetView>
  </sheetViews>
  <sheetFormatPr defaultColWidth="10.7109375" defaultRowHeight="21.95" customHeight="1"/>
  <cols>
    <col min="1" max="2" width="15.7109375" style="65" customWidth="1"/>
    <col min="3" max="3" width="10.7109375" style="65" customWidth="1"/>
    <col min="4" max="4" width="8.7109375" style="4" customWidth="1"/>
    <col min="5" max="5" width="1.28515625" style="4" customWidth="1"/>
    <col min="6" max="6" width="13.28515625" style="61" customWidth="1"/>
    <col min="7" max="7" width="1.28515625" style="4" customWidth="1"/>
    <col min="8" max="8" width="13.28515625" style="4" customWidth="1"/>
    <col min="9" max="9" width="1.28515625" style="25" customWidth="1"/>
    <col min="10" max="10" width="13.28515625" style="61" customWidth="1"/>
    <col min="11" max="11" width="1.28515625" style="25" customWidth="1"/>
    <col min="12" max="12" width="13.28515625" style="61" customWidth="1"/>
    <col min="13" max="13" width="0.85546875" style="25" customWidth="1"/>
    <col min="14" max="14" width="0.5703125" style="65" customWidth="1"/>
    <col min="15" max="16384" width="10.7109375" style="65"/>
  </cols>
  <sheetData>
    <row r="1" spans="1:15" ht="21.95" customHeight="1">
      <c r="A1" s="11" t="s">
        <v>96</v>
      </c>
      <c r="B1" s="12"/>
      <c r="C1" s="12"/>
      <c r="D1" s="12"/>
      <c r="E1" s="12"/>
      <c r="F1" s="13"/>
      <c r="G1" s="14"/>
      <c r="H1" s="14"/>
      <c r="I1" s="49"/>
      <c r="J1" s="13"/>
      <c r="K1" s="49"/>
      <c r="L1" s="13"/>
      <c r="M1" s="49"/>
    </row>
    <row r="2" spans="1:15" ht="21.95" customHeight="1">
      <c r="A2" s="11" t="s">
        <v>52</v>
      </c>
      <c r="B2" s="12"/>
      <c r="C2" s="12"/>
      <c r="D2" s="12"/>
      <c r="E2" s="12"/>
      <c r="F2" s="13"/>
      <c r="G2" s="14"/>
      <c r="H2" s="14"/>
      <c r="I2" s="49"/>
      <c r="J2" s="13"/>
      <c r="K2" s="49"/>
      <c r="L2" s="13"/>
      <c r="M2" s="49"/>
    </row>
    <row r="3" spans="1:15" ht="21.95" customHeight="1">
      <c r="A3" s="11" t="s">
        <v>176</v>
      </c>
      <c r="B3" s="12"/>
      <c r="C3" s="12"/>
      <c r="D3" s="12"/>
      <c r="E3" s="12"/>
      <c r="F3" s="13"/>
      <c r="G3" s="14"/>
      <c r="H3" s="14"/>
      <c r="I3" s="49"/>
      <c r="J3" s="13"/>
      <c r="K3" s="49"/>
      <c r="L3" s="13"/>
      <c r="M3" s="49"/>
    </row>
    <row r="4" spans="1:15" ht="21.95" customHeight="1">
      <c r="A4" s="50"/>
      <c r="B4" s="12"/>
      <c r="C4" s="12"/>
      <c r="D4" s="12"/>
      <c r="E4" s="12"/>
      <c r="F4" s="138"/>
      <c r="G4" s="14"/>
      <c r="H4" s="14"/>
      <c r="I4" s="49"/>
      <c r="J4" s="138"/>
      <c r="K4" s="49"/>
      <c r="L4" s="138" t="s">
        <v>22</v>
      </c>
      <c r="M4" s="49"/>
    </row>
    <row r="5" spans="1:15" ht="21.95" customHeight="1">
      <c r="A5" s="25"/>
      <c r="B5" s="4"/>
      <c r="C5" s="4"/>
      <c r="F5" s="169" t="s">
        <v>97</v>
      </c>
      <c r="G5" s="169"/>
      <c r="H5" s="169"/>
      <c r="I5" s="52"/>
      <c r="J5" s="170" t="s">
        <v>51</v>
      </c>
      <c r="K5" s="170"/>
      <c r="L5" s="170"/>
      <c r="M5" s="2"/>
    </row>
    <row r="6" spans="1:15" ht="21.95" customHeight="1">
      <c r="A6" s="50"/>
      <c r="B6" s="12"/>
      <c r="C6" s="12"/>
      <c r="D6" s="12"/>
      <c r="E6" s="12"/>
      <c r="F6" s="139" t="s">
        <v>82</v>
      </c>
      <c r="G6" s="139"/>
      <c r="H6" s="139" t="s">
        <v>82</v>
      </c>
      <c r="I6" s="140"/>
      <c r="J6" s="139" t="s">
        <v>82</v>
      </c>
      <c r="K6" s="139"/>
      <c r="L6" s="139" t="s">
        <v>82</v>
      </c>
    </row>
    <row r="7" spans="1:15" ht="21.95" customHeight="1">
      <c r="A7" s="50"/>
      <c r="B7" s="12"/>
      <c r="C7" s="12"/>
      <c r="D7" s="141" t="s">
        <v>0</v>
      </c>
      <c r="E7" s="142"/>
      <c r="F7" s="143" t="str">
        <f>"31 ธันวาคม 2566"</f>
        <v>31 ธันวาคม 2566</v>
      </c>
      <c r="G7" s="139"/>
      <c r="H7" s="143" t="str">
        <f>"31 ธันวาคม 2565"</f>
        <v>31 ธันวาคม 2565</v>
      </c>
      <c r="I7" s="3"/>
      <c r="J7" s="143" t="str">
        <f>"31 ธันวาคม 2566"</f>
        <v>31 ธันวาคม 2566</v>
      </c>
      <c r="K7" s="139"/>
      <c r="L7" s="143" t="str">
        <f>"31 ธันวาคม 2565"</f>
        <v>31 ธันวาคม 2565</v>
      </c>
    </row>
    <row r="8" spans="1:15" ht="21.95" customHeight="1">
      <c r="A8" s="83" t="s">
        <v>1</v>
      </c>
      <c r="D8" s="65"/>
      <c r="E8" s="65"/>
      <c r="F8" s="72"/>
      <c r="G8" s="144"/>
      <c r="H8" s="72"/>
      <c r="I8" s="145"/>
      <c r="J8" s="72"/>
      <c r="K8" s="65"/>
      <c r="L8" s="65"/>
      <c r="M8" s="52"/>
    </row>
    <row r="9" spans="1:15" ht="21.95" customHeight="1">
      <c r="A9" s="83" t="s">
        <v>2</v>
      </c>
      <c r="C9" s="4"/>
      <c r="D9" s="65"/>
      <c r="E9" s="65"/>
      <c r="F9" s="72"/>
      <c r="G9" s="144"/>
      <c r="H9" s="72"/>
      <c r="I9" s="145"/>
      <c r="J9" s="72"/>
      <c r="K9" s="65"/>
      <c r="L9" s="65"/>
      <c r="M9" s="52"/>
    </row>
    <row r="10" spans="1:15" ht="21.95" customHeight="1">
      <c r="A10" s="65" t="s">
        <v>23</v>
      </c>
      <c r="C10" s="4"/>
      <c r="D10" s="5">
        <v>7</v>
      </c>
      <c r="E10" s="5"/>
      <c r="F10" s="157">
        <v>211517011</v>
      </c>
      <c r="G10" s="144"/>
      <c r="H10" s="146">
        <v>216994490</v>
      </c>
      <c r="I10" s="144"/>
      <c r="J10" s="146">
        <v>211517011</v>
      </c>
      <c r="K10" s="144"/>
      <c r="L10" s="72">
        <v>216994490</v>
      </c>
      <c r="M10" s="52"/>
      <c r="O10" s="147"/>
    </row>
    <row r="11" spans="1:15" ht="21.95" customHeight="1">
      <c r="A11" s="6" t="s">
        <v>54</v>
      </c>
      <c r="C11" s="4"/>
      <c r="D11" s="5" t="s">
        <v>154</v>
      </c>
      <c r="E11" s="5"/>
      <c r="F11" s="157">
        <v>365552717</v>
      </c>
      <c r="G11" s="144"/>
      <c r="H11" s="146">
        <v>325526260</v>
      </c>
      <c r="I11" s="144"/>
      <c r="J11" s="146">
        <v>365552717</v>
      </c>
      <c r="K11" s="144"/>
      <c r="L11" s="64">
        <v>325526260</v>
      </c>
      <c r="M11" s="52"/>
      <c r="O11" s="147"/>
    </row>
    <row r="12" spans="1:15" ht="21.95" customHeight="1">
      <c r="A12" s="148" t="s">
        <v>164</v>
      </c>
      <c r="C12" s="4"/>
      <c r="D12" s="5"/>
      <c r="E12" s="5"/>
      <c r="F12" s="157"/>
      <c r="G12" s="144"/>
      <c r="H12" s="146"/>
      <c r="I12" s="144"/>
      <c r="J12" s="146"/>
      <c r="K12" s="144"/>
      <c r="L12" s="64"/>
      <c r="M12" s="52"/>
      <c r="O12" s="147"/>
    </row>
    <row r="13" spans="1:15" ht="21.95" customHeight="1">
      <c r="A13" s="148" t="s">
        <v>169</v>
      </c>
      <c r="C13" s="4"/>
      <c r="D13" s="5">
        <v>14.2</v>
      </c>
      <c r="E13" s="5"/>
      <c r="F13" s="157">
        <v>5373049</v>
      </c>
      <c r="G13" s="144"/>
      <c r="H13" s="146">
        <v>4782903</v>
      </c>
      <c r="I13" s="144"/>
      <c r="J13" s="146">
        <v>5373049</v>
      </c>
      <c r="K13" s="144"/>
      <c r="L13" s="64">
        <v>4782903</v>
      </c>
      <c r="M13" s="52"/>
      <c r="O13" s="147"/>
    </row>
    <row r="14" spans="1:15" ht="21.95" customHeight="1">
      <c r="A14" s="6" t="s">
        <v>55</v>
      </c>
      <c r="C14" s="4"/>
      <c r="D14" s="5">
        <v>9</v>
      </c>
      <c r="E14" s="5"/>
      <c r="F14" s="157">
        <v>1193101001</v>
      </c>
      <c r="G14" s="144"/>
      <c r="H14" s="146">
        <v>1205800976</v>
      </c>
      <c r="I14" s="144"/>
      <c r="J14" s="146">
        <v>1193101001</v>
      </c>
      <c r="K14" s="144"/>
      <c r="L14" s="149">
        <v>1205800976</v>
      </c>
      <c r="M14" s="52"/>
      <c r="O14" s="147"/>
    </row>
    <row r="15" spans="1:15" ht="21.95" customHeight="1">
      <c r="A15" s="6" t="s">
        <v>107</v>
      </c>
      <c r="C15" s="4"/>
      <c r="D15" s="65"/>
      <c r="E15" s="5"/>
      <c r="F15" s="157">
        <v>89069545</v>
      </c>
      <c r="G15" s="144"/>
      <c r="H15" s="146">
        <v>75908469</v>
      </c>
      <c r="I15" s="144"/>
      <c r="J15" s="146">
        <v>89069545</v>
      </c>
      <c r="K15" s="144"/>
      <c r="L15" s="149">
        <v>75908469</v>
      </c>
      <c r="M15" s="52"/>
      <c r="O15" s="147"/>
    </row>
    <row r="16" spans="1:15" ht="21.95" customHeight="1">
      <c r="A16" s="65" t="s">
        <v>24</v>
      </c>
      <c r="C16" s="4"/>
      <c r="D16" s="65"/>
      <c r="E16" s="5"/>
      <c r="F16" s="158">
        <v>17089983</v>
      </c>
      <c r="G16" s="144"/>
      <c r="H16" s="150">
        <v>15212715</v>
      </c>
      <c r="I16" s="144"/>
      <c r="J16" s="150">
        <v>17089983</v>
      </c>
      <c r="K16" s="144"/>
      <c r="L16" s="150">
        <v>15212715</v>
      </c>
      <c r="M16" s="52"/>
      <c r="O16" s="147"/>
    </row>
    <row r="17" spans="1:15" ht="21.95" customHeight="1">
      <c r="A17" s="83" t="s">
        <v>3</v>
      </c>
      <c r="D17" s="5"/>
      <c r="E17" s="5"/>
      <c r="F17" s="150">
        <f>SUM(F10:F16)</f>
        <v>1881703306</v>
      </c>
      <c r="G17" s="7"/>
      <c r="H17" s="150">
        <f>SUM(H10:H16)</f>
        <v>1844225813</v>
      </c>
      <c r="I17" s="7"/>
      <c r="J17" s="150">
        <f>SUM(J10:J16)</f>
        <v>1881703306</v>
      </c>
      <c r="K17" s="7"/>
      <c r="L17" s="150">
        <f>SUM(L10:L16)</f>
        <v>1844225813</v>
      </c>
      <c r="M17" s="52"/>
      <c r="O17" s="147"/>
    </row>
    <row r="18" spans="1:15" ht="21.95" customHeight="1">
      <c r="A18" s="83" t="s">
        <v>12</v>
      </c>
      <c r="D18" s="5"/>
      <c r="E18" s="5"/>
      <c r="F18" s="72"/>
      <c r="G18" s="7"/>
      <c r="H18" s="72"/>
      <c r="I18" s="7"/>
      <c r="J18" s="72"/>
      <c r="K18" s="7"/>
      <c r="L18" s="72"/>
      <c r="M18" s="52"/>
      <c r="O18" s="147"/>
    </row>
    <row r="19" spans="1:15" ht="21.95" customHeight="1">
      <c r="A19" s="148" t="s">
        <v>165</v>
      </c>
      <c r="D19" s="5"/>
      <c r="E19" s="5"/>
      <c r="F19" s="72"/>
      <c r="G19" s="7"/>
      <c r="H19" s="72"/>
      <c r="I19" s="7"/>
      <c r="J19" s="72"/>
      <c r="K19" s="7"/>
      <c r="L19" s="72"/>
      <c r="M19" s="52"/>
      <c r="O19" s="147"/>
    </row>
    <row r="20" spans="1:15" ht="21.95" customHeight="1">
      <c r="A20" s="148" t="s">
        <v>170</v>
      </c>
      <c r="D20" s="5">
        <v>14.2</v>
      </c>
      <c r="E20" s="5"/>
      <c r="F20" s="72">
        <v>2300534</v>
      </c>
      <c r="G20" s="7"/>
      <c r="H20" s="72">
        <v>4486945</v>
      </c>
      <c r="I20" s="7"/>
      <c r="J20" s="72">
        <v>2300534</v>
      </c>
      <c r="K20" s="7"/>
      <c r="L20" s="72">
        <v>4486945</v>
      </c>
      <c r="M20" s="52"/>
      <c r="O20" s="147"/>
    </row>
    <row r="21" spans="1:15" ht="21.95" customHeight="1">
      <c r="A21" s="65" t="s">
        <v>98</v>
      </c>
      <c r="D21" s="5">
        <v>10</v>
      </c>
      <c r="E21" s="5"/>
      <c r="F21" s="64">
        <v>0</v>
      </c>
      <c r="H21" s="55">
        <v>0</v>
      </c>
      <c r="I21" s="7"/>
      <c r="J21" s="146">
        <v>89067005</v>
      </c>
      <c r="K21" s="7"/>
      <c r="L21" s="72">
        <v>89067005</v>
      </c>
      <c r="M21" s="52"/>
      <c r="O21" s="147"/>
    </row>
    <row r="22" spans="1:15" ht="21.95" customHeight="1">
      <c r="A22" s="65" t="s">
        <v>56</v>
      </c>
      <c r="D22" s="5">
        <v>11</v>
      </c>
      <c r="E22" s="5"/>
      <c r="F22" s="146">
        <v>188709390</v>
      </c>
      <c r="G22" s="7"/>
      <c r="H22" s="146">
        <v>179719248</v>
      </c>
      <c r="I22" s="7"/>
      <c r="J22" s="146">
        <v>70000000</v>
      </c>
      <c r="K22" s="7"/>
      <c r="L22" s="72">
        <v>70000000</v>
      </c>
      <c r="M22" s="52"/>
      <c r="O22" s="147"/>
    </row>
    <row r="23" spans="1:15" ht="21.95" customHeight="1">
      <c r="A23" s="65" t="s">
        <v>101</v>
      </c>
      <c r="D23" s="5">
        <v>12</v>
      </c>
      <c r="E23" s="5"/>
      <c r="F23" s="146">
        <v>8200000</v>
      </c>
      <c r="G23" s="7"/>
      <c r="H23" s="146">
        <v>8200000</v>
      </c>
      <c r="I23" s="7"/>
      <c r="J23" s="146">
        <v>8200000</v>
      </c>
      <c r="K23" s="7"/>
      <c r="L23" s="72">
        <v>8200000</v>
      </c>
      <c r="M23" s="52"/>
      <c r="O23" s="147"/>
    </row>
    <row r="24" spans="1:15" ht="21.95" customHeight="1">
      <c r="A24" s="8" t="s">
        <v>105</v>
      </c>
      <c r="D24" s="5">
        <v>13</v>
      </c>
      <c r="E24" s="5"/>
      <c r="F24" s="146">
        <v>287073003</v>
      </c>
      <c r="G24" s="9"/>
      <c r="H24" s="146">
        <v>290338650</v>
      </c>
      <c r="I24" s="9"/>
      <c r="J24" s="146">
        <v>287073003</v>
      </c>
      <c r="K24" s="9"/>
      <c r="L24" s="72">
        <v>290338650</v>
      </c>
      <c r="M24" s="52"/>
      <c r="O24" s="147"/>
    </row>
    <row r="25" spans="1:15" ht="21.95" customHeight="1">
      <c r="A25" s="65" t="s">
        <v>124</v>
      </c>
      <c r="D25" s="5">
        <v>14.1</v>
      </c>
      <c r="E25" s="5"/>
      <c r="F25" s="146">
        <v>723783056</v>
      </c>
      <c r="G25" s="7"/>
      <c r="H25" s="146">
        <v>999936140</v>
      </c>
      <c r="I25" s="7"/>
      <c r="J25" s="146">
        <v>723783056</v>
      </c>
      <c r="K25" s="7"/>
      <c r="L25" s="72">
        <v>999936140</v>
      </c>
      <c r="M25" s="52"/>
      <c r="O25" s="147"/>
    </row>
    <row r="26" spans="1:15" ht="21.95" customHeight="1">
      <c r="A26" s="6" t="s">
        <v>90</v>
      </c>
      <c r="D26" s="5">
        <v>15</v>
      </c>
      <c r="E26" s="5"/>
      <c r="F26" s="146">
        <v>257108429</v>
      </c>
      <c r="G26" s="9"/>
      <c r="H26" s="146">
        <v>264611927</v>
      </c>
      <c r="I26" s="9"/>
      <c r="J26" s="146">
        <v>257108429</v>
      </c>
      <c r="K26" s="9"/>
      <c r="L26" s="72">
        <v>264611927</v>
      </c>
      <c r="M26" s="52"/>
      <c r="O26" s="147"/>
    </row>
    <row r="27" spans="1:15" ht="21.95" customHeight="1">
      <c r="A27" s="8" t="s">
        <v>102</v>
      </c>
      <c r="D27" s="5">
        <v>16</v>
      </c>
      <c r="E27" s="5"/>
      <c r="F27" s="146">
        <v>77384995</v>
      </c>
      <c r="G27" s="9"/>
      <c r="H27" s="146">
        <v>77384995</v>
      </c>
      <c r="I27" s="9"/>
      <c r="J27" s="146">
        <v>77384995</v>
      </c>
      <c r="K27" s="9"/>
      <c r="L27" s="72">
        <v>77384995</v>
      </c>
      <c r="M27" s="52"/>
      <c r="O27" s="147"/>
    </row>
    <row r="28" spans="1:15" ht="21.95" customHeight="1">
      <c r="A28" s="6" t="s">
        <v>91</v>
      </c>
      <c r="D28" s="5">
        <v>24</v>
      </c>
      <c r="E28" s="5"/>
      <c r="F28" s="146">
        <v>18220270</v>
      </c>
      <c r="G28" s="10"/>
      <c r="H28" s="146">
        <v>22788466</v>
      </c>
      <c r="I28" s="10"/>
      <c r="J28" s="146">
        <v>18220270</v>
      </c>
      <c r="K28" s="10"/>
      <c r="L28" s="149">
        <v>22788466</v>
      </c>
      <c r="M28" s="52"/>
      <c r="O28" s="147"/>
    </row>
    <row r="29" spans="1:15" ht="21.95" customHeight="1">
      <c r="A29" s="6" t="s">
        <v>108</v>
      </c>
      <c r="D29" s="5"/>
      <c r="E29" s="5"/>
      <c r="F29" s="146">
        <v>271741463</v>
      </c>
      <c r="G29" s="10"/>
      <c r="H29" s="146">
        <v>263895718</v>
      </c>
      <c r="I29" s="10"/>
      <c r="J29" s="146">
        <v>271741463</v>
      </c>
      <c r="K29" s="10"/>
      <c r="L29" s="149">
        <v>263895718</v>
      </c>
      <c r="M29" s="52"/>
      <c r="O29" s="147"/>
    </row>
    <row r="30" spans="1:15" ht="21.95" customHeight="1">
      <c r="A30" s="11" t="s">
        <v>13</v>
      </c>
      <c r="C30" s="4"/>
      <c r="D30" s="65"/>
      <c r="E30" s="65"/>
      <c r="F30" s="151">
        <f>SUM(F20:F29)</f>
        <v>1834521140</v>
      </c>
      <c r="G30" s="144"/>
      <c r="H30" s="151">
        <f>SUM(H20:H29)</f>
        <v>2111362089</v>
      </c>
      <c r="I30" s="145"/>
      <c r="J30" s="151">
        <f>SUM(J20:J29)</f>
        <v>1804878755</v>
      </c>
      <c r="K30" s="65"/>
      <c r="L30" s="151">
        <f>SUM(L20:L29)</f>
        <v>2090709846</v>
      </c>
      <c r="M30" s="52"/>
      <c r="O30" s="147"/>
    </row>
    <row r="31" spans="1:15" ht="21.95" customHeight="1" thickBot="1">
      <c r="A31" s="83" t="s">
        <v>4</v>
      </c>
      <c r="C31" s="4"/>
      <c r="D31" s="65"/>
      <c r="E31" s="65"/>
      <c r="F31" s="152">
        <f>SUM(F17+F30)</f>
        <v>3716224446</v>
      </c>
      <c r="G31" s="144"/>
      <c r="H31" s="152">
        <f>SUM(H17+H30)</f>
        <v>3955587902</v>
      </c>
      <c r="I31" s="145"/>
      <c r="J31" s="152">
        <f>SUM(J17+J30)</f>
        <v>3686582061</v>
      </c>
      <c r="K31" s="65"/>
      <c r="L31" s="152">
        <f>SUM(L17+L30)</f>
        <v>3934935659</v>
      </c>
      <c r="M31" s="52"/>
      <c r="O31" s="147"/>
    </row>
    <row r="32" spans="1:15" ht="21.95" customHeight="1" thickTop="1">
      <c r="C32" s="4"/>
      <c r="D32" s="65"/>
      <c r="E32" s="65"/>
      <c r="F32" s="149"/>
      <c r="G32" s="144"/>
      <c r="H32" s="149"/>
      <c r="I32" s="145"/>
      <c r="J32" s="149"/>
      <c r="K32" s="144"/>
      <c r="L32" s="149"/>
      <c r="M32" s="52"/>
      <c r="O32" s="147"/>
    </row>
    <row r="33" spans="1:15" ht="21.95" customHeight="1">
      <c r="A33" s="65" t="s">
        <v>5</v>
      </c>
      <c r="C33" s="4"/>
      <c r="D33" s="65"/>
      <c r="E33" s="65"/>
      <c r="F33" s="149"/>
      <c r="G33" s="144"/>
      <c r="H33" s="149"/>
      <c r="I33" s="145"/>
      <c r="J33" s="149"/>
      <c r="K33" s="144"/>
      <c r="L33" s="149"/>
      <c r="M33" s="52"/>
      <c r="O33" s="147"/>
    </row>
    <row r="34" spans="1:15" ht="21.95" customHeight="1">
      <c r="C34" s="4"/>
      <c r="D34" s="65"/>
      <c r="E34" s="65"/>
      <c r="F34" s="149"/>
      <c r="G34" s="144"/>
      <c r="H34" s="149"/>
      <c r="I34" s="145"/>
      <c r="J34" s="149"/>
      <c r="K34" s="144"/>
      <c r="L34" s="149"/>
      <c r="M34" s="52"/>
      <c r="O34" s="147"/>
    </row>
    <row r="35" spans="1:15" ht="21.95" customHeight="1">
      <c r="C35" s="4"/>
      <c r="D35" s="65"/>
      <c r="E35" s="65"/>
      <c r="F35" s="149"/>
      <c r="G35" s="144"/>
      <c r="H35" s="149"/>
      <c r="I35" s="145"/>
      <c r="J35" s="149"/>
      <c r="K35" s="144"/>
      <c r="L35" s="149"/>
      <c r="M35" s="52"/>
      <c r="O35" s="147"/>
    </row>
    <row r="36" spans="1:15" ht="21.95" customHeight="1">
      <c r="A36" s="11" t="s">
        <v>96</v>
      </c>
      <c r="B36" s="12"/>
      <c r="C36" s="12"/>
      <c r="D36" s="12"/>
      <c r="E36" s="12"/>
      <c r="F36" s="13"/>
      <c r="G36" s="14"/>
      <c r="H36" s="13"/>
      <c r="I36" s="49"/>
      <c r="J36" s="13"/>
      <c r="K36" s="14"/>
      <c r="L36" s="13"/>
      <c r="M36" s="52"/>
      <c r="O36" s="147"/>
    </row>
    <row r="37" spans="1:15" ht="21.95" customHeight="1">
      <c r="A37" s="11" t="s">
        <v>53</v>
      </c>
      <c r="B37" s="12"/>
      <c r="C37" s="12"/>
      <c r="D37" s="12"/>
      <c r="E37" s="12"/>
      <c r="F37" s="15"/>
      <c r="G37" s="12"/>
      <c r="H37" s="15"/>
      <c r="I37" s="50"/>
      <c r="J37" s="15"/>
      <c r="K37" s="12"/>
      <c r="L37" s="15"/>
      <c r="M37" s="52"/>
      <c r="O37" s="147"/>
    </row>
    <row r="38" spans="1:15" ht="21.95" customHeight="1">
      <c r="A38" s="11" t="s">
        <v>176</v>
      </c>
      <c r="B38" s="12"/>
      <c r="C38" s="12"/>
      <c r="D38" s="12"/>
      <c r="E38" s="12"/>
      <c r="F38" s="13"/>
      <c r="G38" s="14"/>
      <c r="H38" s="13"/>
      <c r="I38" s="49"/>
      <c r="J38" s="13"/>
      <c r="K38" s="49"/>
      <c r="L38" s="13"/>
      <c r="M38" s="49"/>
      <c r="O38" s="147"/>
    </row>
    <row r="39" spans="1:15" ht="21.95" customHeight="1">
      <c r="A39" s="50"/>
      <c r="B39" s="12"/>
      <c r="C39" s="12"/>
      <c r="D39" s="12"/>
      <c r="E39" s="12"/>
      <c r="F39" s="138"/>
      <c r="G39" s="14"/>
      <c r="H39" s="14"/>
      <c r="I39" s="49"/>
      <c r="J39" s="138"/>
      <c r="K39" s="49"/>
      <c r="L39" s="138" t="s">
        <v>22</v>
      </c>
      <c r="M39" s="49"/>
      <c r="O39" s="147"/>
    </row>
    <row r="40" spans="1:15" ht="21.95" customHeight="1">
      <c r="A40" s="25"/>
      <c r="B40" s="4"/>
      <c r="C40" s="4"/>
      <c r="F40" s="169" t="s">
        <v>97</v>
      </c>
      <c r="G40" s="169"/>
      <c r="H40" s="169"/>
      <c r="I40" s="52"/>
      <c r="J40" s="170" t="s">
        <v>51</v>
      </c>
      <c r="K40" s="170"/>
      <c r="L40" s="170"/>
      <c r="M40" s="2"/>
      <c r="O40" s="147"/>
    </row>
    <row r="41" spans="1:15" ht="21.95" customHeight="1">
      <c r="A41" s="50"/>
      <c r="B41" s="12"/>
      <c r="C41" s="12"/>
      <c r="D41" s="12"/>
      <c r="E41" s="12"/>
      <c r="F41" s="139" t="s">
        <v>82</v>
      </c>
      <c r="G41" s="139"/>
      <c r="H41" s="139" t="s">
        <v>82</v>
      </c>
      <c r="I41" s="140"/>
      <c r="J41" s="139" t="s">
        <v>82</v>
      </c>
      <c r="K41" s="139"/>
      <c r="L41" s="139" t="s">
        <v>82</v>
      </c>
      <c r="M41" s="52"/>
      <c r="O41" s="147"/>
    </row>
    <row r="42" spans="1:15" ht="21.95" customHeight="1">
      <c r="A42" s="50"/>
      <c r="B42" s="12"/>
      <c r="C42" s="12"/>
      <c r="D42" s="141" t="s">
        <v>0</v>
      </c>
      <c r="E42" s="142"/>
      <c r="F42" s="143" t="str">
        <f>"31 ธันวาคม 2566"</f>
        <v>31 ธันวาคม 2566</v>
      </c>
      <c r="G42" s="139"/>
      <c r="H42" s="143" t="str">
        <f>"31 ธันวาคม 2565"</f>
        <v>31 ธันวาคม 2565</v>
      </c>
      <c r="I42" s="3"/>
      <c r="J42" s="143" t="str">
        <f>"31 ธันวาคม 2566"</f>
        <v>31 ธันวาคม 2566</v>
      </c>
      <c r="K42" s="139"/>
      <c r="L42" s="143" t="str">
        <f>"31 ธันวาคม 2565"</f>
        <v>31 ธันวาคม 2565</v>
      </c>
      <c r="M42" s="52"/>
      <c r="O42" s="147"/>
    </row>
    <row r="43" spans="1:15" ht="21.95" customHeight="1">
      <c r="A43" s="11" t="s">
        <v>42</v>
      </c>
      <c r="D43" s="65"/>
      <c r="E43" s="65"/>
      <c r="F43" s="16"/>
      <c r="G43" s="144"/>
      <c r="H43" s="144"/>
      <c r="I43" s="145"/>
      <c r="J43" s="16"/>
      <c r="K43" s="65"/>
      <c r="L43" s="65"/>
      <c r="M43" s="52"/>
      <c r="O43" s="147"/>
    </row>
    <row r="44" spans="1:15" ht="21.95" customHeight="1">
      <c r="A44" s="83" t="s">
        <v>6</v>
      </c>
      <c r="C44" s="4"/>
      <c r="D44" s="65"/>
      <c r="E44" s="65"/>
      <c r="F44" s="72"/>
      <c r="G44" s="144"/>
      <c r="H44" s="144"/>
      <c r="I44" s="145"/>
      <c r="J44" s="72"/>
      <c r="K44" s="65"/>
      <c r="L44" s="65"/>
      <c r="M44" s="52"/>
      <c r="O44" s="147"/>
    </row>
    <row r="45" spans="1:15" ht="21.95" customHeight="1">
      <c r="A45" s="65" t="s">
        <v>100</v>
      </c>
      <c r="C45" s="4"/>
      <c r="D45" s="5">
        <v>17</v>
      </c>
      <c r="E45" s="65"/>
      <c r="F45" s="146">
        <v>986635661</v>
      </c>
      <c r="G45" s="144"/>
      <c r="H45" s="146">
        <v>930750179</v>
      </c>
      <c r="I45" s="144"/>
      <c r="J45" s="157">
        <v>986635661</v>
      </c>
      <c r="K45" s="144"/>
      <c r="L45" s="64">
        <v>930750179</v>
      </c>
      <c r="M45" s="52"/>
      <c r="O45" s="147"/>
    </row>
    <row r="46" spans="1:15" ht="21.95" customHeight="1">
      <c r="A46" s="65" t="s">
        <v>57</v>
      </c>
      <c r="C46" s="4"/>
      <c r="D46" s="5" t="s">
        <v>155</v>
      </c>
      <c r="E46" s="5"/>
      <c r="F46" s="146">
        <v>733048376</v>
      </c>
      <c r="G46" s="144"/>
      <c r="H46" s="146">
        <v>803824587</v>
      </c>
      <c r="I46" s="144"/>
      <c r="J46" s="157">
        <v>830861348</v>
      </c>
      <c r="K46" s="144"/>
      <c r="L46" s="64">
        <v>901637559</v>
      </c>
      <c r="M46" s="52"/>
      <c r="O46" s="147"/>
    </row>
    <row r="47" spans="1:15" ht="21.95" customHeight="1">
      <c r="A47" s="65" t="s">
        <v>125</v>
      </c>
      <c r="C47" s="4"/>
      <c r="D47" s="5">
        <v>14.1</v>
      </c>
      <c r="E47" s="65"/>
      <c r="F47" s="146">
        <v>315633291</v>
      </c>
      <c r="G47" s="144"/>
      <c r="H47" s="146">
        <v>375495754</v>
      </c>
      <c r="I47" s="144"/>
      <c r="J47" s="146">
        <v>315633291</v>
      </c>
      <c r="K47" s="144"/>
      <c r="L47" s="64">
        <v>375495754</v>
      </c>
      <c r="M47" s="52"/>
      <c r="O47" s="147"/>
    </row>
    <row r="48" spans="1:15" ht="21.95" customHeight="1">
      <c r="A48" s="65" t="s">
        <v>25</v>
      </c>
      <c r="C48" s="4"/>
      <c r="D48" s="5"/>
      <c r="E48" s="5"/>
      <c r="F48" s="158">
        <v>14297040</v>
      </c>
      <c r="G48" s="144"/>
      <c r="H48" s="150">
        <v>11443388</v>
      </c>
      <c r="I48" s="144"/>
      <c r="J48" s="158">
        <v>14297040</v>
      </c>
      <c r="K48" s="144"/>
      <c r="L48" s="150">
        <v>11443388</v>
      </c>
      <c r="M48" s="52"/>
      <c r="O48" s="147"/>
    </row>
    <row r="49" spans="1:15" ht="21.95" customHeight="1">
      <c r="A49" s="83" t="s">
        <v>7</v>
      </c>
      <c r="C49" s="4"/>
      <c r="D49" s="65"/>
      <c r="E49" s="65"/>
      <c r="F49" s="150">
        <f>SUM(F45:F48)</f>
        <v>2049614368</v>
      </c>
      <c r="G49" s="144"/>
      <c r="H49" s="150">
        <f>SUM(H45:H48)</f>
        <v>2121513908</v>
      </c>
      <c r="I49" s="144"/>
      <c r="J49" s="150">
        <f>SUM(J45:J48)</f>
        <v>2147427340</v>
      </c>
      <c r="K49" s="144"/>
      <c r="L49" s="150">
        <f>SUM(L45:L48)</f>
        <v>2219326880</v>
      </c>
      <c r="M49" s="52"/>
      <c r="O49" s="147"/>
    </row>
    <row r="50" spans="1:15" ht="21.95" customHeight="1">
      <c r="A50" s="83" t="s">
        <v>58</v>
      </c>
      <c r="C50" s="4"/>
      <c r="D50" s="65"/>
      <c r="E50" s="65"/>
      <c r="F50" s="146"/>
      <c r="G50" s="144"/>
      <c r="H50" s="146"/>
      <c r="I50" s="144"/>
      <c r="J50" s="146"/>
      <c r="K50" s="144"/>
      <c r="L50" s="149"/>
      <c r="M50" s="52"/>
      <c r="O50" s="147"/>
    </row>
    <row r="51" spans="1:15" ht="21.95" customHeight="1">
      <c r="A51" s="40" t="s">
        <v>126</v>
      </c>
      <c r="C51" s="4"/>
      <c r="D51" s="65"/>
      <c r="E51" s="65"/>
      <c r="F51" s="146"/>
      <c r="G51" s="144"/>
      <c r="H51" s="146"/>
      <c r="I51" s="144"/>
      <c r="J51" s="146"/>
      <c r="K51" s="144"/>
      <c r="L51" s="149"/>
      <c r="M51" s="52"/>
      <c r="O51" s="147"/>
    </row>
    <row r="52" spans="1:15" ht="21.95" customHeight="1">
      <c r="A52" s="40" t="s">
        <v>109</v>
      </c>
      <c r="C52" s="4"/>
      <c r="D52" s="5">
        <v>14.1</v>
      </c>
      <c r="E52" s="65"/>
      <c r="F52" s="157">
        <v>428559924</v>
      </c>
      <c r="G52" s="144"/>
      <c r="H52" s="146">
        <v>647285530</v>
      </c>
      <c r="I52" s="144"/>
      <c r="J52" s="157">
        <v>428559924</v>
      </c>
      <c r="K52" s="144"/>
      <c r="L52" s="149">
        <v>647285530</v>
      </c>
      <c r="M52" s="52"/>
      <c r="O52" s="147"/>
    </row>
    <row r="53" spans="1:15" s="52" customFormat="1" ht="21.95" customHeight="1">
      <c r="A53" s="52" t="s">
        <v>127</v>
      </c>
      <c r="C53" s="25"/>
      <c r="D53" s="5"/>
      <c r="F53" s="157">
        <v>20456214</v>
      </c>
      <c r="G53" s="145"/>
      <c r="H53" s="146">
        <v>19246668</v>
      </c>
      <c r="I53" s="145"/>
      <c r="J53" s="157">
        <v>20456214</v>
      </c>
      <c r="K53" s="145"/>
      <c r="L53" s="149">
        <v>19246668</v>
      </c>
      <c r="O53" s="147"/>
    </row>
    <row r="54" spans="1:15" s="52" customFormat="1" ht="21.95" customHeight="1">
      <c r="A54" s="52" t="s">
        <v>59</v>
      </c>
      <c r="C54" s="25"/>
      <c r="D54" s="57">
        <v>19</v>
      </c>
      <c r="F54" s="157">
        <v>26606456</v>
      </c>
      <c r="G54" s="145"/>
      <c r="H54" s="146">
        <v>22908944</v>
      </c>
      <c r="I54" s="145"/>
      <c r="J54" s="157">
        <v>26606456</v>
      </c>
      <c r="K54" s="145"/>
      <c r="L54" s="149">
        <v>22908944</v>
      </c>
      <c r="O54" s="147"/>
    </row>
    <row r="55" spans="1:15" s="52" customFormat="1" ht="21.95" customHeight="1">
      <c r="A55" s="52" t="s">
        <v>110</v>
      </c>
      <c r="C55" s="25"/>
      <c r="D55" s="57">
        <v>24</v>
      </c>
      <c r="F55" s="157">
        <v>42512000</v>
      </c>
      <c r="G55" s="149"/>
      <c r="H55" s="146">
        <v>42512000</v>
      </c>
      <c r="I55" s="149"/>
      <c r="J55" s="157">
        <v>42512000</v>
      </c>
      <c r="K55" s="149"/>
      <c r="L55" s="149">
        <v>42512000</v>
      </c>
      <c r="O55" s="147"/>
    </row>
    <row r="56" spans="1:15" s="52" customFormat="1" ht="21.95" customHeight="1">
      <c r="A56" s="52" t="s">
        <v>103</v>
      </c>
      <c r="C56" s="25"/>
      <c r="D56" s="57"/>
      <c r="F56" s="159">
        <v>314114</v>
      </c>
      <c r="G56" s="145"/>
      <c r="H56" s="153">
        <v>435924</v>
      </c>
      <c r="I56" s="145"/>
      <c r="J56" s="159">
        <v>314114</v>
      </c>
      <c r="K56" s="145"/>
      <c r="L56" s="150">
        <v>435924</v>
      </c>
      <c r="O56" s="147"/>
    </row>
    <row r="57" spans="1:15" ht="21.95" customHeight="1">
      <c r="A57" s="83" t="s">
        <v>60</v>
      </c>
      <c r="C57" s="4"/>
      <c r="D57" s="65"/>
      <c r="E57" s="65"/>
      <c r="F57" s="150">
        <f>SUM(F52:F56)</f>
        <v>518448708</v>
      </c>
      <c r="G57" s="144"/>
      <c r="H57" s="150">
        <f>SUM(H52:H56)</f>
        <v>732389066</v>
      </c>
      <c r="I57" s="145"/>
      <c r="J57" s="150">
        <f>SUM(J52:J56)</f>
        <v>518448708</v>
      </c>
      <c r="K57" s="65"/>
      <c r="L57" s="150">
        <f>SUM(L52:L56)</f>
        <v>732389066</v>
      </c>
      <c r="M57" s="52"/>
      <c r="O57" s="147"/>
    </row>
    <row r="58" spans="1:15" ht="21.95" customHeight="1">
      <c r="A58" s="83" t="s">
        <v>61</v>
      </c>
      <c r="C58" s="4"/>
      <c r="D58" s="65"/>
      <c r="E58" s="65"/>
      <c r="F58" s="24">
        <f>SUM(F49,F57)</f>
        <v>2568063076</v>
      </c>
      <c r="G58" s="144"/>
      <c r="H58" s="24">
        <f>SUM(H49,H57)</f>
        <v>2853902974</v>
      </c>
      <c r="I58" s="145"/>
      <c r="J58" s="24">
        <f>SUM(J49,J57)</f>
        <v>2665876048</v>
      </c>
      <c r="K58" s="65"/>
      <c r="L58" s="24">
        <f>SUM(L49,L57)</f>
        <v>2951715946</v>
      </c>
      <c r="M58" s="52"/>
      <c r="O58" s="147"/>
    </row>
    <row r="59" spans="1:15" ht="21.95" customHeight="1">
      <c r="A59" s="83" t="s">
        <v>8</v>
      </c>
      <c r="C59" s="4"/>
      <c r="D59" s="65"/>
      <c r="E59" s="65"/>
      <c r="F59" s="72"/>
      <c r="G59" s="144"/>
      <c r="H59" s="72"/>
      <c r="I59" s="145"/>
      <c r="J59" s="72"/>
      <c r="K59" s="65"/>
      <c r="L59" s="72"/>
      <c r="M59" s="52"/>
      <c r="O59" s="147"/>
    </row>
    <row r="60" spans="1:15" ht="21.95" customHeight="1">
      <c r="A60" s="65" t="s">
        <v>26</v>
      </c>
      <c r="C60" s="4"/>
      <c r="D60" s="5"/>
      <c r="E60" s="5"/>
      <c r="F60" s="72"/>
      <c r="G60" s="144"/>
      <c r="H60" s="72"/>
      <c r="I60" s="145"/>
      <c r="J60" s="72"/>
      <c r="K60" s="65"/>
      <c r="L60" s="72"/>
      <c r="M60" s="52"/>
      <c r="O60" s="147"/>
    </row>
    <row r="61" spans="1:15" ht="21.95" customHeight="1">
      <c r="A61" s="8" t="s">
        <v>27</v>
      </c>
      <c r="C61" s="4"/>
      <c r="D61" s="5"/>
      <c r="E61" s="5"/>
      <c r="F61" s="72"/>
      <c r="G61" s="144"/>
      <c r="H61" s="72"/>
      <c r="I61" s="145"/>
      <c r="J61" s="72"/>
      <c r="K61" s="65"/>
      <c r="L61" s="72"/>
      <c r="M61" s="52"/>
      <c r="O61" s="147"/>
    </row>
    <row r="62" spans="1:15" ht="21.95" customHeight="1" thickBot="1">
      <c r="A62" s="6" t="s">
        <v>99</v>
      </c>
      <c r="C62" s="4"/>
      <c r="D62" s="5"/>
      <c r="E62" s="5"/>
      <c r="F62" s="152">
        <v>366398859</v>
      </c>
      <c r="G62" s="144"/>
      <c r="H62" s="152">
        <v>366398859</v>
      </c>
      <c r="I62" s="145"/>
      <c r="J62" s="152">
        <v>366398859</v>
      </c>
      <c r="K62" s="65"/>
      <c r="L62" s="152">
        <v>366398859</v>
      </c>
      <c r="M62" s="52"/>
      <c r="O62" s="147"/>
    </row>
    <row r="63" spans="1:15" ht="21.95" customHeight="1" thickTop="1">
      <c r="A63" s="8" t="s">
        <v>62</v>
      </c>
      <c r="C63" s="4"/>
      <c r="D63" s="5"/>
      <c r="E63" s="5"/>
      <c r="F63" s="72"/>
      <c r="G63" s="144"/>
      <c r="H63" s="72"/>
      <c r="I63" s="145"/>
      <c r="J63" s="72"/>
      <c r="K63" s="65"/>
      <c r="L63" s="72"/>
      <c r="M63" s="52"/>
      <c r="O63" s="147"/>
    </row>
    <row r="64" spans="1:15" ht="21.95" customHeight="1">
      <c r="A64" s="6" t="s">
        <v>99</v>
      </c>
      <c r="C64" s="4"/>
      <c r="D64" s="5"/>
      <c r="E64" s="5"/>
      <c r="F64" s="149">
        <f>ce!F20</f>
        <v>366398859</v>
      </c>
      <c r="G64" s="144"/>
      <c r="H64" s="149">
        <f>ce!F14</f>
        <v>366398859</v>
      </c>
      <c r="I64" s="145"/>
      <c r="J64" s="149">
        <f>ce!F44</f>
        <v>366398859</v>
      </c>
      <c r="K64" s="65"/>
      <c r="L64" s="149">
        <f>ce!F38</f>
        <v>366398859</v>
      </c>
      <c r="M64" s="52"/>
      <c r="O64" s="147"/>
    </row>
    <row r="65" spans="1:15" ht="21.95" customHeight="1">
      <c r="A65" s="6" t="s">
        <v>92</v>
      </c>
      <c r="C65" s="4"/>
      <c r="D65" s="5"/>
      <c r="E65" s="5"/>
      <c r="F65" s="149">
        <f>ce!H20</f>
        <v>488384650</v>
      </c>
      <c r="G65" s="144"/>
      <c r="H65" s="149">
        <f>ce!H14</f>
        <v>488384650</v>
      </c>
      <c r="I65" s="145"/>
      <c r="J65" s="149">
        <f>ce!H44</f>
        <v>488384650</v>
      </c>
      <c r="K65" s="65"/>
      <c r="L65" s="149">
        <f>ce!H38</f>
        <v>488384650</v>
      </c>
      <c r="M65" s="52"/>
      <c r="O65" s="147"/>
    </row>
    <row r="66" spans="1:15" ht="21.95" customHeight="1">
      <c r="A66" s="8" t="s">
        <v>28</v>
      </c>
      <c r="C66" s="4"/>
      <c r="F66" s="64"/>
      <c r="G66" s="145"/>
      <c r="H66" s="64"/>
      <c r="I66" s="145"/>
      <c r="J66" s="64"/>
      <c r="K66" s="65"/>
      <c r="L66" s="64"/>
      <c r="M66" s="52"/>
      <c r="O66" s="147"/>
    </row>
    <row r="67" spans="1:15" ht="21.95" customHeight="1">
      <c r="A67" s="6" t="s">
        <v>29</v>
      </c>
      <c r="C67" s="4"/>
      <c r="D67" s="5">
        <v>20</v>
      </c>
      <c r="E67" s="5"/>
      <c r="F67" s="149">
        <f>ce!J20</f>
        <v>36679886</v>
      </c>
      <c r="G67" s="145"/>
      <c r="H67" s="149">
        <f>ce!J14</f>
        <v>36679886</v>
      </c>
      <c r="I67" s="145"/>
      <c r="J67" s="149">
        <f>ce!J44</f>
        <v>36679886</v>
      </c>
      <c r="K67" s="65"/>
      <c r="L67" s="149">
        <f>ce!J38</f>
        <v>36679886</v>
      </c>
      <c r="M67" s="52"/>
      <c r="N67" s="64"/>
      <c r="O67" s="147"/>
    </row>
    <row r="68" spans="1:15" ht="21.95" customHeight="1">
      <c r="A68" s="6" t="s">
        <v>30</v>
      </c>
      <c r="C68" s="4"/>
      <c r="D68" s="5"/>
      <c r="E68" s="5"/>
      <c r="F68" s="149">
        <f>ce!L20</f>
        <v>256697975</v>
      </c>
      <c r="G68" s="145"/>
      <c r="H68" s="149">
        <f>ce!L14</f>
        <v>210221533</v>
      </c>
      <c r="I68" s="145"/>
      <c r="J68" s="149">
        <f>ce!L44</f>
        <v>129242618</v>
      </c>
      <c r="K68" s="65"/>
      <c r="L68" s="149">
        <f>ce!L38</f>
        <v>91756318</v>
      </c>
      <c r="M68" s="52"/>
      <c r="N68" s="64"/>
      <c r="O68" s="147"/>
    </row>
    <row r="69" spans="1:15" ht="21.95" customHeight="1">
      <c r="A69" s="11" t="s">
        <v>9</v>
      </c>
      <c r="C69" s="4"/>
      <c r="D69" s="65"/>
      <c r="E69" s="65"/>
      <c r="F69" s="151">
        <f>SUM(F64:F68)</f>
        <v>1148161370</v>
      </c>
      <c r="G69" s="144"/>
      <c r="H69" s="151">
        <f>SUM(H64:H68)</f>
        <v>1101684928</v>
      </c>
      <c r="I69" s="145"/>
      <c r="J69" s="151">
        <f>SUM(J64:J68)</f>
        <v>1020706013</v>
      </c>
      <c r="K69" s="65"/>
      <c r="L69" s="151">
        <f>SUM(L64:L68)</f>
        <v>983219713</v>
      </c>
      <c r="M69" s="52"/>
      <c r="O69" s="147"/>
    </row>
    <row r="70" spans="1:15" ht="21.95" customHeight="1" thickBot="1">
      <c r="A70" s="11" t="s">
        <v>10</v>
      </c>
      <c r="C70" s="4"/>
      <c r="D70" s="65"/>
      <c r="E70" s="65"/>
      <c r="F70" s="152">
        <f>SUM(F58+F69)</f>
        <v>3716224446</v>
      </c>
      <c r="G70" s="144"/>
      <c r="H70" s="152">
        <f>SUM(H58+H69)</f>
        <v>3955587902</v>
      </c>
      <c r="I70" s="145"/>
      <c r="J70" s="152">
        <f>SUM(J58+J69)</f>
        <v>3686582061</v>
      </c>
      <c r="K70" s="65"/>
      <c r="L70" s="152">
        <f>SUM(L58+L69)</f>
        <v>3934935659</v>
      </c>
      <c r="M70" s="52"/>
      <c r="O70" s="147"/>
    </row>
    <row r="71" spans="1:15" ht="21.95" customHeight="1" thickTop="1">
      <c r="A71" s="11"/>
      <c r="C71" s="4"/>
      <c r="D71" s="65"/>
      <c r="E71" s="65"/>
      <c r="F71" s="149">
        <f>F70-F31</f>
        <v>0</v>
      </c>
      <c r="G71" s="144"/>
      <c r="H71" s="149">
        <f>H70-H31</f>
        <v>0</v>
      </c>
      <c r="I71" s="145"/>
      <c r="J71" s="149">
        <f>J70-J31</f>
        <v>0</v>
      </c>
      <c r="K71" s="65"/>
      <c r="L71" s="149">
        <f>L70-L31</f>
        <v>0</v>
      </c>
      <c r="M71" s="52"/>
      <c r="O71" s="147"/>
    </row>
    <row r="72" spans="1:15" ht="21.95" customHeight="1">
      <c r="A72" s="65" t="s">
        <v>5</v>
      </c>
      <c r="C72" s="4"/>
      <c r="D72" s="65"/>
      <c r="E72" s="65"/>
      <c r="F72" s="72"/>
      <c r="G72" s="144"/>
      <c r="H72" s="144"/>
      <c r="I72" s="145"/>
      <c r="J72" s="72"/>
      <c r="K72" s="145"/>
      <c r="L72" s="72"/>
      <c r="M72" s="145"/>
      <c r="O72" s="147"/>
    </row>
    <row r="73" spans="1:15" ht="21.95" customHeight="1">
      <c r="C73" s="4"/>
      <c r="D73" s="65"/>
      <c r="E73" s="65"/>
      <c r="F73" s="72"/>
      <c r="G73" s="144"/>
      <c r="H73" s="144"/>
      <c r="I73" s="145"/>
      <c r="J73" s="72"/>
      <c r="K73" s="145"/>
      <c r="L73" s="72"/>
      <c r="M73" s="145"/>
      <c r="O73" s="147"/>
    </row>
    <row r="74" spans="1:15" ht="21.95" customHeight="1">
      <c r="A74" s="154"/>
      <c r="B74" s="154"/>
      <c r="C74" s="154"/>
      <c r="D74" s="154"/>
      <c r="E74" s="6"/>
      <c r="F74" s="72"/>
      <c r="G74" s="144"/>
      <c r="H74" s="144"/>
      <c r="I74" s="145"/>
      <c r="J74" s="72"/>
      <c r="K74" s="145"/>
      <c r="L74" s="72"/>
      <c r="M74" s="145"/>
      <c r="O74" s="147"/>
    </row>
    <row r="75" spans="1:15" ht="21.95" customHeight="1">
      <c r="A75" s="52"/>
      <c r="B75" s="52"/>
      <c r="C75" s="52"/>
      <c r="D75" s="52"/>
      <c r="E75" s="6"/>
      <c r="F75" s="72"/>
      <c r="G75" s="144"/>
      <c r="H75" s="144"/>
      <c r="I75" s="145"/>
      <c r="J75" s="72"/>
      <c r="K75" s="145"/>
      <c r="L75" s="72"/>
      <c r="M75" s="145"/>
      <c r="O75" s="147"/>
    </row>
    <row r="76" spans="1:15" s="52" customFormat="1" ht="21.95" customHeight="1">
      <c r="A76" s="6"/>
      <c r="E76" s="6" t="s">
        <v>11</v>
      </c>
      <c r="F76" s="149"/>
      <c r="G76" s="145"/>
      <c r="H76" s="145"/>
      <c r="I76" s="145"/>
      <c r="J76" s="149"/>
      <c r="K76" s="145"/>
      <c r="L76" s="149"/>
      <c r="M76" s="145"/>
      <c r="O76" s="147"/>
    </row>
    <row r="77" spans="1:15" ht="21.95" customHeight="1">
      <c r="A77" s="154"/>
      <c r="B77" s="154"/>
      <c r="C77" s="154"/>
      <c r="D77" s="154"/>
      <c r="E77" s="65"/>
      <c r="F77" s="72"/>
      <c r="G77" s="144"/>
      <c r="H77" s="144"/>
      <c r="I77" s="145"/>
      <c r="J77" s="72"/>
      <c r="K77" s="145"/>
      <c r="L77" s="72"/>
      <c r="M77" s="145"/>
      <c r="O77" s="147"/>
    </row>
    <row r="78" spans="1:15" ht="21.95" customHeight="1">
      <c r="O78" s="147"/>
    </row>
  </sheetData>
  <mergeCells count="4">
    <mergeCell ref="F5:H5"/>
    <mergeCell ref="J5:L5"/>
    <mergeCell ref="F40:H40"/>
    <mergeCell ref="J40:L40"/>
  </mergeCells>
  <printOptions horizontalCentered="1" gridLinesSet="0"/>
  <pageMargins left="0.78740157480314965" right="0.39370078740157483" top="0.59055118110236227" bottom="0" header="0.19685039370078741" footer="0.19685039370078741"/>
  <pageSetup paperSize="9" scale="80" fitToHeight="0" orientation="portrait" r:id="rId1"/>
  <headerFooter alignWithMargins="0"/>
  <rowBreaks count="3" manualBreakCount="3">
    <brk id="35" max="16383" man="1"/>
    <brk id="98" max="16383" man="1"/>
    <brk id="13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pageSetUpPr fitToPage="1"/>
  </sheetPr>
  <dimension ref="A1:W77"/>
  <sheetViews>
    <sheetView showGridLines="0" view="pageBreakPreview" zoomScaleNormal="90" zoomScaleSheetLayoutView="100" workbookViewId="0">
      <selection activeCell="J69" sqref="J69"/>
    </sheetView>
  </sheetViews>
  <sheetFormatPr defaultColWidth="10.7109375" defaultRowHeight="21.95" customHeight="1"/>
  <cols>
    <col min="1" max="2" width="15.7109375" style="65" customWidth="1"/>
    <col min="3" max="3" width="13.28515625" style="65" customWidth="1"/>
    <col min="4" max="4" width="7.7109375" style="4" customWidth="1"/>
    <col min="5" max="5" width="1.7109375" style="4" customWidth="1"/>
    <col min="6" max="6" width="12.7109375" style="64" customWidth="1"/>
    <col min="7" max="7" width="1.7109375" style="4" customWidth="1"/>
    <col min="8" max="8" width="12.7109375" style="64" customWidth="1"/>
    <col min="9" max="9" width="1.7109375" style="4" customWidth="1"/>
    <col min="10" max="10" width="12.7109375" style="64" customWidth="1"/>
    <col min="11" max="11" width="1.7109375" style="65" customWidth="1"/>
    <col min="12" max="12" width="12.7109375" style="64" customWidth="1"/>
    <col min="13" max="14" width="10.7109375" style="65"/>
    <col min="15" max="15" width="7.7109375" style="1" customWidth="1"/>
    <col min="16" max="16" width="13.85546875" style="65" customWidth="1"/>
    <col min="17" max="17" width="11.28515625" style="65" bestFit="1" customWidth="1"/>
    <col min="18" max="18" width="14" style="108" customWidth="1"/>
    <col min="19" max="22" width="10.7109375" style="65"/>
    <col min="23" max="23" width="11.5703125" style="65" bestFit="1" customWidth="1"/>
    <col min="24" max="16384" width="10.7109375" style="65"/>
  </cols>
  <sheetData>
    <row r="1" spans="1:21" ht="21.95" customHeight="1">
      <c r="A1" s="11" t="s">
        <v>96</v>
      </c>
      <c r="B1" s="12"/>
      <c r="C1" s="12"/>
      <c r="D1" s="12"/>
      <c r="E1" s="12"/>
      <c r="F1" s="15"/>
      <c r="G1" s="12"/>
      <c r="H1" s="15"/>
      <c r="I1" s="12"/>
      <c r="J1" s="15"/>
      <c r="L1" s="15"/>
      <c r="O1" s="114"/>
    </row>
    <row r="2" spans="1:21" ht="21.95" customHeight="1">
      <c r="A2" s="11" t="s">
        <v>73</v>
      </c>
      <c r="B2" s="12"/>
      <c r="C2" s="12"/>
      <c r="D2" s="12"/>
      <c r="E2" s="12"/>
      <c r="F2" s="15"/>
      <c r="G2" s="12"/>
      <c r="H2" s="15"/>
      <c r="I2" s="12"/>
      <c r="J2" s="15"/>
      <c r="L2" s="15"/>
      <c r="O2" s="114"/>
    </row>
    <row r="3" spans="1:21" ht="21.95" customHeight="1">
      <c r="A3" s="17" t="s">
        <v>172</v>
      </c>
      <c r="B3" s="12"/>
      <c r="C3" s="12"/>
      <c r="D3" s="12"/>
      <c r="E3" s="12"/>
      <c r="F3" s="15"/>
      <c r="G3" s="12"/>
      <c r="H3" s="15"/>
      <c r="I3" s="12"/>
      <c r="J3" s="15"/>
      <c r="L3" s="15"/>
      <c r="O3" s="114"/>
    </row>
    <row r="4" spans="1:21" ht="21.95" customHeight="1">
      <c r="D4" s="18"/>
      <c r="E4" s="18"/>
      <c r="F4" s="19"/>
      <c r="G4" s="52"/>
      <c r="H4" s="19"/>
      <c r="I4" s="52"/>
      <c r="J4" s="20"/>
      <c r="L4" s="20" t="s">
        <v>22</v>
      </c>
      <c r="O4" s="43"/>
    </row>
    <row r="5" spans="1:21" ht="21.95" customHeight="1">
      <c r="D5" s="18"/>
      <c r="E5" s="18"/>
      <c r="F5" s="169" t="s">
        <v>97</v>
      </c>
      <c r="G5" s="169"/>
      <c r="H5" s="169"/>
      <c r="I5" s="52"/>
      <c r="J5" s="170" t="s">
        <v>51</v>
      </c>
      <c r="K5" s="170"/>
      <c r="L5" s="170"/>
      <c r="O5" s="43"/>
    </row>
    <row r="6" spans="1:21" ht="21.95" customHeight="1">
      <c r="D6" s="18" t="s">
        <v>0</v>
      </c>
      <c r="E6" s="18"/>
      <c r="F6" s="21" t="s">
        <v>173</v>
      </c>
      <c r="G6" s="22"/>
      <c r="H6" s="23">
        <v>2565</v>
      </c>
      <c r="I6" s="22"/>
      <c r="J6" s="21" t="s">
        <v>173</v>
      </c>
      <c r="K6" s="52"/>
      <c r="L6" s="23">
        <v>2565</v>
      </c>
      <c r="O6" s="43"/>
    </row>
    <row r="7" spans="1:21" ht="21.95" customHeight="1">
      <c r="A7" s="83" t="s">
        <v>80</v>
      </c>
      <c r="D7" s="18"/>
      <c r="E7" s="18"/>
      <c r="F7" s="23"/>
      <c r="G7" s="22"/>
      <c r="H7" s="23"/>
      <c r="I7" s="22"/>
      <c r="J7" s="23"/>
      <c r="K7" s="52"/>
      <c r="L7" s="23"/>
      <c r="O7" s="43"/>
    </row>
    <row r="8" spans="1:21" ht="21.95" customHeight="1">
      <c r="A8" s="83" t="s">
        <v>31</v>
      </c>
      <c r="C8" s="4"/>
    </row>
    <row r="9" spans="1:21" ht="21.95" customHeight="1">
      <c r="A9" s="65" t="s">
        <v>111</v>
      </c>
      <c r="C9" s="4"/>
      <c r="D9" s="5">
        <v>21</v>
      </c>
      <c r="E9" s="5"/>
      <c r="F9" s="160">
        <v>8195940260</v>
      </c>
      <c r="G9" s="55"/>
      <c r="H9" s="134">
        <v>8708446352</v>
      </c>
      <c r="I9" s="55"/>
      <c r="J9" s="160">
        <v>8195940260</v>
      </c>
      <c r="K9" s="55"/>
      <c r="L9" s="64">
        <v>8708446352</v>
      </c>
      <c r="O9" s="47"/>
      <c r="S9" s="64"/>
      <c r="U9" s="64"/>
    </row>
    <row r="10" spans="1:21" ht="21.95" customHeight="1">
      <c r="A10" s="65" t="s">
        <v>77</v>
      </c>
      <c r="C10" s="4"/>
      <c r="D10" s="5" t="s">
        <v>187</v>
      </c>
      <c r="E10" s="5"/>
      <c r="F10" s="160">
        <v>0</v>
      </c>
      <c r="G10" s="55"/>
      <c r="H10" s="134">
        <v>0</v>
      </c>
      <c r="I10" s="55"/>
      <c r="J10" s="160">
        <v>21740000</v>
      </c>
      <c r="K10" s="55"/>
      <c r="L10" s="64">
        <v>20300000</v>
      </c>
      <c r="O10" s="47"/>
      <c r="S10" s="64"/>
      <c r="U10" s="64"/>
    </row>
    <row r="11" spans="1:21" ht="21.95" customHeight="1">
      <c r="A11" s="65" t="s">
        <v>43</v>
      </c>
      <c r="C11" s="4"/>
      <c r="D11" s="5"/>
      <c r="E11" s="5"/>
      <c r="F11" s="161">
        <v>5779274</v>
      </c>
      <c r="G11" s="55"/>
      <c r="H11" s="135">
        <v>11829294</v>
      </c>
      <c r="I11" s="55"/>
      <c r="J11" s="161">
        <v>5779274</v>
      </c>
      <c r="K11" s="55"/>
      <c r="L11" s="24">
        <v>11829294</v>
      </c>
      <c r="O11" s="47"/>
      <c r="S11" s="64"/>
      <c r="U11" s="64"/>
    </row>
    <row r="12" spans="1:21" ht="21.95" customHeight="1">
      <c r="A12" s="83" t="s">
        <v>32</v>
      </c>
      <c r="C12" s="4"/>
      <c r="D12" s="5"/>
      <c r="E12" s="5"/>
      <c r="F12" s="162">
        <f>SUM(F9:F11)</f>
        <v>8201719534</v>
      </c>
      <c r="G12" s="55"/>
      <c r="H12" s="24">
        <f>SUM(H9:H11)</f>
        <v>8720275646</v>
      </c>
      <c r="I12" s="55"/>
      <c r="J12" s="162">
        <f>SUM(J9:J11)</f>
        <v>8223459534</v>
      </c>
      <c r="K12" s="55"/>
      <c r="L12" s="24">
        <f>SUM(L9:L11)</f>
        <v>8740575646</v>
      </c>
      <c r="O12" s="47"/>
      <c r="S12" s="64"/>
      <c r="U12" s="64"/>
    </row>
    <row r="13" spans="1:21" ht="21.95" customHeight="1">
      <c r="A13" s="83" t="s">
        <v>33</v>
      </c>
      <c r="C13" s="4"/>
      <c r="D13" s="5">
        <v>22</v>
      </c>
      <c r="E13" s="5"/>
      <c r="F13" s="163"/>
      <c r="G13" s="55"/>
      <c r="I13" s="55"/>
      <c r="J13" s="163"/>
      <c r="K13" s="55"/>
      <c r="O13" s="47"/>
      <c r="S13" s="64"/>
      <c r="U13" s="64"/>
    </row>
    <row r="14" spans="1:21" ht="21.95" customHeight="1">
      <c r="A14" s="65" t="s">
        <v>44</v>
      </c>
      <c r="C14" s="4"/>
      <c r="D14" s="5"/>
      <c r="E14" s="5"/>
      <c r="F14" s="160">
        <v>6842839883</v>
      </c>
      <c r="G14" s="55"/>
      <c r="H14" s="134">
        <v>7315274424</v>
      </c>
      <c r="I14" s="55"/>
      <c r="J14" s="160">
        <v>6842839883</v>
      </c>
      <c r="K14" s="55"/>
      <c r="L14" s="64">
        <v>7316022264</v>
      </c>
      <c r="O14" s="47"/>
      <c r="S14" s="64"/>
      <c r="U14" s="64"/>
    </row>
    <row r="15" spans="1:21" ht="21.95" customHeight="1">
      <c r="A15" s="65" t="s">
        <v>93</v>
      </c>
      <c r="C15" s="4"/>
      <c r="D15" s="5"/>
      <c r="E15" s="5"/>
      <c r="F15" s="160">
        <v>985784206</v>
      </c>
      <c r="G15" s="55"/>
      <c r="H15" s="134">
        <v>1034313065</v>
      </c>
      <c r="I15" s="55"/>
      <c r="J15" s="160">
        <v>985784206</v>
      </c>
      <c r="K15" s="55"/>
      <c r="L15" s="64">
        <v>1034313065</v>
      </c>
      <c r="O15" s="47"/>
      <c r="S15" s="64"/>
      <c r="U15" s="64"/>
    </row>
    <row r="16" spans="1:21" ht="21.95" customHeight="1">
      <c r="A16" s="65" t="s">
        <v>45</v>
      </c>
      <c r="C16" s="4"/>
      <c r="D16" s="5"/>
      <c r="E16" s="5"/>
      <c r="F16" s="164">
        <v>286094252</v>
      </c>
      <c r="G16" s="55"/>
      <c r="H16" s="136">
        <v>334380485</v>
      </c>
      <c r="I16" s="55"/>
      <c r="J16" s="164">
        <v>286094252</v>
      </c>
      <c r="K16" s="55"/>
      <c r="L16" s="24">
        <v>334380485</v>
      </c>
      <c r="O16" s="47"/>
      <c r="S16" s="64"/>
      <c r="U16" s="64"/>
    </row>
    <row r="17" spans="1:23" ht="21.95" customHeight="1">
      <c r="A17" s="83" t="s">
        <v>34</v>
      </c>
      <c r="C17" s="4"/>
      <c r="F17" s="162">
        <f>SUM(F14:F16)</f>
        <v>8114718341</v>
      </c>
      <c r="G17" s="55"/>
      <c r="H17" s="24">
        <f>SUM(H14:H16)</f>
        <v>8683967974</v>
      </c>
      <c r="I17" s="55"/>
      <c r="J17" s="162">
        <f>SUM(J14:J16)</f>
        <v>8114718341</v>
      </c>
      <c r="K17" s="55"/>
      <c r="L17" s="24">
        <f>SUM(L14:L16)</f>
        <v>8684715814</v>
      </c>
      <c r="S17" s="64"/>
      <c r="U17" s="64"/>
    </row>
    <row r="18" spans="1:23" ht="21.95" customHeight="1">
      <c r="A18" s="83" t="s">
        <v>171</v>
      </c>
      <c r="C18" s="4"/>
      <c r="D18" s="65"/>
      <c r="E18" s="65"/>
      <c r="F18" s="163">
        <f>F12-F17</f>
        <v>87001193</v>
      </c>
      <c r="G18" s="56"/>
      <c r="H18" s="84">
        <f>H12-H17</f>
        <v>36307672</v>
      </c>
      <c r="I18" s="56"/>
      <c r="J18" s="163">
        <f>J12-J17</f>
        <v>108741193</v>
      </c>
      <c r="K18" s="56"/>
      <c r="L18" s="84">
        <f>L12-L17</f>
        <v>55859832</v>
      </c>
      <c r="O18" s="40"/>
      <c r="P18" s="109"/>
      <c r="Q18" s="110"/>
      <c r="S18" s="64"/>
      <c r="U18" s="64"/>
    </row>
    <row r="19" spans="1:23" ht="21.95" customHeight="1">
      <c r="A19" s="65" t="s">
        <v>63</v>
      </c>
      <c r="C19" s="4"/>
      <c r="D19" s="5">
        <v>11.2</v>
      </c>
      <c r="E19" s="65"/>
      <c r="F19" s="160">
        <v>30730142</v>
      </c>
      <c r="G19" s="56"/>
      <c r="H19" s="134">
        <v>39548928</v>
      </c>
      <c r="I19" s="56"/>
      <c r="J19" s="160">
        <v>0</v>
      </c>
      <c r="K19" s="56"/>
      <c r="L19" s="84">
        <v>0</v>
      </c>
      <c r="O19" s="47"/>
      <c r="P19" s="110"/>
      <c r="Q19" s="110"/>
      <c r="S19" s="64"/>
      <c r="U19" s="64"/>
    </row>
    <row r="20" spans="1:23" ht="21.95" customHeight="1">
      <c r="A20" s="65" t="s">
        <v>139</v>
      </c>
      <c r="C20" s="4"/>
      <c r="D20" s="65"/>
      <c r="E20" s="65"/>
      <c r="F20" s="160">
        <v>700822</v>
      </c>
      <c r="G20" s="56"/>
      <c r="H20" s="134">
        <v>159357</v>
      </c>
      <c r="I20" s="56"/>
      <c r="J20" s="160">
        <v>700822</v>
      </c>
      <c r="K20" s="56"/>
      <c r="L20" s="84">
        <v>159357</v>
      </c>
      <c r="O20" s="40"/>
      <c r="P20" s="110"/>
      <c r="Q20" s="110"/>
      <c r="S20" s="64"/>
      <c r="U20" s="64"/>
    </row>
    <row r="21" spans="1:23" ht="21.95" customHeight="1">
      <c r="A21" s="65" t="s">
        <v>137</v>
      </c>
      <c r="C21" s="4"/>
      <c r="D21" s="5">
        <v>23</v>
      </c>
      <c r="F21" s="161">
        <v>-65317755</v>
      </c>
      <c r="G21" s="55"/>
      <c r="H21" s="135">
        <v>-60505822</v>
      </c>
      <c r="I21" s="55"/>
      <c r="J21" s="161">
        <v>-65317755</v>
      </c>
      <c r="K21" s="55"/>
      <c r="L21" s="24">
        <v>-60505822</v>
      </c>
      <c r="O21" s="47"/>
      <c r="P21" s="110"/>
      <c r="Q21" s="110"/>
      <c r="S21" s="64"/>
      <c r="U21" s="64"/>
    </row>
    <row r="22" spans="1:23" ht="21.95" customHeight="1">
      <c r="A22" s="83" t="s">
        <v>112</v>
      </c>
      <c r="C22" s="4"/>
      <c r="F22" s="160">
        <f>SUM(F18:F21)</f>
        <v>53114402</v>
      </c>
      <c r="G22" s="55"/>
      <c r="H22" s="134">
        <f>SUM(H18:H21)</f>
        <v>15510135</v>
      </c>
      <c r="I22" s="55"/>
      <c r="J22" s="160">
        <f>SUM(J18:J21)</f>
        <v>44124260</v>
      </c>
      <c r="K22" s="55"/>
      <c r="L22" s="84">
        <f>SUM(L18:L21)</f>
        <v>-4486633</v>
      </c>
      <c r="S22" s="64"/>
      <c r="U22" s="64"/>
    </row>
    <row r="23" spans="1:23" ht="21.95" customHeight="1">
      <c r="A23" s="65" t="s">
        <v>113</v>
      </c>
      <c r="C23" s="4"/>
      <c r="D23" s="5">
        <v>24</v>
      </c>
      <c r="E23" s="5"/>
      <c r="F23" s="161">
        <v>-5744536</v>
      </c>
      <c r="G23" s="55"/>
      <c r="H23" s="135">
        <v>3705051</v>
      </c>
      <c r="I23" s="55"/>
      <c r="J23" s="161">
        <v>-5744536</v>
      </c>
      <c r="K23" s="55"/>
      <c r="L23" s="24">
        <v>3705051</v>
      </c>
      <c r="O23" s="47"/>
      <c r="S23" s="64"/>
      <c r="U23" s="64"/>
    </row>
    <row r="24" spans="1:23" ht="21.95" customHeight="1">
      <c r="A24" s="83" t="s">
        <v>106</v>
      </c>
      <c r="C24" s="4"/>
      <c r="D24" s="65"/>
      <c r="E24" s="65"/>
      <c r="F24" s="85">
        <f>SUM(F22:F23)</f>
        <v>47369866</v>
      </c>
      <c r="G24" s="56"/>
      <c r="H24" s="85">
        <f>SUM(H22:H23)</f>
        <v>19215186</v>
      </c>
      <c r="I24" s="56"/>
      <c r="J24" s="85">
        <f>SUM(J22:J23)</f>
        <v>38379724</v>
      </c>
      <c r="K24" s="56"/>
      <c r="L24" s="85">
        <f>SUM(L22:L23)</f>
        <v>-781582</v>
      </c>
      <c r="M24" s="64"/>
      <c r="N24" s="64"/>
      <c r="O24" s="40"/>
      <c r="S24" s="64"/>
      <c r="U24" s="108"/>
    </row>
    <row r="25" spans="1:23" ht="21.95" customHeight="1">
      <c r="A25" s="59"/>
      <c r="C25" s="4"/>
      <c r="D25" s="65"/>
      <c r="E25" s="65"/>
      <c r="F25" s="112"/>
      <c r="G25" s="113"/>
      <c r="H25" s="112"/>
      <c r="I25" s="113"/>
      <c r="J25" s="112"/>
      <c r="K25" s="113"/>
      <c r="L25" s="112"/>
      <c r="O25" s="40"/>
      <c r="S25" s="64"/>
      <c r="U25" s="108"/>
    </row>
    <row r="26" spans="1:23" ht="21.95" customHeight="1">
      <c r="A26" s="83" t="s">
        <v>94</v>
      </c>
      <c r="C26" s="4"/>
      <c r="D26" s="65"/>
      <c r="E26" s="65"/>
      <c r="F26" s="84"/>
      <c r="H26" s="84"/>
      <c r="J26" s="84"/>
      <c r="K26" s="4"/>
      <c r="L26" s="84"/>
      <c r="O26" s="40"/>
      <c r="S26" s="64"/>
      <c r="U26" s="64"/>
    </row>
    <row r="27" spans="1:23" ht="21.95" customHeight="1">
      <c r="A27" s="86" t="s">
        <v>138</v>
      </c>
      <c r="C27" s="4"/>
      <c r="D27" s="65"/>
      <c r="E27" s="65"/>
      <c r="F27" s="84"/>
      <c r="H27" s="84"/>
      <c r="J27" s="84"/>
      <c r="K27" s="4"/>
      <c r="L27" s="84"/>
      <c r="O27" s="40"/>
      <c r="S27" s="64"/>
      <c r="U27" s="64"/>
    </row>
    <row r="28" spans="1:23" ht="21.95" customHeight="1">
      <c r="A28" s="88" t="s">
        <v>189</v>
      </c>
      <c r="C28" s="4"/>
      <c r="D28" s="65"/>
      <c r="E28" s="65"/>
      <c r="F28" s="84"/>
      <c r="H28" s="84"/>
      <c r="J28" s="84"/>
      <c r="K28" s="4"/>
      <c r="L28" s="84"/>
      <c r="O28" s="40"/>
      <c r="S28" s="64"/>
      <c r="U28" s="64"/>
    </row>
    <row r="29" spans="1:23" ht="21.95" customHeight="1">
      <c r="A29" s="88" t="s">
        <v>188</v>
      </c>
      <c r="C29" s="4"/>
      <c r="D29" s="5">
        <v>19</v>
      </c>
      <c r="E29" s="65"/>
      <c r="F29" s="160">
        <v>-1116780</v>
      </c>
      <c r="G29" s="25"/>
      <c r="H29" s="134">
        <v>485499</v>
      </c>
      <c r="I29" s="25"/>
      <c r="J29" s="160">
        <v>-1116780</v>
      </c>
      <c r="K29" s="25"/>
      <c r="L29" s="84">
        <v>485499</v>
      </c>
      <c r="M29" s="84"/>
      <c r="N29" s="84"/>
      <c r="O29" s="47"/>
      <c r="Q29" s="64"/>
      <c r="S29" s="64"/>
      <c r="U29" s="64"/>
      <c r="W29" s="89"/>
    </row>
    <row r="30" spans="1:23" s="52" customFormat="1" ht="21.95" customHeight="1">
      <c r="A30" s="88" t="s">
        <v>86</v>
      </c>
      <c r="C30" s="25"/>
      <c r="D30" s="57">
        <v>24</v>
      </c>
      <c r="F30" s="160">
        <v>223356</v>
      </c>
      <c r="G30" s="25"/>
      <c r="H30" s="134">
        <v>-97100</v>
      </c>
      <c r="I30" s="25"/>
      <c r="J30" s="160">
        <v>223356</v>
      </c>
      <c r="K30" s="25"/>
      <c r="L30" s="84">
        <v>-97100</v>
      </c>
      <c r="M30" s="84"/>
      <c r="N30" s="84"/>
      <c r="O30" s="47"/>
      <c r="Q30" s="2"/>
      <c r="R30" s="108"/>
      <c r="S30" s="64"/>
      <c r="U30" s="64"/>
      <c r="W30" s="2"/>
    </row>
    <row r="31" spans="1:23" ht="21.95" customHeight="1">
      <c r="A31" s="87" t="s">
        <v>141</v>
      </c>
      <c r="C31" s="4"/>
      <c r="D31" s="5"/>
      <c r="E31" s="65"/>
      <c r="F31" s="134"/>
      <c r="G31" s="25"/>
      <c r="H31" s="134"/>
      <c r="I31" s="25"/>
      <c r="J31" s="134"/>
      <c r="K31" s="25"/>
      <c r="L31" s="84"/>
      <c r="M31" s="84"/>
      <c r="N31" s="84"/>
      <c r="O31" s="47"/>
      <c r="Q31" s="89"/>
      <c r="S31" s="64"/>
      <c r="U31" s="64"/>
    </row>
    <row r="32" spans="1:23" ht="21.95" customHeight="1">
      <c r="A32" s="87" t="s">
        <v>178</v>
      </c>
      <c r="C32" s="4"/>
      <c r="D32" s="5"/>
      <c r="E32" s="65"/>
      <c r="F32" s="134"/>
      <c r="G32" s="25"/>
      <c r="H32" s="134"/>
      <c r="I32" s="25"/>
      <c r="J32" s="134"/>
      <c r="K32" s="25"/>
      <c r="L32" s="84"/>
      <c r="M32" s="84"/>
      <c r="N32" s="84"/>
      <c r="O32" s="47"/>
      <c r="Q32" s="89"/>
      <c r="S32" s="64"/>
      <c r="U32" s="64"/>
    </row>
    <row r="33" spans="1:21" ht="21.95" customHeight="1">
      <c r="A33" s="87" t="s">
        <v>143</v>
      </c>
      <c r="C33" s="4"/>
      <c r="D33" s="5">
        <v>11.2</v>
      </c>
      <c r="E33" s="65"/>
      <c r="F33" s="135">
        <v>0</v>
      </c>
      <c r="G33" s="25"/>
      <c r="H33" s="135">
        <v>355567</v>
      </c>
      <c r="I33" s="25"/>
      <c r="J33" s="135">
        <v>0</v>
      </c>
      <c r="K33" s="25"/>
      <c r="L33" s="24">
        <v>0</v>
      </c>
      <c r="M33" s="84"/>
      <c r="N33" s="84"/>
      <c r="O33" s="47"/>
      <c r="Q33" s="89"/>
      <c r="S33" s="64"/>
      <c r="U33" s="64"/>
    </row>
    <row r="34" spans="1:21" ht="21.95" customHeight="1">
      <c r="A34" s="90" t="s">
        <v>145</v>
      </c>
      <c r="C34" s="4"/>
      <c r="D34" s="65"/>
      <c r="E34" s="65"/>
      <c r="F34" s="84"/>
      <c r="G34" s="25"/>
      <c r="H34" s="84"/>
      <c r="I34" s="25"/>
      <c r="J34" s="84"/>
      <c r="K34" s="25"/>
      <c r="L34" s="84"/>
      <c r="M34" s="52"/>
      <c r="N34" s="52"/>
      <c r="O34" s="40"/>
      <c r="S34" s="64"/>
      <c r="U34" s="64"/>
    </row>
    <row r="35" spans="1:21" ht="21.95" customHeight="1">
      <c r="A35" s="90" t="s">
        <v>144</v>
      </c>
      <c r="C35" s="4"/>
      <c r="D35" s="65"/>
      <c r="E35" s="65"/>
      <c r="F35" s="24">
        <f>SUM(F29:F33)</f>
        <v>-893424</v>
      </c>
      <c r="G35" s="25"/>
      <c r="H35" s="24">
        <f>SUM(H29:H33)</f>
        <v>743966</v>
      </c>
      <c r="I35" s="25"/>
      <c r="J35" s="24">
        <f>SUM(J29:J33)</f>
        <v>-893424</v>
      </c>
      <c r="K35" s="25"/>
      <c r="L35" s="24">
        <f>SUM(L29:L33)</f>
        <v>388399</v>
      </c>
      <c r="M35" s="52"/>
      <c r="N35" s="52"/>
      <c r="O35" s="40"/>
      <c r="S35" s="64"/>
      <c r="U35" s="64"/>
    </row>
    <row r="36" spans="1:21" ht="21.95" customHeight="1">
      <c r="A36" s="90"/>
      <c r="C36" s="4"/>
      <c r="D36" s="65"/>
      <c r="E36" s="65"/>
      <c r="F36" s="84"/>
      <c r="G36" s="25"/>
      <c r="H36" s="84"/>
      <c r="I36" s="25"/>
      <c r="J36" s="84"/>
      <c r="K36" s="25"/>
      <c r="L36" s="84"/>
      <c r="M36" s="52"/>
      <c r="N36" s="52"/>
      <c r="O36" s="40"/>
      <c r="S36" s="64"/>
      <c r="U36" s="64"/>
    </row>
    <row r="37" spans="1:21" ht="21.95" customHeight="1">
      <c r="A37" s="91" t="s">
        <v>64</v>
      </c>
      <c r="C37" s="4"/>
      <c r="D37" s="65"/>
      <c r="E37" s="65"/>
      <c r="F37" s="24">
        <f>SUM(F35)</f>
        <v>-893424</v>
      </c>
      <c r="H37" s="24">
        <f>SUM(H35)</f>
        <v>743966</v>
      </c>
      <c r="J37" s="24">
        <f>SUM(J35)</f>
        <v>-893424</v>
      </c>
      <c r="K37" s="4"/>
      <c r="L37" s="24">
        <f>SUM(L35)</f>
        <v>388399</v>
      </c>
      <c r="M37" s="89"/>
      <c r="N37" s="89"/>
      <c r="O37" s="40"/>
      <c r="P37" s="89"/>
      <c r="S37" s="64"/>
      <c r="U37" s="64"/>
    </row>
    <row r="38" spans="1:21" ht="21.95" customHeight="1">
      <c r="A38" s="91"/>
      <c r="C38" s="4"/>
      <c r="D38" s="65"/>
      <c r="E38" s="65"/>
      <c r="K38" s="4"/>
      <c r="O38" s="40"/>
      <c r="S38" s="64"/>
      <c r="U38" s="64"/>
    </row>
    <row r="39" spans="1:21" ht="21.95" customHeight="1" thickBot="1">
      <c r="A39" s="83" t="s">
        <v>65</v>
      </c>
      <c r="C39" s="4"/>
      <c r="D39" s="65"/>
      <c r="E39" s="65"/>
      <c r="F39" s="92">
        <f>SUM(F24+F37)</f>
        <v>46476442</v>
      </c>
      <c r="G39" s="25"/>
      <c r="H39" s="92">
        <f>SUM(H24+H37)</f>
        <v>19959152</v>
      </c>
      <c r="I39" s="25"/>
      <c r="J39" s="92">
        <f>SUM(J24+J37)</f>
        <v>37486300</v>
      </c>
      <c r="K39" s="25"/>
      <c r="L39" s="92">
        <f>SUM(L24+L37)</f>
        <v>-393183</v>
      </c>
      <c r="O39" s="40"/>
      <c r="S39" s="64"/>
      <c r="U39" s="64"/>
    </row>
    <row r="40" spans="1:21" ht="21.95" customHeight="1" thickTop="1">
      <c r="A40" s="61"/>
      <c r="C40" s="4"/>
      <c r="S40" s="64"/>
      <c r="U40" s="64"/>
    </row>
    <row r="41" spans="1:21" ht="21.95" customHeight="1">
      <c r="A41" s="61" t="s">
        <v>5</v>
      </c>
      <c r="C41" s="4"/>
      <c r="S41" s="64"/>
      <c r="U41" s="64"/>
    </row>
    <row r="42" spans="1:21" ht="21.95" customHeight="1">
      <c r="A42" s="61"/>
      <c r="C42" s="4"/>
      <c r="S42" s="64"/>
      <c r="U42" s="64"/>
    </row>
    <row r="43" spans="1:21" ht="21.95" customHeight="1">
      <c r="A43" s="61"/>
      <c r="C43" s="4"/>
      <c r="S43" s="64"/>
      <c r="U43" s="64"/>
    </row>
    <row r="44" spans="1:21" ht="21.95" customHeight="1">
      <c r="A44" s="61"/>
      <c r="C44" s="4"/>
      <c r="S44" s="64"/>
      <c r="U44" s="64"/>
    </row>
    <row r="45" spans="1:21" ht="21.95" customHeight="1">
      <c r="A45" s="11" t="s">
        <v>96</v>
      </c>
      <c r="B45" s="12"/>
      <c r="C45" s="12"/>
      <c r="D45" s="12"/>
      <c r="E45" s="12"/>
      <c r="F45" s="15"/>
      <c r="G45" s="12"/>
      <c r="H45" s="15"/>
      <c r="I45" s="12"/>
      <c r="J45" s="15"/>
      <c r="L45" s="15"/>
      <c r="O45" s="114"/>
      <c r="S45" s="64"/>
      <c r="U45" s="64"/>
    </row>
    <row r="46" spans="1:21" ht="21.95" customHeight="1">
      <c r="A46" s="11" t="s">
        <v>87</v>
      </c>
      <c r="B46" s="12"/>
      <c r="C46" s="12"/>
      <c r="D46" s="12"/>
      <c r="E46" s="12"/>
      <c r="F46" s="15"/>
      <c r="G46" s="12"/>
      <c r="H46" s="15"/>
      <c r="I46" s="12"/>
      <c r="J46" s="15"/>
      <c r="L46" s="15"/>
      <c r="O46" s="114"/>
      <c r="S46" s="64"/>
      <c r="U46" s="64"/>
    </row>
    <row r="47" spans="1:21" ht="21.95" customHeight="1">
      <c r="A47" s="17" t="s">
        <v>172</v>
      </c>
      <c r="B47" s="12"/>
      <c r="C47" s="12"/>
      <c r="D47" s="12"/>
      <c r="E47" s="12"/>
      <c r="F47" s="15"/>
      <c r="G47" s="12"/>
      <c r="H47" s="15"/>
      <c r="I47" s="12"/>
      <c r="J47" s="15"/>
      <c r="L47" s="15"/>
      <c r="O47" s="114"/>
      <c r="S47" s="64"/>
      <c r="U47" s="64"/>
    </row>
    <row r="48" spans="1:21" ht="21.95" customHeight="1">
      <c r="D48" s="18"/>
      <c r="E48" s="18"/>
      <c r="F48" s="19"/>
      <c r="G48" s="52"/>
      <c r="H48" s="19"/>
      <c r="I48" s="52"/>
      <c r="J48" s="20"/>
      <c r="L48" s="20" t="s">
        <v>22</v>
      </c>
      <c r="O48" s="43"/>
      <c r="S48" s="64"/>
      <c r="U48" s="64"/>
    </row>
    <row r="49" spans="1:21" ht="21.95" customHeight="1">
      <c r="D49" s="18"/>
      <c r="E49" s="18"/>
      <c r="F49" s="169" t="s">
        <v>97</v>
      </c>
      <c r="G49" s="169"/>
      <c r="H49" s="169"/>
      <c r="I49" s="52"/>
      <c r="J49" s="170" t="s">
        <v>51</v>
      </c>
      <c r="K49" s="170"/>
      <c r="L49" s="170"/>
      <c r="O49" s="43"/>
      <c r="S49" s="64"/>
      <c r="U49" s="64"/>
    </row>
    <row r="50" spans="1:21" ht="21.95" customHeight="1">
      <c r="D50" s="18" t="s">
        <v>0</v>
      </c>
      <c r="E50" s="18"/>
      <c r="F50" s="21" t="s">
        <v>173</v>
      </c>
      <c r="G50" s="22"/>
      <c r="H50" s="23">
        <v>2565</v>
      </c>
      <c r="I50" s="22"/>
      <c r="J50" s="21" t="s">
        <v>173</v>
      </c>
      <c r="K50" s="52"/>
      <c r="L50" s="23">
        <v>2565</v>
      </c>
      <c r="O50" s="43"/>
      <c r="S50" s="64"/>
      <c r="U50" s="64"/>
    </row>
    <row r="51" spans="1:21" ht="21.95" customHeight="1">
      <c r="A51" s="60" t="s">
        <v>121</v>
      </c>
      <c r="C51" s="4"/>
      <c r="D51" s="65"/>
      <c r="E51" s="65"/>
      <c r="F51" s="63"/>
      <c r="G51" s="63"/>
      <c r="H51" s="63"/>
      <c r="I51" s="64"/>
      <c r="J51" s="63"/>
      <c r="K51" s="63"/>
      <c r="L51" s="63"/>
      <c r="O51" s="40"/>
      <c r="S51" s="64"/>
      <c r="U51" s="64"/>
    </row>
    <row r="52" spans="1:21" ht="21.95" customHeight="1" thickBot="1">
      <c r="A52" s="61" t="s">
        <v>116</v>
      </c>
      <c r="C52" s="4"/>
      <c r="D52" s="65"/>
      <c r="E52" s="65"/>
      <c r="F52" s="63">
        <f>F24-F53</f>
        <v>47369866</v>
      </c>
      <c r="G52" s="63"/>
      <c r="H52" s="63">
        <f>H24-H53</f>
        <v>19215186</v>
      </c>
      <c r="I52" s="64"/>
      <c r="J52" s="26">
        <f>+J24</f>
        <v>38379724</v>
      </c>
      <c r="K52" s="63"/>
      <c r="L52" s="26">
        <f>+L24</f>
        <v>-781582</v>
      </c>
      <c r="O52" s="40"/>
      <c r="S52" s="64"/>
      <c r="U52" s="64"/>
    </row>
    <row r="53" spans="1:21" ht="21.95" customHeight="1" thickTop="1">
      <c r="A53" s="61" t="s">
        <v>117</v>
      </c>
      <c r="C53" s="4"/>
      <c r="D53" s="65"/>
      <c r="E53" s="65"/>
      <c r="F53" s="63">
        <v>0</v>
      </c>
      <c r="G53" s="63"/>
      <c r="H53" s="63">
        <v>0</v>
      </c>
      <c r="I53" s="64"/>
      <c r="J53" s="65"/>
      <c r="L53" s="65"/>
      <c r="O53" s="40"/>
      <c r="S53" s="64"/>
      <c r="U53" s="64"/>
    </row>
    <row r="54" spans="1:21" ht="21.95" customHeight="1" thickBot="1">
      <c r="A54" s="61"/>
      <c r="C54" s="4"/>
      <c r="D54" s="65"/>
      <c r="E54" s="65"/>
      <c r="F54" s="66">
        <f>F24</f>
        <v>47369866</v>
      </c>
      <c r="G54" s="63"/>
      <c r="H54" s="66">
        <f>H24</f>
        <v>19215186</v>
      </c>
      <c r="I54" s="64"/>
      <c r="J54" s="65"/>
      <c r="L54" s="65"/>
      <c r="O54" s="40"/>
      <c r="S54" s="64"/>
      <c r="U54" s="64"/>
    </row>
    <row r="55" spans="1:21" ht="21.95" customHeight="1" thickTop="1">
      <c r="A55" s="61"/>
      <c r="C55" s="4"/>
      <c r="D55" s="65"/>
      <c r="E55" s="65"/>
      <c r="F55" s="63"/>
      <c r="G55" s="63"/>
      <c r="H55" s="63"/>
      <c r="I55" s="64"/>
      <c r="J55" s="63"/>
      <c r="K55" s="63"/>
      <c r="L55" s="63"/>
      <c r="O55" s="40"/>
      <c r="S55" s="64"/>
      <c r="U55" s="64"/>
    </row>
    <row r="56" spans="1:21" ht="21.95" customHeight="1">
      <c r="A56" s="69" t="s">
        <v>118</v>
      </c>
      <c r="B56" s="52"/>
      <c r="C56" s="25"/>
      <c r="D56" s="52"/>
      <c r="E56" s="57"/>
      <c r="F56" s="84"/>
      <c r="G56" s="25"/>
      <c r="H56" s="84"/>
      <c r="I56" s="25"/>
      <c r="J56" s="84"/>
      <c r="K56" s="25"/>
      <c r="L56" s="84"/>
      <c r="O56" s="40"/>
      <c r="S56" s="64"/>
      <c r="U56" s="64"/>
    </row>
    <row r="57" spans="1:21" ht="21.95" customHeight="1" thickBot="1">
      <c r="A57" s="74" t="s">
        <v>116</v>
      </c>
      <c r="B57" s="52"/>
      <c r="C57" s="25"/>
      <c r="D57" s="25"/>
      <c r="E57" s="25"/>
      <c r="F57" s="70">
        <f>SUM(F59-F58)</f>
        <v>46476442</v>
      </c>
      <c r="G57" s="71"/>
      <c r="H57" s="70">
        <f>SUM(H59-H58)</f>
        <v>19959152</v>
      </c>
      <c r="I57" s="72"/>
      <c r="J57" s="75">
        <f>J39</f>
        <v>37486300</v>
      </c>
      <c r="K57" s="73"/>
      <c r="L57" s="75">
        <f>L39</f>
        <v>-393183</v>
      </c>
      <c r="S57" s="64"/>
      <c r="U57" s="64"/>
    </row>
    <row r="58" spans="1:21" s="94" customFormat="1" ht="21.95" customHeight="1" thickTop="1">
      <c r="A58" s="74" t="s">
        <v>117</v>
      </c>
      <c r="B58" s="93"/>
      <c r="C58" s="67"/>
      <c r="D58" s="67"/>
      <c r="E58" s="67"/>
      <c r="F58" s="76">
        <v>0</v>
      </c>
      <c r="G58" s="71"/>
      <c r="H58" s="76">
        <v>0</v>
      </c>
      <c r="I58" s="72"/>
      <c r="J58" s="77"/>
      <c r="K58" s="78"/>
      <c r="L58" s="77"/>
      <c r="O58" s="115"/>
      <c r="R58" s="108"/>
      <c r="S58" s="64"/>
      <c r="U58" s="64"/>
    </row>
    <row r="59" spans="1:21" s="94" customFormat="1" ht="21.95" customHeight="1" thickBot="1">
      <c r="A59" s="61"/>
      <c r="B59" s="93"/>
      <c r="C59" s="67"/>
      <c r="D59" s="67"/>
      <c r="E59" s="67"/>
      <c r="F59" s="79">
        <f>SUM(F39)</f>
        <v>46476442</v>
      </c>
      <c r="G59" s="71"/>
      <c r="H59" s="79">
        <f>SUM(H39)</f>
        <v>19959152</v>
      </c>
      <c r="I59" s="72"/>
      <c r="J59" s="77"/>
      <c r="K59" s="78"/>
      <c r="L59" s="77"/>
      <c r="O59" s="115"/>
      <c r="R59" s="108"/>
      <c r="S59" s="64"/>
      <c r="U59" s="64"/>
    </row>
    <row r="60" spans="1:21" ht="21.95" customHeight="1" thickTop="1">
      <c r="A60" s="52"/>
      <c r="B60" s="52"/>
      <c r="C60" s="25"/>
      <c r="D60" s="25"/>
      <c r="E60" s="25"/>
      <c r="F60" s="19"/>
      <c r="G60" s="68"/>
      <c r="H60" s="19"/>
      <c r="I60" s="68"/>
      <c r="J60" s="19"/>
      <c r="K60" s="68"/>
      <c r="L60" s="19"/>
      <c r="S60" s="64"/>
      <c r="U60" s="64"/>
    </row>
    <row r="61" spans="1:21" ht="21.95" customHeight="1">
      <c r="A61" s="60" t="s">
        <v>156</v>
      </c>
      <c r="C61" s="4"/>
      <c r="D61" s="5">
        <v>25</v>
      </c>
      <c r="E61" s="65"/>
      <c r="F61" s="63"/>
      <c r="G61" s="63"/>
      <c r="H61" s="63"/>
      <c r="I61" s="64"/>
      <c r="J61" s="63"/>
      <c r="K61" s="63"/>
      <c r="L61" s="63"/>
      <c r="O61" s="47"/>
      <c r="S61" s="64"/>
      <c r="U61" s="64"/>
    </row>
    <row r="62" spans="1:21" ht="21.95" customHeight="1">
      <c r="A62" s="61" t="s">
        <v>122</v>
      </c>
      <c r="C62" s="4"/>
      <c r="D62" s="5"/>
      <c r="E62" s="65"/>
      <c r="F62" s="63"/>
      <c r="G62" s="63"/>
      <c r="H62" s="63"/>
      <c r="I62" s="64"/>
      <c r="J62" s="63"/>
      <c r="K62" s="63"/>
      <c r="L62" s="63"/>
      <c r="O62" s="47"/>
      <c r="S62" s="64"/>
      <c r="U62" s="64"/>
    </row>
    <row r="63" spans="1:21" ht="21.95" customHeight="1" thickBot="1">
      <c r="A63" s="62" t="s">
        <v>123</v>
      </c>
      <c r="C63" s="4"/>
      <c r="D63" s="65"/>
      <c r="E63" s="65"/>
      <c r="F63" s="128">
        <f>F54/F65</f>
        <v>0.12928497138142017</v>
      </c>
      <c r="G63" s="129"/>
      <c r="H63" s="128">
        <f>H54/H65</f>
        <v>5.2443356544404525E-2</v>
      </c>
      <c r="I63" s="130"/>
      <c r="J63" s="128">
        <f>J52/J65</f>
        <v>0.10474848121729549</v>
      </c>
      <c r="K63" s="129"/>
      <c r="L63" s="128">
        <f>L52/L65</f>
        <v>-2.1331452890796256E-3</v>
      </c>
      <c r="O63" s="40"/>
      <c r="S63" s="64"/>
      <c r="U63" s="64"/>
    </row>
    <row r="64" spans="1:21" ht="21.95" customHeight="1" thickTop="1">
      <c r="A64" s="61"/>
      <c r="C64" s="4"/>
      <c r="D64" s="65"/>
      <c r="E64" s="65"/>
      <c r="F64" s="63"/>
      <c r="G64" s="63"/>
      <c r="H64" s="63"/>
      <c r="I64" s="64"/>
      <c r="J64" s="63"/>
      <c r="K64" s="63"/>
      <c r="L64" s="63"/>
      <c r="O64" s="40"/>
      <c r="S64" s="64"/>
      <c r="U64" s="64"/>
    </row>
    <row r="65" spans="1:21" ht="21.95" customHeight="1" thickBot="1">
      <c r="A65" s="62" t="s">
        <v>48</v>
      </c>
      <c r="C65" s="4"/>
      <c r="D65" s="65"/>
      <c r="E65" s="65"/>
      <c r="F65" s="101">
        <v>366398859</v>
      </c>
      <c r="G65" s="63"/>
      <c r="H65" s="26">
        <v>366398859</v>
      </c>
      <c r="I65" s="63"/>
      <c r="J65" s="101">
        <v>366398859</v>
      </c>
      <c r="K65" s="63"/>
      <c r="L65" s="26">
        <v>366398859</v>
      </c>
      <c r="O65" s="40"/>
      <c r="S65" s="64"/>
      <c r="U65" s="64"/>
    </row>
    <row r="66" spans="1:21" ht="21.95" customHeight="1" thickTop="1">
      <c r="A66" s="62"/>
      <c r="C66" s="4"/>
      <c r="D66" s="65"/>
      <c r="E66" s="65"/>
      <c r="F66" s="19"/>
      <c r="G66" s="63"/>
      <c r="H66" s="19"/>
      <c r="I66" s="64"/>
      <c r="J66" s="19"/>
      <c r="K66" s="63"/>
      <c r="L66" s="19"/>
      <c r="O66" s="40"/>
      <c r="S66" s="64"/>
      <c r="U66" s="64"/>
    </row>
    <row r="67" spans="1:21" ht="21.95" customHeight="1">
      <c r="A67" s="65" t="s">
        <v>5</v>
      </c>
      <c r="C67" s="4"/>
      <c r="D67" s="65"/>
      <c r="E67" s="65"/>
      <c r="F67" s="19"/>
      <c r="G67" s="63"/>
      <c r="H67" s="19"/>
      <c r="I67" s="64"/>
      <c r="J67" s="19"/>
      <c r="K67" s="63"/>
      <c r="L67" s="19"/>
      <c r="O67" s="40"/>
      <c r="S67" s="64"/>
      <c r="U67" s="64"/>
    </row>
    <row r="68" spans="1:21" ht="21.95" customHeight="1">
      <c r="A68" s="62"/>
      <c r="C68" s="4"/>
      <c r="D68" s="65"/>
      <c r="E68" s="65"/>
      <c r="F68" s="19"/>
      <c r="G68" s="63"/>
      <c r="H68" s="19"/>
      <c r="I68" s="64"/>
      <c r="J68" s="19"/>
      <c r="K68" s="63"/>
      <c r="L68" s="19"/>
      <c r="O68" s="40"/>
      <c r="S68" s="64"/>
      <c r="U68" s="64"/>
    </row>
    <row r="69" spans="1:21" ht="21.95" customHeight="1">
      <c r="A69" s="62"/>
      <c r="C69" s="4"/>
      <c r="D69" s="65"/>
      <c r="E69" s="65"/>
      <c r="F69" s="19"/>
      <c r="G69" s="63"/>
      <c r="H69" s="19"/>
      <c r="I69" s="64"/>
      <c r="J69" s="19"/>
      <c r="K69" s="63"/>
      <c r="L69" s="19"/>
      <c r="O69" s="40"/>
      <c r="S69" s="64"/>
      <c r="U69" s="64"/>
    </row>
    <row r="70" spans="1:21" ht="21.95" customHeight="1">
      <c r="C70" s="4"/>
      <c r="S70" s="64"/>
      <c r="U70" s="64"/>
    </row>
    <row r="71" spans="1:21" ht="21.95" customHeight="1">
      <c r="C71" s="4"/>
      <c r="S71" s="64"/>
      <c r="U71" s="64"/>
    </row>
    <row r="72" spans="1:21" ht="21.95" customHeight="1">
      <c r="C72" s="4"/>
      <c r="S72" s="64"/>
      <c r="U72" s="64"/>
    </row>
    <row r="73" spans="1:21" ht="21.95" customHeight="1">
      <c r="C73" s="4"/>
      <c r="S73" s="64"/>
      <c r="U73" s="64"/>
    </row>
    <row r="74" spans="1:21" ht="21.95" customHeight="1">
      <c r="A74" s="97"/>
      <c r="B74" s="98"/>
      <c r="C74" s="98"/>
      <c r="D74" s="98"/>
      <c r="E74" s="98"/>
      <c r="F74" s="32"/>
      <c r="G74" s="38"/>
      <c r="H74" s="32"/>
      <c r="I74" s="38"/>
      <c r="J74" s="32"/>
      <c r="L74" s="32"/>
      <c r="O74" s="137"/>
    </row>
    <row r="75" spans="1:21" ht="21.95" customHeight="1">
      <c r="A75" s="97"/>
      <c r="B75" s="98"/>
      <c r="C75" s="98"/>
      <c r="D75" s="98"/>
      <c r="E75" s="98"/>
      <c r="F75" s="32"/>
      <c r="G75" s="38"/>
      <c r="H75" s="32"/>
      <c r="I75" s="38"/>
      <c r="J75" s="32"/>
      <c r="L75" s="32"/>
      <c r="O75" s="137"/>
    </row>
    <row r="76" spans="1:21" ht="21.95" customHeight="1">
      <c r="A76" s="97"/>
      <c r="B76" s="98"/>
      <c r="C76" s="98"/>
      <c r="D76" s="98"/>
      <c r="E76" s="98"/>
      <c r="F76" s="32"/>
      <c r="G76" s="38"/>
      <c r="H76" s="32"/>
      <c r="I76" s="38"/>
      <c r="J76" s="32"/>
      <c r="L76" s="32"/>
      <c r="O76" s="137"/>
    </row>
    <row r="77" spans="1:21" ht="21.95" customHeight="1">
      <c r="B77" s="98"/>
      <c r="C77" s="98"/>
      <c r="D77" s="98"/>
      <c r="E77" s="98"/>
      <c r="F77" s="32"/>
      <c r="G77" s="38"/>
      <c r="H77" s="32"/>
      <c r="I77" s="38"/>
      <c r="J77" s="32"/>
      <c r="L77" s="32"/>
      <c r="O77" s="137"/>
    </row>
  </sheetData>
  <mergeCells count="4">
    <mergeCell ref="F5:H5"/>
    <mergeCell ref="J5:L5"/>
    <mergeCell ref="F49:H49"/>
    <mergeCell ref="J49:L49"/>
  </mergeCells>
  <phoneticPr fontId="0" type="noConversion"/>
  <printOptions horizontalCentered="1" gridLinesSet="0"/>
  <pageMargins left="0.78740157480314965" right="0.39370078740157483" top="0.39370078740157483" bottom="0" header="0.19685039370078741" footer="0.19685039370078741"/>
  <pageSetup paperSize="9" scale="83" fitToHeight="0" orientation="portrait" r:id="rId1"/>
  <headerFooter alignWithMargins="0"/>
  <rowBreaks count="1" manualBreakCount="1">
    <brk id="4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AD46"/>
  <sheetViews>
    <sheetView showGridLines="0" view="pageBreakPreview" zoomScaleNormal="85" zoomScaleSheetLayoutView="100" workbookViewId="0">
      <selection activeCell="J45" sqref="J45"/>
    </sheetView>
  </sheetViews>
  <sheetFormatPr defaultColWidth="9.140625" defaultRowHeight="21.95" customHeight="1"/>
  <cols>
    <col min="1" max="1" width="28.7109375" style="40" customWidth="1"/>
    <col min="2" max="2" width="7.7109375" style="40" customWidth="1"/>
    <col min="3" max="3" width="0.85546875" style="40" customWidth="1"/>
    <col min="4" max="4" width="8.7109375" style="40" customWidth="1"/>
    <col min="5" max="5" width="0.85546875" style="40" customWidth="1"/>
    <col min="6" max="6" width="13.140625" style="40" customWidth="1"/>
    <col min="7" max="7" width="0.85546875" style="40" customWidth="1"/>
    <col min="8" max="8" width="13.140625" style="40" customWidth="1"/>
    <col min="9" max="9" width="0.85546875" style="40" customWidth="1"/>
    <col min="10" max="10" width="13.7109375" style="40" customWidth="1"/>
    <col min="11" max="11" width="0.85546875" style="40" customWidth="1"/>
    <col min="12" max="12" width="13.7109375" style="40" customWidth="1"/>
    <col min="13" max="13" width="0.85546875" style="40" customWidth="1"/>
    <col min="14" max="14" width="13.140625" style="40" customWidth="1"/>
    <col min="15" max="15" width="1.140625" style="40" customWidth="1"/>
    <col min="16" max="16384" width="9.140625" style="40"/>
  </cols>
  <sheetData>
    <row r="1" spans="1:30" ht="21.95" customHeight="1">
      <c r="A1" s="132" t="s">
        <v>96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</row>
    <row r="2" spans="1:30" ht="21.95" customHeight="1">
      <c r="A2" s="172" t="s">
        <v>16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</row>
    <row r="3" spans="1:30" ht="21.95" customHeight="1">
      <c r="A3" s="172" t="s">
        <v>172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</row>
    <row r="4" spans="1:30" s="1" customFormat="1" ht="21.95" customHeight="1">
      <c r="D4" s="40"/>
      <c r="E4" s="40"/>
      <c r="F4" s="40"/>
      <c r="G4" s="40"/>
      <c r="H4" s="40"/>
      <c r="I4" s="40"/>
      <c r="J4" s="40"/>
      <c r="K4" s="40"/>
      <c r="L4" s="40"/>
      <c r="M4" s="40"/>
      <c r="N4" s="41" t="s">
        <v>22</v>
      </c>
    </row>
    <row r="5" spans="1:30" s="1" customFormat="1" ht="21.95" customHeight="1">
      <c r="F5" s="171" t="s">
        <v>97</v>
      </c>
      <c r="G5" s="171"/>
      <c r="H5" s="171"/>
      <c r="I5" s="171"/>
      <c r="J5" s="171"/>
      <c r="K5" s="171"/>
      <c r="L5" s="171"/>
      <c r="M5" s="171"/>
      <c r="N5" s="171"/>
    </row>
    <row r="6" spans="1:30" s="1" customFormat="1" ht="21.95" customHeight="1">
      <c r="J6" s="174" t="s">
        <v>17</v>
      </c>
      <c r="K6" s="174"/>
      <c r="L6" s="174"/>
      <c r="N6" s="43"/>
    </row>
    <row r="7" spans="1:30" s="1" customFormat="1" ht="21.95" customHeight="1">
      <c r="F7" s="42" t="s">
        <v>26</v>
      </c>
      <c r="G7" s="42"/>
      <c r="H7" s="42" t="s">
        <v>21</v>
      </c>
      <c r="I7" s="42"/>
      <c r="J7" s="42" t="s">
        <v>114</v>
      </c>
      <c r="K7" s="42"/>
      <c r="L7" s="42"/>
      <c r="N7" s="1" t="s">
        <v>66</v>
      </c>
    </row>
    <row r="8" spans="1:30" s="1" customFormat="1" ht="21.95" customHeight="1">
      <c r="D8" s="43"/>
      <c r="F8" s="131" t="s">
        <v>140</v>
      </c>
      <c r="G8" s="42"/>
      <c r="H8" s="131" t="s">
        <v>46</v>
      </c>
      <c r="I8" s="42"/>
      <c r="J8" s="131" t="s">
        <v>83</v>
      </c>
      <c r="K8" s="42"/>
      <c r="L8" s="131" t="s">
        <v>18</v>
      </c>
      <c r="M8" s="42"/>
      <c r="N8" s="131" t="s">
        <v>67</v>
      </c>
    </row>
    <row r="9" spans="1:30" ht="21.95" customHeight="1">
      <c r="A9" s="44" t="s">
        <v>157</v>
      </c>
      <c r="D9" s="48"/>
      <c r="E9" s="47"/>
      <c r="F9" s="45">
        <v>366398859</v>
      </c>
      <c r="G9" s="45"/>
      <c r="H9" s="45">
        <v>488384650</v>
      </c>
      <c r="I9" s="45"/>
      <c r="J9" s="45">
        <v>36679886</v>
      </c>
      <c r="K9" s="46"/>
      <c r="L9" s="45">
        <v>300181637</v>
      </c>
      <c r="M9" s="46"/>
      <c r="N9" s="45">
        <f>SUM(F9:L9)</f>
        <v>1191645032</v>
      </c>
    </row>
    <row r="10" spans="1:30" ht="21.95" customHeight="1">
      <c r="A10" s="40" t="s">
        <v>119</v>
      </c>
      <c r="D10" s="48"/>
      <c r="E10" s="47"/>
      <c r="F10" s="45">
        <v>0</v>
      </c>
      <c r="G10" s="45"/>
      <c r="H10" s="45">
        <v>0</v>
      </c>
      <c r="I10" s="45"/>
      <c r="J10" s="45">
        <v>0</v>
      </c>
      <c r="K10" s="46"/>
      <c r="L10" s="45">
        <f>PL!H24</f>
        <v>19215186</v>
      </c>
      <c r="M10" s="46"/>
      <c r="N10" s="45">
        <f>SUM(F10:L10)</f>
        <v>19215186</v>
      </c>
    </row>
    <row r="11" spans="1:30" ht="21.95" customHeight="1">
      <c r="A11" s="40" t="s">
        <v>120</v>
      </c>
      <c r="D11" s="48"/>
      <c r="E11" s="47"/>
      <c r="F11" s="80">
        <v>0</v>
      </c>
      <c r="G11" s="45"/>
      <c r="H11" s="80">
        <v>0</v>
      </c>
      <c r="I11" s="45"/>
      <c r="J11" s="80">
        <v>0</v>
      </c>
      <c r="K11" s="46"/>
      <c r="L11" s="80">
        <f>PL!H37</f>
        <v>743966</v>
      </c>
      <c r="M11" s="46"/>
      <c r="N11" s="80">
        <f>SUM(F11:L11)</f>
        <v>743966</v>
      </c>
    </row>
    <row r="12" spans="1:30" ht="21.95" customHeight="1">
      <c r="A12" s="40" t="s">
        <v>65</v>
      </c>
      <c r="D12" s="47"/>
      <c r="F12" s="45">
        <f>SUM(F10:F11)</f>
        <v>0</v>
      </c>
      <c r="G12" s="45"/>
      <c r="H12" s="45">
        <f>SUM(H10:H11)</f>
        <v>0</v>
      </c>
      <c r="I12" s="45"/>
      <c r="J12" s="45">
        <f>SUM(J10:J11)</f>
        <v>0</v>
      </c>
      <c r="K12" s="45"/>
      <c r="L12" s="45">
        <f>SUM(L10:L11)</f>
        <v>19959152</v>
      </c>
      <c r="M12" s="45"/>
      <c r="N12" s="45">
        <f>SUM(N10:N11)</f>
        <v>19959152</v>
      </c>
    </row>
    <row r="13" spans="1:30" s="117" customFormat="1" ht="21.95" customHeight="1">
      <c r="A13" s="117" t="s">
        <v>163</v>
      </c>
      <c r="B13" s="118"/>
      <c r="F13" s="80">
        <v>0</v>
      </c>
      <c r="G13" s="46"/>
      <c r="H13" s="80">
        <v>0</v>
      </c>
      <c r="I13" s="46"/>
      <c r="J13" s="80">
        <v>0</v>
      </c>
      <c r="K13" s="46"/>
      <c r="L13" s="80">
        <v>-109919256</v>
      </c>
      <c r="M13" s="46"/>
      <c r="N13" s="80">
        <f>SUM(F13:L13)</f>
        <v>-109919256</v>
      </c>
      <c r="V13" s="119"/>
      <c r="W13" s="119"/>
      <c r="X13" s="119"/>
      <c r="Y13" s="119"/>
      <c r="Z13" s="119"/>
      <c r="AA13" s="119"/>
      <c r="AB13" s="119"/>
      <c r="AC13" s="119"/>
      <c r="AD13" s="119"/>
    </row>
    <row r="14" spans="1:30" ht="21.95" customHeight="1" thickBot="1">
      <c r="A14" s="44" t="s">
        <v>158</v>
      </c>
      <c r="D14" s="48"/>
      <c r="E14" s="48"/>
      <c r="F14" s="120">
        <f>SUM(F9+F12+F13)</f>
        <v>366398859</v>
      </c>
      <c r="G14" s="46"/>
      <c r="H14" s="120">
        <f>SUM(H9+H12+H13)</f>
        <v>488384650</v>
      </c>
      <c r="I14" s="46"/>
      <c r="J14" s="120">
        <f>SUM(J9+J12+J13)</f>
        <v>36679886</v>
      </c>
      <c r="K14" s="46"/>
      <c r="L14" s="120">
        <f>SUM(L9+L12+L13)</f>
        <v>210221533</v>
      </c>
      <c r="M14" s="46"/>
      <c r="N14" s="120">
        <f>SUM(N9+N12+N13)</f>
        <v>1101684928</v>
      </c>
    </row>
    <row r="15" spans="1:30" ht="21.95" customHeight="1" thickTop="1">
      <c r="A15" s="44"/>
      <c r="B15" s="47"/>
      <c r="C15" s="48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46"/>
    </row>
    <row r="16" spans="1:30" ht="21.95" customHeight="1">
      <c r="A16" s="44" t="s">
        <v>174</v>
      </c>
      <c r="B16" s="48"/>
      <c r="C16" s="47"/>
      <c r="F16" s="45">
        <f>SUM(F14)</f>
        <v>366398859</v>
      </c>
      <c r="G16" s="45"/>
      <c r="H16" s="45">
        <f>SUM(H14)</f>
        <v>488384650</v>
      </c>
      <c r="I16" s="45"/>
      <c r="J16" s="45">
        <f>SUM(J14)</f>
        <v>36679886</v>
      </c>
      <c r="K16" s="45"/>
      <c r="L16" s="45">
        <f>SUM(L14)</f>
        <v>210221533</v>
      </c>
      <c r="M16" s="46"/>
      <c r="N16" s="45">
        <f>SUM(F16:L16)</f>
        <v>1101684928</v>
      </c>
    </row>
    <row r="17" spans="1:30" ht="21.95" customHeight="1">
      <c r="A17" s="40" t="s">
        <v>119</v>
      </c>
      <c r="B17" s="48"/>
      <c r="C17" s="47"/>
      <c r="F17" s="45">
        <v>0</v>
      </c>
      <c r="G17" s="45"/>
      <c r="H17" s="45">
        <v>0</v>
      </c>
      <c r="I17" s="45"/>
      <c r="J17" s="45">
        <v>0</v>
      </c>
      <c r="K17" s="45"/>
      <c r="L17" s="45">
        <f>PL!F24</f>
        <v>47369866</v>
      </c>
      <c r="M17" s="46"/>
      <c r="N17" s="45">
        <f>SUM(F17:L17)</f>
        <v>47369866</v>
      </c>
      <c r="V17" s="116"/>
      <c r="W17" s="116"/>
      <c r="X17" s="116"/>
      <c r="Y17" s="116"/>
      <c r="Z17" s="116"/>
      <c r="AA17" s="116"/>
      <c r="AB17" s="116"/>
      <c r="AC17" s="116"/>
      <c r="AD17" s="116"/>
    </row>
    <row r="18" spans="1:30" ht="21.95" customHeight="1">
      <c r="A18" s="40" t="s">
        <v>120</v>
      </c>
      <c r="B18" s="48"/>
      <c r="C18" s="47"/>
      <c r="F18" s="45">
        <v>0</v>
      </c>
      <c r="G18" s="45"/>
      <c r="H18" s="45">
        <v>0</v>
      </c>
      <c r="I18" s="45"/>
      <c r="J18" s="45">
        <v>0</v>
      </c>
      <c r="K18" s="45"/>
      <c r="L18" s="45">
        <f>PL!F37</f>
        <v>-893424</v>
      </c>
      <c r="M18" s="46"/>
      <c r="N18" s="45">
        <f>SUM(F18:L18)</f>
        <v>-893424</v>
      </c>
      <c r="V18" s="116"/>
      <c r="W18" s="116"/>
      <c r="X18" s="116"/>
      <c r="Y18" s="116"/>
      <c r="Z18" s="116"/>
      <c r="AA18" s="116"/>
      <c r="AB18" s="116"/>
      <c r="AC18" s="116"/>
      <c r="AD18" s="116"/>
    </row>
    <row r="19" spans="1:30" ht="21.95" customHeight="1">
      <c r="A19" s="40" t="s">
        <v>65</v>
      </c>
      <c r="B19" s="47"/>
      <c r="F19" s="165">
        <f>SUM(F17:F18)</f>
        <v>0</v>
      </c>
      <c r="G19" s="45"/>
      <c r="H19" s="165">
        <f>SUM(H17:H18)</f>
        <v>0</v>
      </c>
      <c r="I19" s="45"/>
      <c r="J19" s="165">
        <f>SUM(J17:J18)</f>
        <v>0</v>
      </c>
      <c r="K19" s="45"/>
      <c r="L19" s="165">
        <f>SUM(L17:L18)</f>
        <v>46476442</v>
      </c>
      <c r="M19" s="45"/>
      <c r="N19" s="165">
        <f>SUM(N17:N18)</f>
        <v>46476442</v>
      </c>
      <c r="V19" s="116"/>
      <c r="W19" s="116"/>
      <c r="X19" s="116"/>
      <c r="Y19" s="116"/>
      <c r="Z19" s="116"/>
      <c r="AA19" s="116"/>
      <c r="AB19" s="116"/>
      <c r="AC19" s="116"/>
      <c r="AD19" s="116"/>
    </row>
    <row r="20" spans="1:30" ht="21.95" customHeight="1" thickBot="1">
      <c r="A20" s="44" t="s">
        <v>175</v>
      </c>
      <c r="B20" s="48"/>
      <c r="C20" s="48"/>
      <c r="F20" s="120">
        <f>SUM(F16+F19)</f>
        <v>366398859</v>
      </c>
      <c r="G20" s="46"/>
      <c r="H20" s="120">
        <f>SUM(H16+H19)</f>
        <v>488384650</v>
      </c>
      <c r="I20" s="46"/>
      <c r="J20" s="120">
        <f>SUM(J16+J19)</f>
        <v>36679886</v>
      </c>
      <c r="K20" s="46"/>
      <c r="L20" s="120">
        <f>SUM(L16+L19)</f>
        <v>256697975</v>
      </c>
      <c r="M20" s="46"/>
      <c r="N20" s="120">
        <f>SUM(N16+N19)</f>
        <v>1148161370</v>
      </c>
      <c r="V20" s="116"/>
      <c r="W20" s="116"/>
      <c r="X20" s="116"/>
      <c r="Y20" s="116"/>
      <c r="Z20" s="116"/>
      <c r="AA20" s="116"/>
      <c r="AB20" s="116"/>
      <c r="AC20" s="116"/>
      <c r="AD20" s="116"/>
    </row>
    <row r="21" spans="1:30" ht="21.95" customHeight="1" thickTop="1">
      <c r="A21" s="44"/>
      <c r="B21" s="48"/>
      <c r="C21" s="48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V21" s="116"/>
      <c r="W21" s="116"/>
      <c r="X21" s="116"/>
      <c r="Y21" s="116"/>
      <c r="Z21" s="116"/>
      <c r="AA21" s="116"/>
      <c r="AB21" s="116"/>
      <c r="AC21" s="116"/>
      <c r="AD21" s="116"/>
    </row>
    <row r="22" spans="1:30" ht="21.95" customHeight="1">
      <c r="A22" s="40" t="s">
        <v>5</v>
      </c>
      <c r="B22" s="48"/>
      <c r="C22" s="48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6"/>
    </row>
    <row r="23" spans="1:30" ht="21.95" customHeight="1">
      <c r="A23" s="44"/>
      <c r="B23" s="48"/>
      <c r="C23" s="48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</row>
    <row r="24" spans="1:30" ht="21.95" customHeight="1">
      <c r="A24" s="44"/>
      <c r="B24" s="48"/>
      <c r="C24" s="48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</row>
    <row r="25" spans="1:30" ht="21.95" customHeight="1">
      <c r="A25" s="132" t="s">
        <v>96</v>
      </c>
      <c r="B25" s="132"/>
      <c r="C25" s="132"/>
      <c r="D25" s="132"/>
      <c r="E25" s="132"/>
      <c r="F25" s="132"/>
      <c r="G25" s="132"/>
      <c r="H25" s="132"/>
      <c r="I25" s="132"/>
      <c r="J25" s="132"/>
      <c r="K25" s="132"/>
      <c r="L25" s="132"/>
      <c r="M25" s="132"/>
      <c r="N25" s="132"/>
    </row>
    <row r="26" spans="1:30" ht="21.95" customHeight="1">
      <c r="A26" s="172" t="s">
        <v>76</v>
      </c>
      <c r="B26" s="172"/>
      <c r="C26" s="172"/>
      <c r="D26" s="172"/>
      <c r="E26" s="172"/>
      <c r="F26" s="172"/>
      <c r="G26" s="172"/>
      <c r="H26" s="172"/>
      <c r="I26" s="172"/>
      <c r="J26" s="172"/>
      <c r="K26" s="172"/>
      <c r="L26" s="172"/>
      <c r="M26" s="172"/>
      <c r="N26" s="172"/>
    </row>
    <row r="27" spans="1:30" ht="21.95" customHeight="1">
      <c r="A27" s="172" t="s">
        <v>172</v>
      </c>
      <c r="B27" s="172"/>
      <c r="C27" s="172"/>
      <c r="D27" s="172"/>
      <c r="E27" s="172"/>
      <c r="F27" s="172"/>
      <c r="G27" s="172"/>
      <c r="H27" s="172"/>
      <c r="I27" s="172"/>
      <c r="J27" s="172"/>
      <c r="K27" s="172"/>
      <c r="L27" s="172"/>
      <c r="M27" s="172"/>
      <c r="N27" s="172"/>
    </row>
    <row r="28" spans="1:30" s="1" customFormat="1" ht="21.95" customHeight="1">
      <c r="D28" s="42"/>
      <c r="E28" s="40"/>
      <c r="F28" s="40"/>
      <c r="G28" s="40"/>
      <c r="H28" s="40"/>
      <c r="I28" s="40"/>
      <c r="K28" s="40"/>
      <c r="M28" s="40"/>
      <c r="N28" s="41" t="s">
        <v>22</v>
      </c>
    </row>
    <row r="29" spans="1:30" s="42" customFormat="1" ht="21.95" customHeight="1">
      <c r="D29" s="81"/>
      <c r="E29" s="81"/>
      <c r="F29" s="173" t="s">
        <v>51</v>
      </c>
      <c r="G29" s="173"/>
      <c r="H29" s="173"/>
      <c r="I29" s="173"/>
      <c r="J29" s="173"/>
      <c r="K29" s="173"/>
      <c r="L29" s="173"/>
      <c r="M29" s="173"/>
      <c r="N29" s="173"/>
    </row>
    <row r="30" spans="1:30" s="1" customFormat="1" ht="21.95" customHeight="1">
      <c r="J30" s="171" t="s">
        <v>17</v>
      </c>
      <c r="K30" s="171"/>
      <c r="L30" s="171"/>
    </row>
    <row r="31" spans="1:30" s="1" customFormat="1" ht="21.95" customHeight="1">
      <c r="F31" s="42" t="s">
        <v>26</v>
      </c>
      <c r="G31" s="42"/>
      <c r="H31" s="42" t="s">
        <v>21</v>
      </c>
      <c r="I31" s="42"/>
      <c r="J31" s="42" t="s">
        <v>114</v>
      </c>
      <c r="K31" s="51"/>
      <c r="L31" s="42"/>
      <c r="N31" s="1" t="s">
        <v>66</v>
      </c>
    </row>
    <row r="32" spans="1:30" s="1" customFormat="1" ht="21.95" customHeight="1">
      <c r="D32" s="43"/>
      <c r="F32" s="131" t="s">
        <v>140</v>
      </c>
      <c r="G32" s="42"/>
      <c r="H32" s="131" t="s">
        <v>46</v>
      </c>
      <c r="I32" s="42"/>
      <c r="J32" s="131" t="s">
        <v>83</v>
      </c>
      <c r="K32" s="42"/>
      <c r="L32" s="131" t="s">
        <v>18</v>
      </c>
      <c r="M32" s="42"/>
      <c r="N32" s="131" t="s">
        <v>67</v>
      </c>
    </row>
    <row r="33" spans="1:30" ht="21.95" customHeight="1">
      <c r="A33" s="44" t="s">
        <v>157</v>
      </c>
      <c r="D33" s="48"/>
      <c r="E33" s="47"/>
      <c r="F33" s="45">
        <v>366398859</v>
      </c>
      <c r="G33" s="45"/>
      <c r="H33" s="45">
        <v>488384650</v>
      </c>
      <c r="I33" s="45"/>
      <c r="J33" s="45">
        <v>36679886</v>
      </c>
      <c r="K33" s="45"/>
      <c r="L33" s="45">
        <v>202068757</v>
      </c>
      <c r="M33" s="46"/>
      <c r="N33" s="45">
        <f>SUM(F33:L33)</f>
        <v>1093532152</v>
      </c>
    </row>
    <row r="34" spans="1:30" ht="21.95" customHeight="1">
      <c r="A34" s="40" t="s">
        <v>185</v>
      </c>
      <c r="D34" s="48"/>
      <c r="E34" s="47"/>
      <c r="F34" s="45">
        <v>0</v>
      </c>
      <c r="G34" s="45"/>
      <c r="H34" s="45">
        <v>0</v>
      </c>
      <c r="I34" s="45"/>
      <c r="J34" s="45">
        <v>0</v>
      </c>
      <c r="K34" s="45"/>
      <c r="L34" s="45">
        <f>PL!L52</f>
        <v>-781582</v>
      </c>
      <c r="M34" s="46"/>
      <c r="N34" s="45">
        <f>SUM(F34:L34)</f>
        <v>-781582</v>
      </c>
    </row>
    <row r="35" spans="1:30" ht="21.95" customHeight="1">
      <c r="A35" s="40" t="s">
        <v>120</v>
      </c>
      <c r="D35" s="48"/>
      <c r="E35" s="47"/>
      <c r="F35" s="80">
        <v>0</v>
      </c>
      <c r="G35" s="45"/>
      <c r="H35" s="80">
        <v>0</v>
      </c>
      <c r="I35" s="45"/>
      <c r="J35" s="80">
        <v>0</v>
      </c>
      <c r="K35" s="45"/>
      <c r="L35" s="80">
        <f>PL!L37</f>
        <v>388399</v>
      </c>
      <c r="M35" s="46"/>
      <c r="N35" s="80">
        <f>SUM(F35:L35)</f>
        <v>388399</v>
      </c>
    </row>
    <row r="36" spans="1:30" ht="21.95" customHeight="1">
      <c r="A36" s="40" t="s">
        <v>65</v>
      </c>
      <c r="D36" s="47"/>
      <c r="F36" s="45">
        <f>F34+F35</f>
        <v>0</v>
      </c>
      <c r="G36" s="45"/>
      <c r="H36" s="45">
        <f>H34+H35</f>
        <v>0</v>
      </c>
      <c r="I36" s="45"/>
      <c r="J36" s="45">
        <f>J34+J35</f>
        <v>0</v>
      </c>
      <c r="K36" s="45"/>
      <c r="L36" s="45">
        <f>L34+L35</f>
        <v>-393183</v>
      </c>
      <c r="M36" s="45"/>
      <c r="N36" s="45">
        <f>N34+N35</f>
        <v>-393183</v>
      </c>
    </row>
    <row r="37" spans="1:30" s="117" customFormat="1" ht="21.95" customHeight="1">
      <c r="A37" s="117" t="s">
        <v>163</v>
      </c>
      <c r="B37" s="118"/>
      <c r="F37" s="80">
        <v>0</v>
      </c>
      <c r="G37" s="46"/>
      <c r="H37" s="80">
        <v>0</v>
      </c>
      <c r="I37" s="46"/>
      <c r="J37" s="80">
        <v>0</v>
      </c>
      <c r="K37" s="46"/>
      <c r="L37" s="80">
        <v>-109919256</v>
      </c>
      <c r="M37" s="46"/>
      <c r="N37" s="80">
        <f>SUM(F37:L37)</f>
        <v>-109919256</v>
      </c>
      <c r="V37" s="119"/>
      <c r="W37" s="119"/>
      <c r="X37" s="119"/>
      <c r="Y37" s="119"/>
      <c r="Z37" s="119"/>
      <c r="AA37" s="119"/>
      <c r="AB37" s="119"/>
      <c r="AC37" s="119"/>
      <c r="AD37" s="119"/>
    </row>
    <row r="38" spans="1:30" ht="21.95" customHeight="1" thickBot="1">
      <c r="A38" s="44" t="s">
        <v>158</v>
      </c>
      <c r="D38" s="48"/>
      <c r="E38" s="48"/>
      <c r="F38" s="120">
        <f>SUM(F33+F36+F37)</f>
        <v>366398859</v>
      </c>
      <c r="G38" s="46"/>
      <c r="H38" s="120">
        <f>SUM(H33+H36+H37)</f>
        <v>488384650</v>
      </c>
      <c r="I38" s="46"/>
      <c r="J38" s="120">
        <f>SUM(J33+J36+J37)</f>
        <v>36679886</v>
      </c>
      <c r="K38" s="46"/>
      <c r="L38" s="120">
        <f>SUM(L33+L36+L37)</f>
        <v>91756318</v>
      </c>
      <c r="M38" s="46"/>
      <c r="N38" s="120">
        <f>SUM(N33+N36+N37)</f>
        <v>983219713</v>
      </c>
    </row>
    <row r="39" spans="1:30" ht="21.95" customHeight="1" thickTop="1">
      <c r="A39" s="44"/>
      <c r="D39" s="47"/>
      <c r="E39" s="48"/>
      <c r="F39" s="46"/>
      <c r="G39" s="46"/>
      <c r="H39" s="46"/>
      <c r="I39" s="46"/>
      <c r="J39" s="46"/>
      <c r="K39" s="46"/>
      <c r="L39" s="46"/>
      <c r="M39" s="46"/>
      <c r="N39" s="46"/>
    </row>
    <row r="40" spans="1:30" ht="21.95" customHeight="1">
      <c r="A40" s="44" t="s">
        <v>174</v>
      </c>
      <c r="D40" s="48"/>
      <c r="E40" s="47"/>
      <c r="F40" s="45">
        <f>F38</f>
        <v>366398859</v>
      </c>
      <c r="G40" s="45"/>
      <c r="H40" s="45">
        <f>H38</f>
        <v>488384650</v>
      </c>
      <c r="I40" s="45"/>
      <c r="J40" s="45">
        <f>J38</f>
        <v>36679886</v>
      </c>
      <c r="K40" s="45"/>
      <c r="L40" s="45">
        <f>L38</f>
        <v>91756318</v>
      </c>
      <c r="M40" s="46"/>
      <c r="N40" s="45">
        <f>N38</f>
        <v>983219713</v>
      </c>
    </row>
    <row r="41" spans="1:30" ht="21.95" customHeight="1">
      <c r="A41" s="40" t="s">
        <v>119</v>
      </c>
      <c r="D41" s="48"/>
      <c r="E41" s="47"/>
      <c r="F41" s="45">
        <v>0</v>
      </c>
      <c r="G41" s="45"/>
      <c r="H41" s="45">
        <v>0</v>
      </c>
      <c r="I41" s="45"/>
      <c r="J41" s="45">
        <v>0</v>
      </c>
      <c r="K41" s="45"/>
      <c r="L41" s="45">
        <f>PL!J24</f>
        <v>38379724</v>
      </c>
      <c r="M41" s="46"/>
      <c r="N41" s="45">
        <f>SUM(F41:L41)</f>
        <v>38379724</v>
      </c>
      <c r="V41" s="116"/>
      <c r="W41" s="116"/>
      <c r="X41" s="116"/>
      <c r="Y41" s="116"/>
      <c r="Z41" s="116"/>
      <c r="AA41" s="116"/>
      <c r="AB41" s="116"/>
      <c r="AC41" s="116"/>
      <c r="AD41" s="116"/>
    </row>
    <row r="42" spans="1:30" ht="21.95" customHeight="1">
      <c r="A42" s="40" t="s">
        <v>120</v>
      </c>
      <c r="D42" s="48"/>
      <c r="E42" s="47"/>
      <c r="F42" s="80">
        <v>0</v>
      </c>
      <c r="G42" s="45"/>
      <c r="H42" s="80">
        <v>0</v>
      </c>
      <c r="I42" s="45"/>
      <c r="J42" s="80">
        <v>0</v>
      </c>
      <c r="K42" s="45"/>
      <c r="L42" s="80">
        <f>PL!J37</f>
        <v>-893424</v>
      </c>
      <c r="M42" s="46"/>
      <c r="N42" s="80">
        <f>SUM(F42:L42)</f>
        <v>-893424</v>
      </c>
      <c r="V42" s="116"/>
      <c r="W42" s="116"/>
      <c r="X42" s="116"/>
      <c r="Y42" s="116"/>
      <c r="Z42" s="116"/>
      <c r="AA42" s="116"/>
      <c r="AB42" s="116"/>
      <c r="AC42" s="116"/>
      <c r="AD42" s="116"/>
    </row>
    <row r="43" spans="1:30" ht="21.95" customHeight="1">
      <c r="A43" s="40" t="s">
        <v>65</v>
      </c>
      <c r="D43" s="47"/>
      <c r="F43" s="165">
        <f>SUM(F41:F42)</f>
        <v>0</v>
      </c>
      <c r="G43" s="45"/>
      <c r="H43" s="165">
        <f>SUM(H41:H42)</f>
        <v>0</v>
      </c>
      <c r="I43" s="45"/>
      <c r="J43" s="165">
        <f>SUM(J41:J42)</f>
        <v>0</v>
      </c>
      <c r="K43" s="45"/>
      <c r="L43" s="165">
        <f>SUM(L41:L42)</f>
        <v>37486300</v>
      </c>
      <c r="M43" s="45"/>
      <c r="N43" s="165">
        <f>SUM(N41:N42)</f>
        <v>37486300</v>
      </c>
      <c r="V43" s="116"/>
      <c r="W43" s="116"/>
      <c r="X43" s="116"/>
      <c r="Y43" s="116"/>
      <c r="Z43" s="116"/>
      <c r="AA43" s="116"/>
      <c r="AB43" s="116"/>
      <c r="AC43" s="116"/>
      <c r="AD43" s="116"/>
    </row>
    <row r="44" spans="1:30" ht="21.95" customHeight="1" thickBot="1">
      <c r="A44" s="44" t="s">
        <v>175</v>
      </c>
      <c r="D44" s="47"/>
      <c r="E44" s="48"/>
      <c r="F44" s="120">
        <f>SUM(F40+F43)</f>
        <v>366398859</v>
      </c>
      <c r="G44" s="46"/>
      <c r="H44" s="120">
        <f>SUM(H40+H43)</f>
        <v>488384650</v>
      </c>
      <c r="I44" s="46"/>
      <c r="J44" s="120">
        <f>SUM(J40+J43)</f>
        <v>36679886</v>
      </c>
      <c r="K44" s="46"/>
      <c r="L44" s="120">
        <f>SUM(L40+L43)</f>
        <v>129242618</v>
      </c>
      <c r="M44" s="46"/>
      <c r="N44" s="120">
        <f>SUM(N40+N43)</f>
        <v>1020706013</v>
      </c>
      <c r="V44" s="116"/>
      <c r="W44" s="116"/>
      <c r="X44" s="116"/>
      <c r="Y44" s="116"/>
      <c r="Z44" s="116"/>
      <c r="AA44" s="116"/>
      <c r="AB44" s="116"/>
      <c r="AC44" s="116"/>
      <c r="AD44" s="116"/>
    </row>
    <row r="45" spans="1:30" ht="21.95" customHeight="1" thickTop="1">
      <c r="B45" s="47"/>
      <c r="V45" s="116"/>
      <c r="W45" s="116"/>
      <c r="X45" s="116"/>
      <c r="Y45" s="116"/>
      <c r="Z45" s="116"/>
      <c r="AA45" s="116"/>
      <c r="AB45" s="116"/>
      <c r="AC45" s="116"/>
      <c r="AD45" s="116"/>
    </row>
    <row r="46" spans="1:30" ht="21.95" customHeight="1">
      <c r="A46" s="40" t="s">
        <v>5</v>
      </c>
    </row>
  </sheetData>
  <mergeCells count="8">
    <mergeCell ref="J30:L30"/>
    <mergeCell ref="A27:N27"/>
    <mergeCell ref="A2:N2"/>
    <mergeCell ref="A3:N3"/>
    <mergeCell ref="A26:N26"/>
    <mergeCell ref="F29:N29"/>
    <mergeCell ref="F5:N5"/>
    <mergeCell ref="J6:L6"/>
  </mergeCells>
  <printOptions horizontalCentered="1"/>
  <pageMargins left="0.98425196850393704" right="0.39370078740157483" top="0.78740157480314965" bottom="0.39370078740157483" header="0.19685039370078741" footer="0.19685039370078741"/>
  <pageSetup paperSize="9" scale="75" fitToHeight="0" orientation="portrait" r:id="rId1"/>
  <headerFooter alignWithMargins="0"/>
  <rowBreaks count="1" manualBreakCount="1">
    <brk id="2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pageSetUpPr fitToPage="1"/>
  </sheetPr>
  <dimension ref="A1:S87"/>
  <sheetViews>
    <sheetView showGridLines="0" view="pageBreakPreview" zoomScaleNormal="90" zoomScaleSheetLayoutView="100" workbookViewId="0">
      <selection activeCell="A81" sqref="A81"/>
    </sheetView>
  </sheetViews>
  <sheetFormatPr defaultColWidth="10.7109375" defaultRowHeight="21.95" customHeight="1"/>
  <cols>
    <col min="1" max="2" width="15.7109375" style="65" customWidth="1"/>
    <col min="3" max="3" width="10.7109375" style="65" customWidth="1"/>
    <col min="4" max="4" width="7.7109375" style="4" customWidth="1"/>
    <col min="5" max="5" width="1.7109375" style="4" customWidth="1"/>
    <col min="6" max="6" width="14.7109375" style="64" customWidth="1"/>
    <col min="7" max="7" width="1.7109375" style="4" customWidth="1"/>
    <col min="8" max="8" width="14.7109375" style="64" customWidth="1"/>
    <col min="9" max="9" width="1.7109375" style="4" customWidth="1"/>
    <col min="10" max="10" width="14.7109375" style="64" customWidth="1"/>
    <col min="11" max="11" width="1.7109375" style="65" customWidth="1"/>
    <col min="12" max="12" width="14.7109375" style="64" customWidth="1"/>
    <col min="13" max="16384" width="10.7109375" style="65"/>
  </cols>
  <sheetData>
    <row r="1" spans="1:14" ht="20.100000000000001" customHeight="1">
      <c r="A1" s="11" t="s">
        <v>96</v>
      </c>
      <c r="B1" s="12"/>
      <c r="C1" s="12"/>
      <c r="D1" s="12"/>
      <c r="E1" s="12"/>
      <c r="F1" s="13"/>
      <c r="G1" s="14"/>
      <c r="H1" s="13"/>
      <c r="I1" s="14"/>
      <c r="J1" s="13"/>
      <c r="L1" s="13"/>
      <c r="N1" s="64"/>
    </row>
    <row r="2" spans="1:14" ht="20.100000000000001" customHeight="1">
      <c r="A2" s="27" t="s">
        <v>14</v>
      </c>
      <c r="B2" s="28"/>
      <c r="C2" s="28"/>
      <c r="D2" s="28"/>
      <c r="E2" s="28"/>
      <c r="F2" s="29"/>
      <c r="G2" s="30"/>
      <c r="H2" s="29"/>
      <c r="I2" s="30"/>
      <c r="J2" s="29"/>
      <c r="L2" s="29"/>
      <c r="N2" s="64"/>
    </row>
    <row r="3" spans="1:14" ht="20.100000000000001" customHeight="1">
      <c r="A3" s="17" t="s">
        <v>172</v>
      </c>
      <c r="B3" s="12"/>
      <c r="C3" s="12"/>
      <c r="D3" s="12"/>
      <c r="E3" s="12"/>
      <c r="F3" s="15"/>
      <c r="G3" s="12"/>
      <c r="H3" s="15"/>
      <c r="I3" s="12"/>
      <c r="J3" s="15"/>
      <c r="L3" s="15"/>
      <c r="N3" s="64"/>
    </row>
    <row r="4" spans="1:14" ht="20.100000000000001" customHeight="1">
      <c r="D4" s="18"/>
      <c r="E4" s="18"/>
      <c r="F4" s="19"/>
      <c r="G4" s="52"/>
      <c r="H4" s="19"/>
      <c r="I4" s="52"/>
      <c r="J4" s="20"/>
      <c r="L4" s="20" t="s">
        <v>22</v>
      </c>
      <c r="N4" s="64"/>
    </row>
    <row r="5" spans="1:14" ht="20.100000000000001" customHeight="1">
      <c r="D5" s="18"/>
      <c r="E5" s="18"/>
      <c r="F5" s="169" t="s">
        <v>97</v>
      </c>
      <c r="G5" s="169"/>
      <c r="H5" s="169"/>
      <c r="I5" s="52"/>
      <c r="J5" s="170" t="s">
        <v>51</v>
      </c>
      <c r="K5" s="170"/>
      <c r="L5" s="170"/>
      <c r="N5" s="64"/>
    </row>
    <row r="6" spans="1:14" ht="20.100000000000001" customHeight="1">
      <c r="D6" s="18"/>
      <c r="E6" s="18"/>
      <c r="F6" s="21" t="s">
        <v>173</v>
      </c>
      <c r="G6" s="22"/>
      <c r="H6" s="23">
        <v>2565</v>
      </c>
      <c r="I6" s="22"/>
      <c r="J6" s="21" t="s">
        <v>173</v>
      </c>
      <c r="K6" s="52"/>
      <c r="L6" s="23">
        <v>2565</v>
      </c>
      <c r="N6" s="64"/>
    </row>
    <row r="7" spans="1:14" ht="20.100000000000001" customHeight="1">
      <c r="A7" s="95" t="s">
        <v>19</v>
      </c>
      <c r="B7" s="96"/>
      <c r="C7" s="96"/>
      <c r="D7" s="96"/>
      <c r="E7" s="96"/>
      <c r="F7" s="32"/>
      <c r="G7" s="38"/>
      <c r="H7" s="32"/>
      <c r="I7" s="38"/>
      <c r="J7" s="32"/>
      <c r="L7" s="32"/>
      <c r="N7" s="64"/>
    </row>
    <row r="8" spans="1:14" ht="20.100000000000001" customHeight="1">
      <c r="A8" s="97" t="s">
        <v>168</v>
      </c>
      <c r="B8" s="98"/>
      <c r="C8" s="98"/>
      <c r="D8" s="98"/>
      <c r="E8" s="98"/>
      <c r="F8" s="31">
        <f>PL!F22</f>
        <v>53114402</v>
      </c>
      <c r="G8" s="38"/>
      <c r="H8" s="31">
        <f>PL!H22</f>
        <v>15510135</v>
      </c>
      <c r="I8" s="38"/>
      <c r="J8" s="31">
        <f>PL!J22</f>
        <v>44124260</v>
      </c>
      <c r="L8" s="31">
        <f>PL!L22</f>
        <v>-4486633</v>
      </c>
      <c r="N8" s="64"/>
    </row>
    <row r="9" spans="1:14" ht="20.100000000000001" customHeight="1">
      <c r="A9" s="97" t="s">
        <v>115</v>
      </c>
      <c r="B9" s="98"/>
      <c r="C9" s="98"/>
      <c r="D9" s="98"/>
      <c r="E9" s="98"/>
      <c r="F9" s="32"/>
      <c r="G9" s="38"/>
      <c r="H9" s="32"/>
      <c r="I9" s="38"/>
      <c r="J9" s="32"/>
      <c r="L9" s="32"/>
      <c r="N9" s="64"/>
    </row>
    <row r="10" spans="1:14" ht="20.100000000000001" customHeight="1">
      <c r="A10" s="97" t="s">
        <v>49</v>
      </c>
      <c r="B10" s="98"/>
      <c r="C10" s="98"/>
      <c r="D10" s="98"/>
      <c r="E10" s="98"/>
      <c r="F10" s="32"/>
      <c r="G10" s="38"/>
      <c r="H10" s="32"/>
      <c r="I10" s="38"/>
      <c r="J10" s="32"/>
      <c r="L10" s="32"/>
      <c r="N10" s="64"/>
    </row>
    <row r="11" spans="1:14" s="40" customFormat="1" ht="20.100000000000001" customHeight="1">
      <c r="A11" s="148" t="s">
        <v>50</v>
      </c>
      <c r="B11" s="137"/>
      <c r="C11" s="137"/>
      <c r="D11" s="137"/>
      <c r="E11" s="137"/>
      <c r="F11" s="102">
        <v>474964078</v>
      </c>
      <c r="G11" s="33"/>
      <c r="H11" s="102">
        <v>517454015</v>
      </c>
      <c r="I11" s="33"/>
      <c r="J11" s="102">
        <v>474964078</v>
      </c>
      <c r="K11" s="33"/>
      <c r="L11" s="32">
        <v>517454015</v>
      </c>
      <c r="N11" s="116"/>
    </row>
    <row r="12" spans="1:14" s="40" customFormat="1" ht="20.100000000000001" customHeight="1">
      <c r="A12" s="148" t="s">
        <v>134</v>
      </c>
      <c r="B12" s="137"/>
      <c r="C12" s="137"/>
      <c r="D12" s="137"/>
      <c r="E12" s="137"/>
      <c r="F12" s="102">
        <v>0</v>
      </c>
      <c r="G12" s="33"/>
      <c r="H12" s="102">
        <v>-6915967</v>
      </c>
      <c r="I12" s="33"/>
      <c r="J12" s="102">
        <v>0</v>
      </c>
      <c r="K12" s="33"/>
      <c r="L12" s="32">
        <v>-6915967</v>
      </c>
      <c r="N12" s="116"/>
    </row>
    <row r="13" spans="1:14" s="40" customFormat="1" ht="20.100000000000001" customHeight="1">
      <c r="A13" s="148" t="s">
        <v>181</v>
      </c>
      <c r="B13" s="137"/>
      <c r="C13" s="137"/>
      <c r="D13" s="137"/>
      <c r="E13" s="137"/>
      <c r="F13" s="102">
        <v>0</v>
      </c>
      <c r="G13" s="35"/>
      <c r="H13" s="102">
        <v>-416732</v>
      </c>
      <c r="I13" s="35"/>
      <c r="J13" s="102">
        <v>0</v>
      </c>
      <c r="K13" s="35"/>
      <c r="L13" s="82">
        <v>-416732</v>
      </c>
      <c r="N13" s="116"/>
    </row>
    <row r="14" spans="1:14" s="40" customFormat="1" ht="20.100000000000001" customHeight="1">
      <c r="A14" s="148" t="s">
        <v>182</v>
      </c>
      <c r="B14" s="137"/>
      <c r="C14" s="137"/>
      <c r="D14" s="137"/>
      <c r="E14" s="137"/>
      <c r="F14" s="102">
        <v>-1056837</v>
      </c>
      <c r="G14" s="35"/>
      <c r="H14" s="102">
        <v>-15274029</v>
      </c>
      <c r="I14" s="35"/>
      <c r="J14" s="102">
        <v>-1056837</v>
      </c>
      <c r="K14" s="35"/>
      <c r="L14" s="34">
        <v>-15274029</v>
      </c>
      <c r="N14" s="116"/>
    </row>
    <row r="15" spans="1:14" s="40" customFormat="1" ht="20.100000000000001" customHeight="1">
      <c r="A15" s="148" t="s">
        <v>68</v>
      </c>
      <c r="B15" s="137"/>
      <c r="C15" s="137"/>
      <c r="D15" s="137"/>
      <c r="E15" s="137"/>
      <c r="F15" s="102">
        <v>-30730142</v>
      </c>
      <c r="G15" s="33"/>
      <c r="H15" s="102">
        <v>-39548928</v>
      </c>
      <c r="I15" s="33"/>
      <c r="J15" s="102">
        <v>0</v>
      </c>
      <c r="K15" s="33"/>
      <c r="L15" s="32">
        <v>0</v>
      </c>
      <c r="N15" s="116"/>
    </row>
    <row r="16" spans="1:14" s="40" customFormat="1" ht="20.100000000000001" customHeight="1">
      <c r="A16" s="148" t="s">
        <v>78</v>
      </c>
      <c r="B16" s="137"/>
      <c r="C16" s="137"/>
      <c r="D16" s="137"/>
      <c r="E16" s="137"/>
      <c r="F16" s="102">
        <v>0</v>
      </c>
      <c r="G16" s="33"/>
      <c r="H16" s="102">
        <v>0</v>
      </c>
      <c r="I16" s="33"/>
      <c r="J16" s="102">
        <v>-21740000</v>
      </c>
      <c r="K16" s="33"/>
      <c r="L16" s="32">
        <v>-20300000</v>
      </c>
      <c r="N16" s="116"/>
    </row>
    <row r="17" spans="1:19" s="40" customFormat="1" ht="20.100000000000001" customHeight="1">
      <c r="A17" s="148" t="s">
        <v>89</v>
      </c>
      <c r="B17" s="137"/>
      <c r="C17" s="137"/>
      <c r="D17" s="137"/>
      <c r="E17" s="137"/>
      <c r="F17" s="102">
        <v>11914811</v>
      </c>
      <c r="G17" s="33"/>
      <c r="H17" s="102">
        <v>10861686</v>
      </c>
      <c r="I17" s="33"/>
      <c r="J17" s="102">
        <v>11914811</v>
      </c>
      <c r="K17" s="33"/>
      <c r="L17" s="99">
        <v>10861686</v>
      </c>
      <c r="N17" s="116"/>
    </row>
    <row r="18" spans="1:19" s="40" customFormat="1" ht="20.100000000000001" customHeight="1">
      <c r="A18" s="148" t="s">
        <v>149</v>
      </c>
      <c r="B18" s="137"/>
      <c r="C18" s="137"/>
      <c r="D18" s="137"/>
      <c r="E18" s="137"/>
      <c r="F18" s="102"/>
      <c r="G18" s="38"/>
      <c r="H18" s="102"/>
      <c r="I18" s="38"/>
      <c r="J18" s="102"/>
      <c r="K18" s="38"/>
      <c r="L18" s="32"/>
      <c r="N18" s="116"/>
    </row>
    <row r="19" spans="1:19" s="40" customFormat="1" ht="20.100000000000001" customHeight="1">
      <c r="A19" s="148" t="s">
        <v>148</v>
      </c>
      <c r="B19" s="137"/>
      <c r="C19" s="137"/>
      <c r="D19" s="137"/>
      <c r="E19" s="137"/>
      <c r="F19" s="102">
        <v>-2234002</v>
      </c>
      <c r="G19" s="33"/>
      <c r="H19" s="102">
        <v>6444935</v>
      </c>
      <c r="I19" s="33"/>
      <c r="J19" s="102">
        <v>-2234002</v>
      </c>
      <c r="K19" s="33"/>
      <c r="L19" s="32">
        <v>6444935</v>
      </c>
      <c r="N19" s="116"/>
    </row>
    <row r="20" spans="1:19" s="40" customFormat="1" ht="20.100000000000001" customHeight="1">
      <c r="A20" s="148" t="s">
        <v>177</v>
      </c>
      <c r="B20" s="137"/>
      <c r="C20" s="137"/>
      <c r="D20" s="137"/>
      <c r="E20" s="137"/>
      <c r="F20" s="102">
        <v>-632176</v>
      </c>
      <c r="G20" s="33"/>
      <c r="H20" s="102">
        <v>0</v>
      </c>
      <c r="I20" s="33"/>
      <c r="J20" s="102">
        <v>-632176</v>
      </c>
      <c r="K20" s="33"/>
      <c r="L20" s="32">
        <v>0</v>
      </c>
      <c r="N20" s="116"/>
    </row>
    <row r="21" spans="1:19" s="40" customFormat="1" ht="20.100000000000001" customHeight="1">
      <c r="A21" s="148" t="s">
        <v>180</v>
      </c>
      <c r="B21" s="137"/>
      <c r="C21" s="137"/>
      <c r="D21" s="137"/>
      <c r="E21" s="137"/>
      <c r="F21" s="102">
        <v>-19667521</v>
      </c>
      <c r="G21" s="35"/>
      <c r="H21" s="102">
        <v>28217593</v>
      </c>
      <c r="I21" s="35"/>
      <c r="J21" s="102">
        <v>-19667521</v>
      </c>
      <c r="K21" s="35"/>
      <c r="L21" s="102">
        <v>28217593</v>
      </c>
      <c r="N21" s="116"/>
    </row>
    <row r="22" spans="1:19" s="40" customFormat="1" ht="20.100000000000001" customHeight="1">
      <c r="A22" s="148" t="s">
        <v>150</v>
      </c>
      <c r="B22" s="137"/>
      <c r="C22" s="137"/>
      <c r="D22" s="137"/>
      <c r="E22" s="137"/>
      <c r="F22" s="32">
        <v>-1603448</v>
      </c>
      <c r="G22" s="33"/>
      <c r="H22" s="32">
        <v>-2092795</v>
      </c>
      <c r="I22" s="33"/>
      <c r="J22" s="102">
        <v>-1603448</v>
      </c>
      <c r="K22" s="33"/>
      <c r="L22" s="32">
        <v>-2092795</v>
      </c>
      <c r="N22" s="116"/>
    </row>
    <row r="23" spans="1:19" s="40" customFormat="1" ht="21">
      <c r="A23" s="148" t="s">
        <v>179</v>
      </c>
      <c r="B23" s="137"/>
      <c r="C23" s="137"/>
      <c r="D23" s="137"/>
      <c r="E23" s="137"/>
      <c r="F23" s="32">
        <v>-121810</v>
      </c>
      <c r="G23" s="38"/>
      <c r="H23" s="32">
        <v>-6568484</v>
      </c>
      <c r="I23" s="38"/>
      <c r="J23" s="102">
        <v>-121810</v>
      </c>
      <c r="K23" s="38"/>
      <c r="L23" s="32">
        <v>-6568484</v>
      </c>
      <c r="M23" s="108"/>
      <c r="O23" s="116"/>
      <c r="S23" s="116"/>
    </row>
    <row r="24" spans="1:19" s="40" customFormat="1" ht="20.100000000000001" customHeight="1">
      <c r="A24" s="148" t="s">
        <v>69</v>
      </c>
      <c r="B24" s="137"/>
      <c r="C24" s="137"/>
      <c r="D24" s="137"/>
      <c r="E24" s="137"/>
      <c r="F24" s="102">
        <v>2706382</v>
      </c>
      <c r="G24" s="33"/>
      <c r="H24" s="102">
        <v>2304176</v>
      </c>
      <c r="I24" s="33"/>
      <c r="J24" s="102">
        <v>2706382</v>
      </c>
      <c r="K24" s="33"/>
      <c r="L24" s="32">
        <v>2304176</v>
      </c>
      <c r="N24" s="116"/>
    </row>
    <row r="25" spans="1:19" s="40" customFormat="1" ht="20.100000000000001" customHeight="1">
      <c r="A25" s="148" t="s">
        <v>167</v>
      </c>
      <c r="B25" s="137"/>
      <c r="C25" s="137"/>
      <c r="D25" s="137"/>
      <c r="E25" s="137"/>
      <c r="F25" s="102">
        <v>-162148</v>
      </c>
      <c r="G25" s="33"/>
      <c r="H25" s="102">
        <v>-61534</v>
      </c>
      <c r="I25" s="33"/>
      <c r="J25" s="102">
        <v>-162148</v>
      </c>
      <c r="K25" s="33"/>
      <c r="L25" s="32">
        <v>-61534</v>
      </c>
      <c r="N25" s="116"/>
    </row>
    <row r="26" spans="1:19" s="40" customFormat="1" ht="20.100000000000001" customHeight="1">
      <c r="A26" s="148" t="s">
        <v>135</v>
      </c>
      <c r="B26" s="137"/>
      <c r="C26" s="137"/>
      <c r="D26" s="137"/>
      <c r="E26" s="137"/>
      <c r="F26" s="102">
        <v>-700822</v>
      </c>
      <c r="G26" s="35"/>
      <c r="H26" s="102">
        <v>-159357</v>
      </c>
      <c r="I26" s="35"/>
      <c r="J26" s="102">
        <v>-700822</v>
      </c>
      <c r="K26" s="35"/>
      <c r="L26" s="58">
        <v>-159357</v>
      </c>
      <c r="N26" s="116"/>
    </row>
    <row r="27" spans="1:19" s="40" customFormat="1" ht="20.100000000000001" customHeight="1">
      <c r="A27" s="148" t="s">
        <v>136</v>
      </c>
      <c r="B27" s="137"/>
      <c r="C27" s="137"/>
      <c r="D27" s="137"/>
      <c r="E27" s="137"/>
      <c r="F27" s="104">
        <v>65317755</v>
      </c>
      <c r="G27" s="35"/>
      <c r="H27" s="104">
        <v>60505822</v>
      </c>
      <c r="I27" s="35"/>
      <c r="J27" s="104">
        <v>65317755</v>
      </c>
      <c r="K27" s="35"/>
      <c r="L27" s="36">
        <v>60505822</v>
      </c>
      <c r="N27" s="116"/>
    </row>
    <row r="28" spans="1:19" s="40" customFormat="1" ht="20.100000000000001" customHeight="1">
      <c r="A28" s="155" t="s">
        <v>39</v>
      </c>
      <c r="B28" s="137"/>
      <c r="C28" s="137"/>
      <c r="D28" s="137"/>
      <c r="E28" s="137"/>
      <c r="F28" s="103"/>
      <c r="G28" s="35"/>
      <c r="H28" s="103"/>
      <c r="I28" s="35"/>
      <c r="J28" s="103"/>
      <c r="K28" s="35"/>
      <c r="L28" s="34"/>
      <c r="N28" s="116"/>
    </row>
    <row r="29" spans="1:19" s="40" customFormat="1" ht="20.100000000000001" customHeight="1">
      <c r="A29" s="155" t="s">
        <v>40</v>
      </c>
      <c r="B29" s="137"/>
      <c r="C29" s="137"/>
      <c r="D29" s="137"/>
      <c r="E29" s="137"/>
      <c r="F29" s="105">
        <f>SUM(F8:F27)</f>
        <v>551108522</v>
      </c>
      <c r="G29" s="33"/>
      <c r="H29" s="105">
        <f>SUM(H8:H27)</f>
        <v>570260536</v>
      </c>
      <c r="I29" s="33"/>
      <c r="J29" s="105">
        <f>SUM(J8:J27)</f>
        <v>551108522</v>
      </c>
      <c r="K29" s="33"/>
      <c r="L29" s="37">
        <f>SUM(L8:L27)</f>
        <v>569512696</v>
      </c>
      <c r="N29" s="116"/>
    </row>
    <row r="30" spans="1:19" s="40" customFormat="1" ht="20.100000000000001" customHeight="1">
      <c r="A30" s="148" t="s">
        <v>74</v>
      </c>
      <c r="B30" s="137"/>
      <c r="C30" s="137"/>
      <c r="D30" s="137"/>
      <c r="E30" s="137"/>
      <c r="F30" s="134"/>
      <c r="G30" s="148"/>
      <c r="H30" s="134"/>
      <c r="I30" s="148"/>
      <c r="J30" s="134"/>
      <c r="K30" s="148"/>
      <c r="L30" s="116"/>
      <c r="N30" s="116"/>
    </row>
    <row r="31" spans="1:19" s="40" customFormat="1" ht="20.100000000000001" customHeight="1">
      <c r="A31" s="148" t="s">
        <v>75</v>
      </c>
      <c r="B31" s="137"/>
      <c r="C31" s="137"/>
      <c r="D31" s="137"/>
      <c r="E31" s="137"/>
      <c r="F31" s="102">
        <v>-40026457</v>
      </c>
      <c r="G31" s="38"/>
      <c r="H31" s="102">
        <v>-65779604</v>
      </c>
      <c r="I31" s="38"/>
      <c r="J31" s="102">
        <v>-40026457</v>
      </c>
      <c r="K31" s="38"/>
      <c r="L31" s="99">
        <v>-65779604</v>
      </c>
      <c r="N31" s="116"/>
    </row>
    <row r="32" spans="1:19" s="40" customFormat="1" ht="20.100000000000001" customHeight="1">
      <c r="A32" s="148" t="s">
        <v>166</v>
      </c>
      <c r="B32" s="137"/>
      <c r="C32" s="137"/>
      <c r="D32" s="137"/>
      <c r="E32" s="137"/>
      <c r="F32" s="102">
        <v>5053775</v>
      </c>
      <c r="G32" s="38"/>
      <c r="H32" s="102">
        <v>-9269848</v>
      </c>
      <c r="I32" s="38"/>
      <c r="J32" s="102">
        <v>5053775</v>
      </c>
      <c r="K32" s="38"/>
      <c r="L32" s="99">
        <v>-9269848</v>
      </c>
      <c r="N32" s="116"/>
    </row>
    <row r="33" spans="1:14" s="40" customFormat="1" ht="20.100000000000001" customHeight="1">
      <c r="A33" s="148" t="s">
        <v>35</v>
      </c>
      <c r="B33" s="137"/>
      <c r="C33" s="137"/>
      <c r="D33" s="137"/>
      <c r="E33" s="137"/>
      <c r="F33" s="102">
        <v>8559315</v>
      </c>
      <c r="G33" s="38"/>
      <c r="H33" s="102">
        <v>128323254</v>
      </c>
      <c r="I33" s="38"/>
      <c r="J33" s="102">
        <v>8559315</v>
      </c>
      <c r="K33" s="38"/>
      <c r="L33" s="32">
        <v>129071094</v>
      </c>
      <c r="N33" s="116"/>
    </row>
    <row r="34" spans="1:14" s="40" customFormat="1" ht="20.100000000000001" customHeight="1">
      <c r="A34" s="148" t="s">
        <v>36</v>
      </c>
      <c r="B34" s="137"/>
      <c r="C34" s="137"/>
      <c r="D34" s="137"/>
      <c r="E34" s="137"/>
      <c r="F34" s="102">
        <v>-1877268</v>
      </c>
      <c r="G34" s="38"/>
      <c r="H34" s="102">
        <v>-1974578</v>
      </c>
      <c r="I34" s="38"/>
      <c r="J34" s="102">
        <v>-1877268</v>
      </c>
      <c r="K34" s="38"/>
      <c r="L34" s="32">
        <v>-1974578</v>
      </c>
      <c r="N34" s="116"/>
    </row>
    <row r="35" spans="1:14" s="40" customFormat="1" ht="20.100000000000001" customHeight="1">
      <c r="A35" s="148" t="s">
        <v>37</v>
      </c>
      <c r="B35" s="137"/>
      <c r="C35" s="137"/>
      <c r="D35" s="137"/>
      <c r="E35" s="137"/>
      <c r="F35" s="102">
        <v>-2991158</v>
      </c>
      <c r="G35" s="38"/>
      <c r="H35" s="102">
        <v>-34294085</v>
      </c>
      <c r="I35" s="38"/>
      <c r="J35" s="102">
        <v>-2991158</v>
      </c>
      <c r="K35" s="38"/>
      <c r="L35" s="32">
        <v>-34294085</v>
      </c>
      <c r="N35" s="116"/>
    </row>
    <row r="36" spans="1:14" s="40" customFormat="1" ht="20.100000000000001" customHeight="1">
      <c r="A36" s="148" t="s">
        <v>70</v>
      </c>
      <c r="B36" s="137"/>
      <c r="C36" s="137"/>
      <c r="D36" s="137"/>
      <c r="E36" s="137"/>
      <c r="F36" s="102"/>
      <c r="G36" s="38"/>
      <c r="H36" s="102"/>
      <c r="I36" s="38"/>
      <c r="J36" s="102"/>
      <c r="K36" s="38"/>
      <c r="L36" s="32"/>
      <c r="N36" s="116"/>
    </row>
    <row r="37" spans="1:14" s="40" customFormat="1" ht="20.100000000000001" customHeight="1">
      <c r="A37" s="148" t="s">
        <v>71</v>
      </c>
      <c r="B37" s="137"/>
      <c r="C37" s="137"/>
      <c r="D37" s="137"/>
      <c r="E37" s="137"/>
      <c r="F37" s="102">
        <v>-76659318</v>
      </c>
      <c r="G37" s="38"/>
      <c r="H37" s="102">
        <v>-72788345</v>
      </c>
      <c r="I37" s="38"/>
      <c r="J37" s="102">
        <v>-76659318</v>
      </c>
      <c r="K37" s="38"/>
      <c r="L37" s="32">
        <v>-72788345</v>
      </c>
      <c r="N37" s="116"/>
    </row>
    <row r="38" spans="1:14" s="40" customFormat="1" ht="20.100000000000001" customHeight="1">
      <c r="A38" s="148" t="s">
        <v>38</v>
      </c>
      <c r="B38" s="137"/>
      <c r="C38" s="137"/>
      <c r="D38" s="137"/>
      <c r="E38" s="137"/>
      <c r="F38" s="168">
        <v>2429822</v>
      </c>
      <c r="G38" s="38"/>
      <c r="H38" s="168">
        <v>78580</v>
      </c>
      <c r="I38" s="38"/>
      <c r="J38" s="168">
        <v>2429822</v>
      </c>
      <c r="K38" s="38"/>
      <c r="L38" s="53">
        <v>78580</v>
      </c>
      <c r="N38" s="116"/>
    </row>
    <row r="39" spans="1:14" s="40" customFormat="1" ht="20.100000000000001" customHeight="1">
      <c r="A39" s="155" t="s">
        <v>159</v>
      </c>
      <c r="B39" s="137"/>
      <c r="C39" s="137"/>
      <c r="D39" s="137"/>
      <c r="E39" s="137"/>
      <c r="F39" s="102">
        <f>SUM(F29:F38)</f>
        <v>445597233</v>
      </c>
      <c r="G39" s="38"/>
      <c r="H39" s="102">
        <f>SUM(H29:H38)</f>
        <v>514555910</v>
      </c>
      <c r="I39" s="38"/>
      <c r="J39" s="102">
        <f>SUM(J29:J38)</f>
        <v>445597233</v>
      </c>
      <c r="K39" s="38"/>
      <c r="L39" s="102">
        <f>SUM(L29:L38)</f>
        <v>514555910</v>
      </c>
      <c r="N39" s="116"/>
    </row>
    <row r="40" spans="1:14" s="40" customFormat="1" ht="20.100000000000001" customHeight="1">
      <c r="A40" s="148" t="s">
        <v>128</v>
      </c>
      <c r="B40" s="137"/>
      <c r="C40" s="137"/>
      <c r="D40" s="137"/>
      <c r="E40" s="137"/>
      <c r="F40" s="32">
        <v>-35768468</v>
      </c>
      <c r="G40" s="38"/>
      <c r="H40" s="32">
        <v>-27502570</v>
      </c>
      <c r="I40" s="38"/>
      <c r="J40" s="102">
        <v>-35768468</v>
      </c>
      <c r="K40" s="38"/>
      <c r="L40" s="32">
        <v>-27502570</v>
      </c>
      <c r="N40" s="116"/>
    </row>
    <row r="41" spans="1:14" s="117" customFormat="1" ht="20.100000000000001" customHeight="1">
      <c r="A41" s="166" t="s">
        <v>183</v>
      </c>
      <c r="B41" s="167"/>
      <c r="C41" s="167"/>
      <c r="D41" s="167"/>
      <c r="E41" s="167"/>
      <c r="F41" s="102">
        <v>-125650</v>
      </c>
      <c r="G41" s="54"/>
      <c r="H41" s="102">
        <v>0</v>
      </c>
      <c r="I41" s="54"/>
      <c r="J41" s="102">
        <v>-125650</v>
      </c>
      <c r="K41" s="54"/>
      <c r="L41" s="58">
        <v>0</v>
      </c>
      <c r="N41" s="119"/>
    </row>
    <row r="42" spans="1:14" s="40" customFormat="1" ht="20.100000000000001" customHeight="1">
      <c r="A42" s="148" t="s">
        <v>129</v>
      </c>
      <c r="B42" s="137"/>
      <c r="C42" s="137"/>
      <c r="D42" s="137"/>
      <c r="E42" s="137"/>
      <c r="F42" s="102">
        <v>-33579347</v>
      </c>
      <c r="G42" s="38"/>
      <c r="H42" s="102">
        <v>-44894795</v>
      </c>
      <c r="I42" s="38"/>
      <c r="J42" s="102">
        <v>-33579347</v>
      </c>
      <c r="K42" s="38"/>
      <c r="L42" s="32">
        <v>-44894795</v>
      </c>
      <c r="N42" s="116"/>
    </row>
    <row r="43" spans="1:14" s="40" customFormat="1" ht="20.100000000000001" customHeight="1">
      <c r="A43" s="148" t="s">
        <v>104</v>
      </c>
      <c r="B43" s="137"/>
      <c r="C43" s="137"/>
      <c r="D43" s="137"/>
      <c r="E43" s="137"/>
      <c r="F43" s="102">
        <v>19465287</v>
      </c>
      <c r="G43" s="38"/>
      <c r="H43" s="102">
        <v>0</v>
      </c>
      <c r="I43" s="38"/>
      <c r="J43" s="102">
        <v>19465287</v>
      </c>
      <c r="K43" s="38"/>
      <c r="L43" s="32">
        <v>0</v>
      </c>
      <c r="N43" s="116"/>
    </row>
    <row r="44" spans="1:14" s="40" customFormat="1" ht="20.100000000000001" customHeight="1">
      <c r="A44" s="155" t="s">
        <v>160</v>
      </c>
      <c r="B44" s="137"/>
      <c r="C44" s="137"/>
      <c r="D44" s="137"/>
      <c r="E44" s="137"/>
      <c r="F44" s="100">
        <f>SUM(F39:F43)</f>
        <v>395589055</v>
      </c>
      <c r="G44" s="38"/>
      <c r="H44" s="100">
        <f>SUM(H39:H43)</f>
        <v>442158545</v>
      </c>
      <c r="I44" s="38"/>
      <c r="J44" s="100">
        <f>SUM(J39:J43)</f>
        <v>395589055</v>
      </c>
      <c r="L44" s="100">
        <f>SUM(L39:L43)</f>
        <v>442158545</v>
      </c>
      <c r="N44" s="116"/>
    </row>
    <row r="45" spans="1:14" s="40" customFormat="1" ht="20.100000000000001" customHeight="1">
      <c r="A45" s="148"/>
      <c r="B45" s="137"/>
      <c r="C45" s="137"/>
      <c r="D45" s="137"/>
      <c r="E45" s="137"/>
      <c r="F45" s="116"/>
      <c r="G45" s="148"/>
      <c r="H45" s="116"/>
      <c r="I45" s="148"/>
      <c r="J45" s="116"/>
      <c r="L45" s="116"/>
      <c r="N45" s="116"/>
    </row>
    <row r="46" spans="1:14" s="40" customFormat="1" ht="20.100000000000001" customHeight="1">
      <c r="A46" s="40" t="s">
        <v>5</v>
      </c>
      <c r="B46" s="137"/>
      <c r="C46" s="137"/>
      <c r="D46" s="137"/>
      <c r="E46" s="137"/>
      <c r="F46" s="32"/>
      <c r="G46" s="38"/>
      <c r="H46" s="32"/>
      <c r="I46" s="38"/>
      <c r="J46" s="32"/>
      <c r="L46" s="32"/>
      <c r="N46" s="116"/>
    </row>
    <row r="47" spans="1:14" s="40" customFormat="1" ht="20.100000000000001" customHeight="1">
      <c r="B47" s="137"/>
      <c r="C47" s="137"/>
      <c r="D47" s="137"/>
      <c r="E47" s="137"/>
      <c r="F47" s="32"/>
      <c r="G47" s="38"/>
      <c r="H47" s="32"/>
      <c r="I47" s="38"/>
      <c r="J47" s="32"/>
      <c r="L47" s="32"/>
      <c r="N47" s="116"/>
    </row>
    <row r="48" spans="1:14" s="40" customFormat="1" ht="20.100000000000001" customHeight="1">
      <c r="B48" s="137"/>
      <c r="C48" s="137"/>
      <c r="D48" s="137"/>
      <c r="E48" s="137"/>
      <c r="F48" s="32"/>
      <c r="G48" s="38"/>
      <c r="H48" s="32"/>
      <c r="I48" s="38"/>
      <c r="J48" s="32"/>
      <c r="L48" s="32"/>
      <c r="N48" s="116"/>
    </row>
    <row r="49" spans="1:14" s="40" customFormat="1" ht="21.95" customHeight="1">
      <c r="A49" s="133" t="s">
        <v>96</v>
      </c>
      <c r="B49" s="114"/>
      <c r="C49" s="114"/>
      <c r="D49" s="114"/>
      <c r="E49" s="114"/>
      <c r="F49" s="121"/>
      <c r="G49" s="122"/>
      <c r="H49" s="121"/>
      <c r="I49" s="122"/>
      <c r="J49" s="121"/>
      <c r="L49" s="121"/>
      <c r="N49" s="116"/>
    </row>
    <row r="50" spans="1:14" s="40" customFormat="1" ht="21.95" customHeight="1">
      <c r="A50" s="123" t="s">
        <v>15</v>
      </c>
      <c r="B50" s="124"/>
      <c r="C50" s="124"/>
      <c r="D50" s="124"/>
      <c r="E50" s="124"/>
      <c r="F50" s="29"/>
      <c r="G50" s="30"/>
      <c r="H50" s="29"/>
      <c r="I50" s="30"/>
      <c r="J50" s="29"/>
      <c r="L50" s="29"/>
      <c r="N50" s="116"/>
    </row>
    <row r="51" spans="1:14" s="40" customFormat="1" ht="21.95" customHeight="1">
      <c r="A51" s="133" t="s">
        <v>172</v>
      </c>
      <c r="B51" s="114"/>
      <c r="C51" s="114"/>
      <c r="D51" s="114"/>
      <c r="E51" s="114"/>
      <c r="F51" s="125"/>
      <c r="G51" s="114"/>
      <c r="H51" s="125"/>
      <c r="I51" s="114"/>
      <c r="J51" s="125"/>
      <c r="L51" s="125"/>
      <c r="N51" s="116"/>
    </row>
    <row r="52" spans="1:14" s="40" customFormat="1" ht="21.95" customHeight="1">
      <c r="D52" s="43"/>
      <c r="E52" s="43"/>
      <c r="F52" s="45"/>
      <c r="H52" s="45"/>
      <c r="J52" s="126"/>
      <c r="L52" s="126" t="s">
        <v>22</v>
      </c>
      <c r="N52" s="116"/>
    </row>
    <row r="53" spans="1:14" s="40" customFormat="1" ht="21.95" customHeight="1">
      <c r="D53" s="43"/>
      <c r="E53" s="43"/>
      <c r="F53" s="171" t="s">
        <v>97</v>
      </c>
      <c r="G53" s="171"/>
      <c r="H53" s="171"/>
      <c r="J53" s="175" t="s">
        <v>51</v>
      </c>
      <c r="K53" s="175"/>
      <c r="L53" s="175"/>
      <c r="N53" s="116"/>
    </row>
    <row r="54" spans="1:14" s="40" customFormat="1" ht="21.95" customHeight="1">
      <c r="D54" s="43"/>
      <c r="E54" s="43"/>
      <c r="F54" s="127" t="s">
        <v>173</v>
      </c>
      <c r="G54" s="43"/>
      <c r="H54" s="43">
        <v>2565</v>
      </c>
      <c r="I54" s="43"/>
      <c r="J54" s="127" t="s">
        <v>173</v>
      </c>
      <c r="L54" s="43">
        <v>2565</v>
      </c>
      <c r="N54" s="116"/>
    </row>
    <row r="55" spans="1:14" s="40" customFormat="1" ht="21.95" customHeight="1">
      <c r="A55" s="155" t="s">
        <v>20</v>
      </c>
      <c r="B55" s="156"/>
      <c r="C55" s="156"/>
      <c r="D55" s="156"/>
      <c r="E55" s="156"/>
      <c r="F55" s="32"/>
      <c r="G55" s="38"/>
      <c r="H55" s="32"/>
      <c r="I55" s="38"/>
      <c r="J55" s="32"/>
      <c r="L55" s="32"/>
      <c r="N55" s="116"/>
    </row>
    <row r="56" spans="1:14" s="40" customFormat="1" ht="21.95" customHeight="1">
      <c r="A56" s="148" t="s">
        <v>81</v>
      </c>
      <c r="B56" s="156"/>
      <c r="C56" s="156"/>
      <c r="D56" s="156"/>
      <c r="E56" s="156"/>
      <c r="F56" s="102">
        <v>21740000</v>
      </c>
      <c r="G56" s="38"/>
      <c r="H56" s="102">
        <v>20300000</v>
      </c>
      <c r="I56" s="38"/>
      <c r="J56" s="102">
        <v>21740000</v>
      </c>
      <c r="K56" s="38"/>
      <c r="L56" s="32">
        <v>20300000</v>
      </c>
      <c r="N56" s="116"/>
    </row>
    <row r="57" spans="1:14" s="40" customFormat="1" ht="21.95" customHeight="1">
      <c r="A57" s="148" t="s">
        <v>146</v>
      </c>
      <c r="B57" s="137"/>
      <c r="C57" s="137"/>
      <c r="D57" s="137"/>
      <c r="E57" s="137"/>
      <c r="F57" s="105">
        <v>700822</v>
      </c>
      <c r="G57" s="33"/>
      <c r="H57" s="105">
        <v>159357</v>
      </c>
      <c r="I57" s="33"/>
      <c r="J57" s="105">
        <v>700822</v>
      </c>
      <c r="K57" s="33"/>
      <c r="L57" s="37">
        <v>159357</v>
      </c>
      <c r="N57" s="116"/>
    </row>
    <row r="58" spans="1:14" s="40" customFormat="1" ht="21.95" customHeight="1">
      <c r="A58" s="148" t="s">
        <v>41</v>
      </c>
      <c r="B58" s="156"/>
      <c r="C58" s="156"/>
      <c r="D58" s="156"/>
      <c r="E58" s="156"/>
      <c r="F58" s="103">
        <v>349424</v>
      </c>
      <c r="G58" s="38"/>
      <c r="H58" s="103">
        <v>692291</v>
      </c>
      <c r="I58" s="38"/>
      <c r="J58" s="103">
        <v>349424</v>
      </c>
      <c r="K58" s="38"/>
      <c r="L58" s="82">
        <v>692291</v>
      </c>
      <c r="N58" s="116"/>
    </row>
    <row r="59" spans="1:14" s="40" customFormat="1" ht="21.95" customHeight="1">
      <c r="A59" s="148" t="s">
        <v>79</v>
      </c>
      <c r="B59" s="156"/>
      <c r="C59" s="156"/>
      <c r="D59" s="156"/>
      <c r="E59" s="156"/>
      <c r="F59" s="103">
        <v>-76733092</v>
      </c>
      <c r="G59" s="38"/>
      <c r="H59" s="103">
        <v>-175590150</v>
      </c>
      <c r="I59" s="38"/>
      <c r="J59" s="103">
        <v>-76733092</v>
      </c>
      <c r="K59" s="38"/>
      <c r="L59" s="39">
        <v>-175590150</v>
      </c>
      <c r="N59" s="116"/>
    </row>
    <row r="60" spans="1:14" s="40" customFormat="1" ht="21.95" customHeight="1">
      <c r="A60" s="148" t="s">
        <v>95</v>
      </c>
      <c r="B60" s="156"/>
      <c r="C60" s="156"/>
      <c r="D60" s="156"/>
      <c r="E60" s="156"/>
      <c r="F60" s="103">
        <v>-1164739</v>
      </c>
      <c r="G60" s="38"/>
      <c r="H60" s="103">
        <v>-12381971</v>
      </c>
      <c r="I60" s="38"/>
      <c r="J60" s="103">
        <v>-1164739</v>
      </c>
      <c r="K60" s="38"/>
      <c r="L60" s="39">
        <v>-12381971</v>
      </c>
      <c r="N60" s="116"/>
    </row>
    <row r="61" spans="1:14" s="40" customFormat="1" ht="21.95" customHeight="1">
      <c r="A61" s="155" t="s">
        <v>161</v>
      </c>
      <c r="B61" s="137"/>
      <c r="C61" s="137"/>
      <c r="D61" s="137"/>
      <c r="E61" s="137"/>
      <c r="F61" s="106">
        <f>SUM(F56:F60)</f>
        <v>-55107585</v>
      </c>
      <c r="G61" s="38"/>
      <c r="H61" s="106">
        <f>SUM(H56:H60)</f>
        <v>-166820473</v>
      </c>
      <c r="I61" s="38"/>
      <c r="J61" s="106">
        <f>SUM(J56:J60)</f>
        <v>-55107585</v>
      </c>
      <c r="K61" s="38"/>
      <c r="L61" s="100">
        <f>SUM(L56:L60)</f>
        <v>-166820473</v>
      </c>
      <c r="N61" s="116"/>
    </row>
    <row r="62" spans="1:14" s="40" customFormat="1" ht="21.95" customHeight="1">
      <c r="A62" s="155" t="s">
        <v>85</v>
      </c>
      <c r="B62" s="137"/>
      <c r="C62" s="137"/>
      <c r="D62" s="137"/>
      <c r="E62" s="137"/>
      <c r="F62" s="102"/>
      <c r="G62" s="54"/>
      <c r="H62" s="102"/>
      <c r="I62" s="54"/>
      <c r="J62" s="102"/>
      <c r="K62" s="54"/>
      <c r="L62" s="58"/>
      <c r="N62" s="116"/>
    </row>
    <row r="63" spans="1:14" s="40" customFormat="1" ht="21.95" customHeight="1">
      <c r="A63" s="148" t="s">
        <v>147</v>
      </c>
      <c r="B63" s="137"/>
      <c r="C63" s="137"/>
      <c r="D63" s="137"/>
      <c r="E63" s="137"/>
      <c r="F63" s="58">
        <v>2443676901</v>
      </c>
      <c r="G63" s="54"/>
      <c r="H63" s="58">
        <v>3210007883</v>
      </c>
      <c r="I63" s="54"/>
      <c r="J63" s="102">
        <v>2443676901</v>
      </c>
      <c r="K63" s="54"/>
      <c r="L63" s="58">
        <v>3210007883</v>
      </c>
      <c r="N63" s="116"/>
    </row>
    <row r="64" spans="1:14" s="40" customFormat="1" ht="21.95" customHeight="1">
      <c r="A64" s="148" t="s">
        <v>131</v>
      </c>
      <c r="B64" s="137"/>
      <c r="C64" s="137"/>
      <c r="D64" s="137"/>
      <c r="E64" s="137"/>
      <c r="F64" s="102">
        <v>-2387791419</v>
      </c>
      <c r="G64" s="54"/>
      <c r="H64" s="102">
        <v>-3008964092</v>
      </c>
      <c r="I64" s="54"/>
      <c r="J64" s="102">
        <v>-2387791419</v>
      </c>
      <c r="K64" s="54"/>
      <c r="L64" s="58">
        <v>-3008964092</v>
      </c>
      <c r="N64" s="116"/>
    </row>
    <row r="65" spans="1:14" s="40" customFormat="1" ht="21.95" customHeight="1">
      <c r="A65" s="148" t="s">
        <v>130</v>
      </c>
      <c r="B65" s="137"/>
      <c r="C65" s="137"/>
      <c r="D65" s="137"/>
      <c r="E65" s="137"/>
      <c r="F65" s="102">
        <v>-401844431</v>
      </c>
      <c r="G65" s="54"/>
      <c r="H65" s="102">
        <v>-425118789</v>
      </c>
      <c r="I65" s="54"/>
      <c r="J65" s="102">
        <v>-401844431</v>
      </c>
      <c r="K65" s="54"/>
      <c r="L65" s="58">
        <v>-425118789</v>
      </c>
      <c r="N65" s="116"/>
    </row>
    <row r="66" spans="1:14" s="40" customFormat="1" ht="21.95" customHeight="1">
      <c r="A66" s="148" t="s">
        <v>88</v>
      </c>
      <c r="B66" s="137"/>
      <c r="C66" s="137"/>
      <c r="D66" s="137"/>
      <c r="E66" s="137"/>
      <c r="F66" s="102">
        <v>0</v>
      </c>
      <c r="G66" s="38"/>
      <c r="H66" s="102">
        <v>-109919256</v>
      </c>
      <c r="I66" s="38"/>
      <c r="J66" s="102">
        <v>0</v>
      </c>
      <c r="K66" s="38"/>
      <c r="L66" s="58">
        <v>-109919256</v>
      </c>
      <c r="N66" s="116"/>
    </row>
    <row r="67" spans="1:14" s="40" customFormat="1" ht="21.95" customHeight="1">
      <c r="A67" s="155" t="s">
        <v>162</v>
      </c>
      <c r="B67" s="137"/>
      <c r="C67" s="137"/>
      <c r="D67" s="137"/>
      <c r="E67" s="137"/>
      <c r="F67" s="106">
        <f>SUM(F63:F66)</f>
        <v>-345958949</v>
      </c>
      <c r="G67" s="38"/>
      <c r="H67" s="106">
        <f>SUM(H63:H66)</f>
        <v>-333994254</v>
      </c>
      <c r="I67" s="38"/>
      <c r="J67" s="106">
        <f>SUM(J63:J66)</f>
        <v>-345958949</v>
      </c>
      <c r="K67" s="38"/>
      <c r="L67" s="100">
        <f>SUM(L63:L66)</f>
        <v>-333994254</v>
      </c>
      <c r="N67" s="116"/>
    </row>
    <row r="68" spans="1:14" s="40" customFormat="1" ht="21.95" customHeight="1">
      <c r="A68" s="155" t="s">
        <v>186</v>
      </c>
      <c r="B68" s="137"/>
      <c r="C68" s="137"/>
      <c r="D68" s="137"/>
      <c r="E68" s="137"/>
      <c r="F68" s="102">
        <f>SUM(F44,F61,F67)</f>
        <v>-5477479</v>
      </c>
      <c r="G68" s="38"/>
      <c r="H68" s="102">
        <f>SUM(H44,H61,H67)</f>
        <v>-58656182</v>
      </c>
      <c r="I68" s="38"/>
      <c r="J68" s="102">
        <f>SUM(J44,J61,J67)</f>
        <v>-5477479</v>
      </c>
      <c r="K68" s="38"/>
      <c r="L68" s="32">
        <f>SUM(L44,L61,L67)</f>
        <v>-58656182</v>
      </c>
      <c r="N68" s="116"/>
    </row>
    <row r="69" spans="1:14" s="40" customFormat="1" ht="21.95" customHeight="1">
      <c r="A69" s="148" t="s">
        <v>72</v>
      </c>
      <c r="B69" s="137"/>
      <c r="C69" s="137"/>
      <c r="D69" s="137"/>
      <c r="E69" s="137"/>
      <c r="F69" s="102">
        <f>BS!H10</f>
        <v>216994490</v>
      </c>
      <c r="G69" s="54"/>
      <c r="H69" s="102">
        <v>275650672</v>
      </c>
      <c r="I69" s="54"/>
      <c r="J69" s="102">
        <f>BS!L10</f>
        <v>216994490</v>
      </c>
      <c r="K69" s="54"/>
      <c r="L69" s="58">
        <v>275650672</v>
      </c>
      <c r="N69" s="116"/>
    </row>
    <row r="70" spans="1:14" s="40" customFormat="1" ht="21.95" customHeight="1" thickBot="1">
      <c r="A70" s="155" t="s">
        <v>153</v>
      </c>
      <c r="B70" s="137"/>
      <c r="C70" s="137"/>
      <c r="D70" s="137"/>
      <c r="E70" s="137"/>
      <c r="F70" s="111">
        <f>SUM(F68:F69)</f>
        <v>211517011</v>
      </c>
      <c r="G70" s="38"/>
      <c r="H70" s="111">
        <f>SUM(H68:H69)</f>
        <v>216994490</v>
      </c>
      <c r="I70" s="38"/>
      <c r="J70" s="111">
        <f>SUM(J68:J69)</f>
        <v>211517011</v>
      </c>
      <c r="K70" s="38"/>
      <c r="L70" s="111">
        <f>SUM(L68:L69)</f>
        <v>216994490</v>
      </c>
      <c r="N70" s="116"/>
    </row>
    <row r="71" spans="1:14" s="40" customFormat="1" ht="21.95" customHeight="1" thickTop="1">
      <c r="A71" s="148"/>
      <c r="B71" s="137"/>
      <c r="C71" s="137"/>
      <c r="D71" s="137"/>
      <c r="E71" s="137"/>
      <c r="F71" s="32">
        <f>BS!F10-F70</f>
        <v>0</v>
      </c>
      <c r="G71" s="38"/>
      <c r="H71" s="32"/>
      <c r="I71" s="38"/>
      <c r="J71" s="32">
        <f>BS!J10-J70</f>
        <v>0</v>
      </c>
      <c r="K71" s="38"/>
      <c r="L71" s="32"/>
      <c r="N71" s="116"/>
    </row>
    <row r="72" spans="1:14" s="40" customFormat="1" ht="21.95" customHeight="1">
      <c r="A72" s="155" t="s">
        <v>47</v>
      </c>
      <c r="B72" s="137"/>
      <c r="C72" s="137"/>
      <c r="D72" s="137"/>
      <c r="E72" s="137"/>
      <c r="F72" s="32"/>
      <c r="G72" s="38"/>
      <c r="H72" s="32"/>
      <c r="I72" s="38"/>
      <c r="J72" s="32"/>
      <c r="K72" s="38"/>
      <c r="L72" s="32"/>
      <c r="N72" s="134"/>
    </row>
    <row r="73" spans="1:14" s="40" customFormat="1" ht="21" customHeight="1">
      <c r="A73" s="148" t="s">
        <v>151</v>
      </c>
      <c r="B73" s="137"/>
      <c r="C73" s="137"/>
      <c r="D73" s="137"/>
      <c r="E73" s="137"/>
      <c r="F73" s="102"/>
      <c r="G73" s="107"/>
      <c r="H73" s="102"/>
      <c r="I73" s="107"/>
      <c r="J73" s="102"/>
      <c r="K73" s="107"/>
      <c r="L73" s="102"/>
      <c r="N73" s="134"/>
    </row>
    <row r="74" spans="1:14" s="40" customFormat="1" ht="21" customHeight="1">
      <c r="A74" s="148" t="s">
        <v>84</v>
      </c>
      <c r="B74" s="137"/>
      <c r="C74" s="137"/>
      <c r="D74" s="137"/>
      <c r="E74" s="137"/>
      <c r="F74" s="160">
        <v>5197497</v>
      </c>
      <c r="G74" s="134"/>
      <c r="H74" s="134">
        <v>3163497</v>
      </c>
      <c r="I74" s="134"/>
      <c r="J74" s="160">
        <v>5197497</v>
      </c>
      <c r="K74" s="134"/>
      <c r="L74" s="134">
        <v>3163497</v>
      </c>
      <c r="N74" s="134"/>
    </row>
    <row r="75" spans="1:14" s="40" customFormat="1" ht="21" customHeight="1">
      <c r="A75" s="148" t="s">
        <v>184</v>
      </c>
      <c r="B75" s="137"/>
      <c r="C75" s="137"/>
      <c r="D75" s="137"/>
      <c r="E75" s="137"/>
      <c r="F75" s="160">
        <v>2825344</v>
      </c>
      <c r="G75" s="134"/>
      <c r="H75" s="134">
        <v>0</v>
      </c>
      <c r="I75" s="134"/>
      <c r="J75" s="160">
        <v>2825344</v>
      </c>
      <c r="K75" s="134"/>
      <c r="L75" s="134">
        <v>0</v>
      </c>
      <c r="N75" s="134"/>
    </row>
    <row r="76" spans="1:14" s="40" customFormat="1" ht="21" customHeight="1">
      <c r="A76" s="148" t="s">
        <v>132</v>
      </c>
      <c r="B76" s="137"/>
      <c r="C76" s="137"/>
      <c r="D76" s="137"/>
      <c r="E76" s="137"/>
      <c r="F76" s="160">
        <v>20193799</v>
      </c>
      <c r="G76" s="134"/>
      <c r="H76" s="134">
        <v>12877805</v>
      </c>
      <c r="I76" s="134"/>
      <c r="J76" s="160">
        <v>20193799</v>
      </c>
      <c r="K76" s="134"/>
      <c r="L76" s="134">
        <v>12877805</v>
      </c>
      <c r="N76" s="134"/>
    </row>
    <row r="77" spans="1:14" s="40" customFormat="1" ht="21" customHeight="1">
      <c r="A77" s="148" t="s">
        <v>142</v>
      </c>
      <c r="B77" s="137"/>
      <c r="C77" s="137"/>
      <c r="D77" s="137"/>
      <c r="E77" s="137"/>
      <c r="F77" s="160">
        <v>847547</v>
      </c>
      <c r="G77" s="134"/>
      <c r="H77" s="134">
        <v>1930786</v>
      </c>
      <c r="I77" s="134"/>
      <c r="J77" s="160">
        <v>847547</v>
      </c>
      <c r="K77" s="134"/>
      <c r="L77" s="134">
        <v>1930786</v>
      </c>
      <c r="N77" s="134"/>
    </row>
    <row r="78" spans="1:14" s="40" customFormat="1" ht="21" customHeight="1">
      <c r="A78" s="148" t="s">
        <v>152</v>
      </c>
      <c r="B78" s="137"/>
      <c r="C78" s="137"/>
      <c r="D78" s="137"/>
      <c r="E78" s="137"/>
      <c r="F78" s="160">
        <v>0</v>
      </c>
      <c r="G78" s="134"/>
      <c r="H78" s="134">
        <v>0</v>
      </c>
      <c r="I78" s="134"/>
      <c r="J78" s="134">
        <v>97812973</v>
      </c>
      <c r="K78" s="134"/>
      <c r="L78" s="134">
        <v>97812973</v>
      </c>
      <c r="N78" s="134"/>
    </row>
    <row r="79" spans="1:14" s="40" customFormat="1" ht="21" customHeight="1">
      <c r="A79" s="148" t="s">
        <v>133</v>
      </c>
      <c r="B79" s="137"/>
      <c r="C79" s="137"/>
      <c r="D79" s="137"/>
      <c r="E79" s="137"/>
      <c r="F79" s="160">
        <v>179417921</v>
      </c>
      <c r="G79" s="134"/>
      <c r="H79" s="134">
        <v>246217592</v>
      </c>
      <c r="I79" s="134"/>
      <c r="J79" s="160">
        <v>179417921</v>
      </c>
      <c r="K79" s="134"/>
      <c r="L79" s="134">
        <v>246217592</v>
      </c>
    </row>
    <row r="80" spans="1:14" s="40" customFormat="1" ht="21.95" customHeight="1">
      <c r="A80" s="148"/>
      <c r="B80" s="137"/>
      <c r="C80" s="137"/>
      <c r="D80" s="137"/>
      <c r="E80" s="137"/>
      <c r="F80" s="32"/>
      <c r="G80" s="38"/>
      <c r="H80" s="32"/>
      <c r="I80" s="38"/>
      <c r="J80" s="32"/>
      <c r="L80" s="32"/>
    </row>
    <row r="81" spans="1:12" s="40" customFormat="1" ht="21.95" customHeight="1">
      <c r="A81" s="40" t="s">
        <v>5</v>
      </c>
      <c r="B81" s="137"/>
      <c r="C81" s="137"/>
      <c r="D81" s="137"/>
      <c r="E81" s="137"/>
      <c r="F81" s="32"/>
      <c r="G81" s="38"/>
      <c r="H81" s="32"/>
      <c r="I81" s="38"/>
      <c r="J81" s="32"/>
      <c r="L81" s="32"/>
    </row>
    <row r="82" spans="1:12" s="40" customFormat="1" ht="21.95" customHeight="1">
      <c r="A82" s="148"/>
      <c r="B82" s="137"/>
      <c r="C82" s="137"/>
      <c r="D82" s="137"/>
      <c r="E82" s="137"/>
      <c r="F82" s="32"/>
      <c r="G82" s="38"/>
      <c r="H82" s="32"/>
      <c r="I82" s="38"/>
      <c r="J82" s="32"/>
      <c r="L82" s="32"/>
    </row>
    <row r="83" spans="1:12" s="40" customFormat="1" ht="21.95" customHeight="1">
      <c r="B83" s="137"/>
      <c r="C83" s="137"/>
      <c r="D83" s="137"/>
      <c r="E83" s="137"/>
      <c r="F83" s="32"/>
      <c r="G83" s="38"/>
      <c r="H83" s="32"/>
      <c r="I83" s="38"/>
      <c r="J83" s="32"/>
      <c r="L83" s="32"/>
    </row>
    <row r="84" spans="1:12" ht="21.95" customHeight="1">
      <c r="A84" s="97"/>
      <c r="B84" s="98"/>
      <c r="C84" s="98"/>
      <c r="D84" s="98"/>
      <c r="E84" s="98"/>
      <c r="F84" s="32"/>
      <c r="G84" s="38"/>
      <c r="H84" s="32"/>
      <c r="I84" s="38"/>
      <c r="J84" s="32"/>
      <c r="L84" s="32"/>
    </row>
    <row r="85" spans="1:12" ht="21.95" customHeight="1">
      <c r="A85" s="97"/>
      <c r="B85" s="98"/>
      <c r="C85" s="98"/>
      <c r="D85" s="98"/>
      <c r="E85" s="98"/>
      <c r="F85" s="32"/>
      <c r="G85" s="38"/>
      <c r="H85" s="32"/>
      <c r="I85" s="38"/>
      <c r="J85" s="32"/>
      <c r="L85" s="32"/>
    </row>
    <row r="86" spans="1:12" ht="21.95" customHeight="1">
      <c r="A86" s="97"/>
      <c r="B86" s="98"/>
      <c r="C86" s="98"/>
      <c r="D86" s="98"/>
      <c r="E86" s="98"/>
      <c r="F86" s="32"/>
      <c r="G86" s="38"/>
      <c r="H86" s="32"/>
      <c r="I86" s="38"/>
      <c r="J86" s="32"/>
      <c r="L86" s="32"/>
    </row>
    <row r="87" spans="1:12" ht="21.95" customHeight="1">
      <c r="B87" s="98"/>
      <c r="C87" s="98"/>
      <c r="D87" s="98"/>
      <c r="E87" s="98"/>
      <c r="F87" s="32"/>
      <c r="G87" s="38"/>
      <c r="H87" s="32"/>
      <c r="I87" s="38"/>
      <c r="J87" s="32"/>
      <c r="L87" s="32"/>
    </row>
  </sheetData>
  <mergeCells count="4">
    <mergeCell ref="F5:H5"/>
    <mergeCell ref="J5:L5"/>
    <mergeCell ref="F53:H53"/>
    <mergeCell ref="J53:L53"/>
  </mergeCells>
  <printOptions horizontalCentered="1" gridLinesSet="0"/>
  <pageMargins left="0.78740157480314965" right="0.39370078740157483" top="0.78740157480314965" bottom="0" header="0.19685039370078741" footer="0.19685039370078741"/>
  <pageSetup paperSize="9" scale="78" fitToHeight="0" orientation="portrait" r:id="rId1"/>
  <headerFooter alignWithMargins="0"/>
  <rowBreaks count="1" manualBreakCount="1">
    <brk id="48" max="11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52180</vt:lpwstr>
  </property>
  <property fmtid="{D5CDD505-2E9C-101B-9397-08002B2CF9AE}" pid="4" name="OptimizationTime">
    <vt:lpwstr>20240220_1559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ce</vt:lpstr>
      <vt:lpstr>CF</vt:lpstr>
      <vt:lpstr>BS!Print_Area</vt:lpstr>
      <vt:lpstr>CF!Print_Area</vt:lpstr>
      <vt:lpstr>PL!Print_Area</vt:lpstr>
      <vt:lpstr>ืถจ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Keatsuda Twonthai</dc:creator>
  <cp:lastModifiedBy>Danita Sirabowornkit</cp:lastModifiedBy>
  <cp:lastPrinted>2024-02-20T06:55:41Z</cp:lastPrinted>
  <dcterms:created xsi:type="dcterms:W3CDTF">1999-07-16T06:31:12Z</dcterms:created>
  <dcterms:modified xsi:type="dcterms:W3CDTF">2024-02-20T06:55:45Z</dcterms:modified>
</cp:coreProperties>
</file>