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Ye12'2023\IT\"/>
    </mc:Choice>
  </mc:AlternateContent>
  <xr:revisionPtr revIDLastSave="0" documentId="13_ncr:1_{98DB7448-3852-4F90-A6E2-400ADF24F787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3" r:id="rId4"/>
    <sheet name="CE" sheetId="7" r:id="rId5"/>
    <sheet name="CF" sheetId="8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BS!$A$1:$L$75</definedName>
    <definedName name="_xlnm.Print_Area" localSheetId="4">CE!$A$1:$N$48</definedName>
    <definedName name="_xlnm.Print_Area" localSheetId="5">CF!$A$1:$M$83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6" l="1"/>
  <c r="H16" i="6"/>
  <c r="F16" i="6"/>
  <c r="J69" i="8"/>
  <c r="F69" i="8"/>
  <c r="J67" i="8"/>
  <c r="J61" i="8"/>
  <c r="F67" i="8"/>
  <c r="F61" i="8"/>
  <c r="J17" i="3"/>
  <c r="J12" i="3"/>
  <c r="F17" i="3"/>
  <c r="F12" i="3"/>
  <c r="J18" i="3" l="1"/>
  <c r="J22" i="3" s="1"/>
  <c r="J24" i="3" s="1"/>
  <c r="F18" i="3"/>
  <c r="F22" i="3" s="1"/>
  <c r="H48" i="6"/>
  <c r="J48" i="6"/>
  <c r="L48" i="6"/>
  <c r="L16" i="6"/>
  <c r="H12" i="3"/>
  <c r="L12" i="3"/>
  <c r="H17" i="3"/>
  <c r="L17" i="3"/>
  <c r="L18" i="3"/>
  <c r="L22" i="3" s="1"/>
  <c r="L24" i="3" s="1"/>
  <c r="L39" i="3" s="1"/>
  <c r="H35" i="3"/>
  <c r="H37" i="3" s="1"/>
  <c r="L11" i="7" s="1"/>
  <c r="N11" i="7" s="1"/>
  <c r="J35" i="3"/>
  <c r="J37" i="3" s="1"/>
  <c r="L42" i="7" s="1"/>
  <c r="N42" i="7" s="1"/>
  <c r="L35" i="3"/>
  <c r="L37" i="3"/>
  <c r="L35" i="7" s="1"/>
  <c r="N35" i="7" s="1"/>
  <c r="L41" i="6"/>
  <c r="H41" i="6"/>
  <c r="L7" i="6"/>
  <c r="H7" i="6"/>
  <c r="H61" i="8"/>
  <c r="L61" i="8"/>
  <c r="H67" i="8"/>
  <c r="L67" i="8"/>
  <c r="N37" i="7"/>
  <c r="N13" i="7"/>
  <c r="J41" i="6"/>
  <c r="F41" i="6"/>
  <c r="J7" i="6"/>
  <c r="F7" i="6"/>
  <c r="J43" i="7"/>
  <c r="H43" i="7"/>
  <c r="F43" i="7"/>
  <c r="J19" i="7"/>
  <c r="H19" i="7"/>
  <c r="F19" i="7"/>
  <c r="L29" i="6"/>
  <c r="J29" i="6"/>
  <c r="F29" i="6"/>
  <c r="H29" i="6"/>
  <c r="J12" i="7"/>
  <c r="J14" i="7" s="1"/>
  <c r="F48" i="6"/>
  <c r="F55" i="6"/>
  <c r="H55" i="6"/>
  <c r="J55" i="6"/>
  <c r="F35" i="3"/>
  <c r="F37" i="3" s="1"/>
  <c r="L18" i="7" s="1"/>
  <c r="N18" i="7" s="1"/>
  <c r="F12" i="7"/>
  <c r="F14" i="7" s="1"/>
  <c r="H12" i="7"/>
  <c r="H14" i="7" s="1"/>
  <c r="N9" i="7"/>
  <c r="F36" i="7"/>
  <c r="F38" i="7" s="1"/>
  <c r="H36" i="7"/>
  <c r="H38" i="7" s="1"/>
  <c r="J36" i="7"/>
  <c r="J38" i="7" s="1"/>
  <c r="L55" i="6"/>
  <c r="N33" i="7"/>
  <c r="H18" i="3" l="1"/>
  <c r="H22" i="3" s="1"/>
  <c r="H24" i="3" s="1"/>
  <c r="H39" i="3" s="1"/>
  <c r="H63" i="6"/>
  <c r="J39" i="3"/>
  <c r="F24" i="3"/>
  <c r="F39" i="3" s="1"/>
  <c r="F59" i="3" s="1"/>
  <c r="F57" i="3" s="1"/>
  <c r="F30" i="6"/>
  <c r="J56" i="6"/>
  <c r="L56" i="6"/>
  <c r="L30" i="6"/>
  <c r="H30" i="6"/>
  <c r="H56" i="6"/>
  <c r="L8" i="8"/>
  <c r="J8" i="8"/>
  <c r="F56" i="6"/>
  <c r="J30" i="6"/>
  <c r="L62" i="6"/>
  <c r="H62" i="6"/>
  <c r="H65" i="6"/>
  <c r="L63" i="6"/>
  <c r="H40" i="7"/>
  <c r="H44" i="7" s="1"/>
  <c r="H16" i="7"/>
  <c r="H20" i="7" s="1"/>
  <c r="F40" i="7"/>
  <c r="F44" i="7" s="1"/>
  <c r="J40" i="7"/>
  <c r="J44" i="7" s="1"/>
  <c r="L65" i="6"/>
  <c r="J16" i="7"/>
  <c r="J20" i="7" s="1"/>
  <c r="F16" i="7"/>
  <c r="F20" i="7" s="1"/>
  <c r="H8" i="8" l="1"/>
  <c r="F52" i="3"/>
  <c r="F63" i="3" s="1"/>
  <c r="L17" i="7"/>
  <c r="L19" i="7" s="1"/>
  <c r="F8" i="8"/>
  <c r="F29" i="8" s="1"/>
  <c r="F39" i="8" s="1"/>
  <c r="F54" i="3"/>
  <c r="J29" i="8"/>
  <c r="J39" i="8" s="1"/>
  <c r="H29" i="8"/>
  <c r="H39" i="8" s="1"/>
  <c r="L29" i="8"/>
  <c r="L39" i="8" s="1"/>
  <c r="J63" i="6"/>
  <c r="J65" i="6"/>
  <c r="J62" i="6"/>
  <c r="F65" i="6"/>
  <c r="F63" i="6"/>
  <c r="J57" i="3"/>
  <c r="L41" i="7"/>
  <c r="L43" i="7" s="1"/>
  <c r="J52" i="3"/>
  <c r="J63" i="3" s="1"/>
  <c r="L52" i="3"/>
  <c r="L63" i="3" s="1"/>
  <c r="L34" i="7"/>
  <c r="L57" i="3"/>
  <c r="L10" i="7"/>
  <c r="H52" i="3"/>
  <c r="H63" i="3" s="1"/>
  <c r="H59" i="3"/>
  <c r="H57" i="3" s="1"/>
  <c r="H54" i="3"/>
  <c r="F62" i="6"/>
  <c r="N17" i="7" l="1"/>
  <c r="N19" i="7" s="1"/>
  <c r="L12" i="7"/>
  <c r="L14" i="7" s="1"/>
  <c r="N10" i="7"/>
  <c r="N12" i="7" s="1"/>
  <c r="N14" i="7" s="1"/>
  <c r="N41" i="7"/>
  <c r="N43" i="7" s="1"/>
  <c r="N34" i="7"/>
  <c r="N36" i="7" s="1"/>
  <c r="N38" i="7" s="1"/>
  <c r="L36" i="7"/>
  <c r="L38" i="7" s="1"/>
  <c r="L66" i="6" l="1"/>
  <c r="L67" i="6" s="1"/>
  <c r="L68" i="6" s="1"/>
  <c r="L69" i="6" s="1"/>
  <c r="L40" i="7"/>
  <c r="L44" i="7" s="1"/>
  <c r="L16" i="7"/>
  <c r="L20" i="7" s="1"/>
  <c r="H66" i="6"/>
  <c r="H67" i="6" l="1"/>
  <c r="F66" i="6"/>
  <c r="F67" i="6" s="1"/>
  <c r="F68" i="6" s="1"/>
  <c r="F69" i="6" s="1"/>
  <c r="N16" i="7"/>
  <c r="N20" i="7" s="1"/>
  <c r="J66" i="6"/>
  <c r="J67" i="6" s="1"/>
  <c r="J68" i="6" s="1"/>
  <c r="J69" i="6" s="1"/>
  <c r="N40" i="7"/>
  <c r="N44" i="7" s="1"/>
  <c r="H68" i="6" l="1"/>
  <c r="H69" i="6" l="1"/>
  <c r="F44" i="8" l="1"/>
  <c r="F68" i="8"/>
  <c r="F70" i="8" s="1"/>
  <c r="F71" i="8" s="1"/>
  <c r="H44" i="8"/>
  <c r="H68" i="8" s="1"/>
  <c r="H70" i="8" s="1"/>
  <c r="J44" i="8"/>
  <c r="J68" i="8" s="1"/>
  <c r="J70" i="8" s="1"/>
  <c r="J71" i="8" s="1"/>
  <c r="L44" i="8"/>
  <c r="L68" i="8" s="1"/>
  <c r="L70" i="8" s="1"/>
</calcChain>
</file>

<file path=xl/sharedStrings.xml><?xml version="1.0" encoding="utf-8"?>
<sst xmlns="http://schemas.openxmlformats.org/spreadsheetml/2006/main" count="275" uniqueCount="195">
  <si>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</si>
  <si>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</si>
  <si>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</si>
  <si>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</si>
  <si>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</si>
  <si>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</si>
  <si>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</si>
  <si>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>(Unit: Baht)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</si>
  <si>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</si>
  <si>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</si>
  <si>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</si>
  <si>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</si>
  <si>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</si>
  <si>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</si>
  <si>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</si>
  <si>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</si>
  <si>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</si>
  <si>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</si>
  <si>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</si>
  <si>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</si>
  <si>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</si>
  <si>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</si>
  <si>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</si>
  <si>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</si>
  <si>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</si>
  <si>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</si>
  <si>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</si>
  <si>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</si>
  <si>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</si>
  <si>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</si>
  <si>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</si>
  <si>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</si>
  <si>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</si>
  <si>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</si>
  <si>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</si>
  <si>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</si>
  <si>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</si>
  <si>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</si>
  <si>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</si>
  <si>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</si>
  <si>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</si>
  <si>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</si>
  <si>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</si>
  <si>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</si>
  <si>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</si>
  <si>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Weighted average number of ordinary shares (shares)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</si>
  <si>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</si>
  <si>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</si>
  <si>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</si>
  <si>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</si>
  <si>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</si>
  <si>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</si>
  <si>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</si>
  <si>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</si>
  <si>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 xml:space="preserve">Issued </t>
  </si>
  <si>
    <t>and paid up</t>
  </si>
  <si>
    <t>Share</t>
  </si>
  <si>
    <t>shareholders'</t>
  </si>
  <si>
    <t xml:space="preserve"> premium</t>
  </si>
  <si>
    <t>equity</t>
  </si>
  <si>
    <t xml:space="preserve">   Trade and other payables</t>
  </si>
  <si>
    <t>Operating liabilities increase (decrease)</t>
  </si>
  <si>
    <t xml:space="preserve">   Trade and other receivables</t>
  </si>
  <si>
    <t xml:space="preserve">   Provision for long-term employee benefits</t>
  </si>
  <si>
    <t>Operating assets (increase) decrease</t>
  </si>
  <si>
    <t>Cash and cash equivalents at beginning of year</t>
  </si>
  <si>
    <t xml:space="preserve">   Issued and fully paid up</t>
  </si>
  <si>
    <t>Other comprehensive income for the year</t>
  </si>
  <si>
    <t>Total comprehensive income for the year</t>
  </si>
  <si>
    <t>Dividend income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</si>
  <si>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</si>
  <si>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</si>
  <si>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</si>
  <si>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</si>
  <si>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</si>
  <si>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</si>
  <si>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</si>
  <si>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</si>
  <si>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</si>
  <si>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</si>
  <si>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</si>
  <si>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Total comprehensive income for the year </t>
  </si>
  <si>
    <t xml:space="preserve">   Transfer inventories to equipment </t>
  </si>
  <si>
    <t>Directors</t>
  </si>
  <si>
    <t>Cash flows from financing activities</t>
  </si>
  <si>
    <t>Profit for the year</t>
  </si>
  <si>
    <t>Investments in associates</t>
  </si>
  <si>
    <t xml:space="preserve">Other comprehensive income not to be reclassified </t>
  </si>
  <si>
    <t xml:space="preserve">     to profit or loss in subsequent periods</t>
  </si>
  <si>
    <t xml:space="preserve">   Share of profit from investments in associates</t>
  </si>
  <si>
    <t>Less: Income tax effect</t>
  </si>
  <si>
    <t>Statement of comprehensive income (continued)</t>
  </si>
  <si>
    <t>Dividend paid</t>
  </si>
  <si>
    <t>Withholding tax deducted at source</t>
  </si>
  <si>
    <t>Share of profit from investments in associates</t>
  </si>
  <si>
    <t xml:space="preserve">   Loss on disposals/write-off of equipment</t>
  </si>
  <si>
    <t xml:space="preserve">Purchase of computer software </t>
  </si>
  <si>
    <t>Intangible assets</t>
  </si>
  <si>
    <t>Selling and distribution expenses</t>
  </si>
  <si>
    <t>Other comprehensive income</t>
  </si>
  <si>
    <t>Proceeds from disposals of equipment</t>
  </si>
  <si>
    <t>Consolidated financial statements</t>
  </si>
  <si>
    <t xml:space="preserve">Short-term loans from financial institutions </t>
  </si>
  <si>
    <t xml:space="preserve">      366,398,859 ordinary shares of Baht 1 each</t>
  </si>
  <si>
    <t>Goodwill</t>
  </si>
  <si>
    <t>Investment properties</t>
  </si>
  <si>
    <t>Deferred tax liabilities</t>
  </si>
  <si>
    <t xml:space="preserve">   Interest expenses</t>
  </si>
  <si>
    <t>Other non-current liabilities</t>
  </si>
  <si>
    <t>Other non-current assets</t>
  </si>
  <si>
    <t>Revenue from contracts with customers</t>
  </si>
  <si>
    <t xml:space="preserve">Income tax </t>
  </si>
  <si>
    <t>Profit (loss) for the year</t>
  </si>
  <si>
    <t xml:space="preserve">Adjustments to reconcile profit (loss) before tax to </t>
  </si>
  <si>
    <t>Equity holders of the Company</t>
  </si>
  <si>
    <t>Total comprehensive income attributable to:</t>
  </si>
  <si>
    <t xml:space="preserve">Issued and </t>
  </si>
  <si>
    <t xml:space="preserve">paid up </t>
  </si>
  <si>
    <t xml:space="preserve">Appropriated - </t>
  </si>
  <si>
    <t xml:space="preserve">Share premium </t>
  </si>
  <si>
    <t>statutory reserve</t>
  </si>
  <si>
    <t xml:space="preserve">Unappropriated </t>
  </si>
  <si>
    <t>IT City Public Company Limited and its subsidiary</t>
  </si>
  <si>
    <t>Investment in subsidiary</t>
  </si>
  <si>
    <t xml:space="preserve">Property, plant and equipment </t>
  </si>
  <si>
    <t>Cost of sales and services</t>
  </si>
  <si>
    <t xml:space="preserve">Profit (loss) before income tax </t>
  </si>
  <si>
    <t>Profit (loss) attributable to:</t>
  </si>
  <si>
    <t>Non-controlling interests of the subsidiary</t>
  </si>
  <si>
    <t xml:space="preserve">Basic earnings (loss) per share </t>
  </si>
  <si>
    <t>Profit (loss) attributable to equity holders of the Company</t>
  </si>
  <si>
    <t>Right-of-use assets</t>
  </si>
  <si>
    <t xml:space="preserve">Current portion of lease liabilities </t>
  </si>
  <si>
    <t>Lease liabilities - net of current portion</t>
  </si>
  <si>
    <t>Provision for decommissioning</t>
  </si>
  <si>
    <t xml:space="preserve">Repayment of short-term loans from financial institutions </t>
  </si>
  <si>
    <t xml:space="preserve">   Right-of-use assets increase from lease agreements</t>
  </si>
  <si>
    <t xml:space="preserve">   Payables for acquisitions of plant and equipment</t>
  </si>
  <si>
    <t xml:space="preserve">   Reversal of provision for decommissioning</t>
  </si>
  <si>
    <t xml:space="preserve">   Reduction in lease payments by lessors</t>
  </si>
  <si>
    <t>Finance income</t>
  </si>
  <si>
    <t xml:space="preserve">Share of other comprehensive income from associates - </t>
  </si>
  <si>
    <t xml:space="preserve">   Payables for acquisitions of computer software</t>
  </si>
  <si>
    <t xml:space="preserve">   Net difference of right-of-use assets and lease liabilities arising </t>
  </si>
  <si>
    <t xml:space="preserve">   of income tax</t>
  </si>
  <si>
    <t xml:space="preserve">   to profit or loss in subsequent  periods - net </t>
  </si>
  <si>
    <t xml:space="preserve">      from termination of contracts</t>
  </si>
  <si>
    <t xml:space="preserve">Cash received from short-term loans from financial institutions </t>
  </si>
  <si>
    <t>Cash paid for lease liabilities</t>
  </si>
  <si>
    <t>Other comprehensive income not to be reclassified</t>
  </si>
  <si>
    <t xml:space="preserve">Profit from operating activities before changes in </t>
  </si>
  <si>
    <t xml:space="preserve">   operating assets and liabilities</t>
  </si>
  <si>
    <t>Non-cash related transactions</t>
  </si>
  <si>
    <t xml:space="preserve">   Payable for the entire business transfer from subsidiary</t>
  </si>
  <si>
    <t>Interest received</t>
  </si>
  <si>
    <t>Cash and cash equivalents at end of year (Note 7)</t>
  </si>
  <si>
    <t>6, 18</t>
  </si>
  <si>
    <t xml:space="preserve">Earnings (loss) per share </t>
  </si>
  <si>
    <t xml:space="preserve">   Dividend income from associates</t>
  </si>
  <si>
    <t>Dividend received from associates</t>
  </si>
  <si>
    <t>6, 8</t>
  </si>
  <si>
    <t>Balance as at 1 January 2022</t>
  </si>
  <si>
    <t>Balance as at 31 December 2022</t>
  </si>
  <si>
    <t>Net cash used in financing activities</t>
  </si>
  <si>
    <t>Net cash used in investing activities</t>
  </si>
  <si>
    <t>Net cash from operating activities</t>
  </si>
  <si>
    <t>Cash from operating activities</t>
  </si>
  <si>
    <t>Dividend paid (Note 26)</t>
  </si>
  <si>
    <t xml:space="preserve">Finance lease receivables - net </t>
  </si>
  <si>
    <t xml:space="preserve">   of current portion</t>
  </si>
  <si>
    <t>Actuarial gain (loss)</t>
  </si>
  <si>
    <t xml:space="preserve">   Unrealised gain on exchange rate</t>
  </si>
  <si>
    <t xml:space="preserve">   Finance lease receivables</t>
  </si>
  <si>
    <t>Current portion of finance lease receivables</t>
  </si>
  <si>
    <t xml:space="preserve">Operating profit </t>
  </si>
  <si>
    <t xml:space="preserve">Profit (loss) before tax </t>
  </si>
  <si>
    <t>As at 31 December 2023</t>
  </si>
  <si>
    <t>For the year ended 31 December 2023</t>
  </si>
  <si>
    <t>2023</t>
  </si>
  <si>
    <t>Balance as at 1 January 2023</t>
  </si>
  <si>
    <t>Balance as at 31 December 2023</t>
  </si>
  <si>
    <t xml:space="preserve">   Gain from sublease</t>
  </si>
  <si>
    <t xml:space="preserve">   Cash paid for interest expenses</t>
  </si>
  <si>
    <t xml:space="preserve">   Cash paid for income tax</t>
  </si>
  <si>
    <t xml:space="preserve">   Cash received from withholding tax refund</t>
  </si>
  <si>
    <t xml:space="preserve">   Actuarial gain </t>
  </si>
  <si>
    <t xml:space="preserve">   Reversal of other provision for liabilities</t>
  </si>
  <si>
    <t xml:space="preserve">   Allowance for impairment loss on assets (reversal)</t>
  </si>
  <si>
    <t xml:space="preserve">   Reversal of allowance for expected credit losses</t>
  </si>
  <si>
    <t xml:space="preserve">   Reversal of allowance for diminution in inventory value </t>
  </si>
  <si>
    <t xml:space="preserve">   Cash paid for retirement benefits</t>
  </si>
  <si>
    <t xml:space="preserve">   Transfer right-of-use assets to finance lease receivable</t>
  </si>
  <si>
    <t>Loss for the year</t>
  </si>
  <si>
    <t>Net decrease in cash and cash equivalents</t>
  </si>
  <si>
    <t>6, 11.2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</si>
</sst>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_(* \-_);_(@_)"/>
    <numFmt numFmtId="170" formatCode="_(* #,##0.000_);_(* \(#,##0.000\);_(* &quot;-&quot;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5"/>
      <name val="BrowalliaUPC"/>
      <family val="1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9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1" fontId="3" fillId="0" borderId="0" xfId="0" applyNumberFormat="1" applyFont="1" applyFill="1" applyAlignment="1">
      <alignment horizontal="centerContinuous"/>
    </xf>
    <xf numFmtId="41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41" fontId="3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0" fontId="9" fillId="0" borderId="0" xfId="0" applyFont="1" applyFill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" fontId="8" fillId="0" borderId="0" xfId="0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1" applyNumberFormat="1" applyFont="1" applyFill="1" applyAlignment="1"/>
    <xf numFmtId="41" fontId="3" fillId="0" borderId="0" xfId="1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0" fontId="8" fillId="0" borderId="0" xfId="0" applyFont="1" applyFill="1" applyBorder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Alignment="1"/>
    <xf numFmtId="1" fontId="10" fillId="0" borderId="0" xfId="0" applyNumberFormat="1" applyFont="1" applyFill="1" applyAlignment="1">
      <alignment horizontal="centerContinuous"/>
    </xf>
    <xf numFmtId="41" fontId="10" fillId="0" borderId="0" xfId="1" applyNumberFormat="1" applyFont="1" applyFill="1" applyAlignment="1">
      <alignment horizontal="centerContinuous"/>
    </xf>
    <xf numFmtId="0" fontId="10" fillId="0" borderId="0" xfId="0" applyFont="1" applyFill="1" applyAlignment="1"/>
    <xf numFmtId="0" fontId="10" fillId="0" borderId="0" xfId="0" applyFont="1" applyFill="1" applyAlignment="1">
      <alignment horizontal="centerContinuous"/>
    </xf>
    <xf numFmtId="41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1" fontId="15" fillId="0" borderId="0" xfId="0" applyNumberFormat="1" applyFont="1" applyFill="1" applyAlignment="1"/>
    <xf numFmtId="38" fontId="10" fillId="0" borderId="0" xfId="0" applyNumberFormat="1" applyFont="1" applyFill="1" applyAlignment="1"/>
    <xf numFmtId="41" fontId="15" fillId="0" borderId="0" xfId="0" applyNumberFormat="1" applyFont="1" applyFill="1" applyBorder="1" applyAlignment="1"/>
    <xf numFmtId="41" fontId="15" fillId="0" borderId="3" xfId="0" applyNumberFormat="1" applyFont="1" applyFill="1" applyBorder="1" applyAlignment="1"/>
    <xf numFmtId="0" fontId="10" fillId="0" borderId="0" xfId="0" applyFont="1" applyFill="1" applyBorder="1" applyAlignment="1"/>
    <xf numFmtId="41" fontId="15" fillId="0" borderId="4" xfId="0" applyNumberFormat="1" applyFont="1" applyFill="1" applyBorder="1" applyAlignment="1"/>
    <xf numFmtId="0" fontId="13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/>
    <xf numFmtId="41" fontId="10" fillId="0" borderId="3" xfId="0" applyNumberFormat="1" applyFont="1" applyFill="1" applyBorder="1" applyAlignment="1"/>
    <xf numFmtId="41" fontId="15" fillId="0" borderId="5" xfId="0" applyNumberFormat="1" applyFont="1" applyFill="1" applyBorder="1" applyAlignment="1"/>
    <xf numFmtId="0" fontId="10" fillId="0" borderId="7" xfId="0" applyFont="1" applyFill="1" applyBorder="1" applyAlignment="1"/>
    <xf numFmtId="37" fontId="10" fillId="0" borderId="0" xfId="0" applyNumberFormat="1" applyFont="1" applyFill="1" applyAlignment="1"/>
    <xf numFmtId="41" fontId="3" fillId="0" borderId="3" xfId="1" applyNumberFormat="1" applyFont="1" applyFill="1" applyBorder="1" applyAlignme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38" fontId="12" fillId="0" borderId="0" xfId="11" applyNumberFormat="1" applyFont="1" applyFill="1" applyBorder="1" applyAlignment="1"/>
    <xf numFmtId="38" fontId="10" fillId="0" borderId="0" xfId="0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168" fontId="10" fillId="0" borderId="0" xfId="1" applyNumberFormat="1" applyFont="1" applyFill="1" applyBorder="1" applyAlignment="1">
      <alignment horizontal="centerContinuous"/>
    </xf>
    <xf numFmtId="37" fontId="10" fillId="0" borderId="0" xfId="0" applyNumberFormat="1" applyFont="1" applyFill="1" applyBorder="1" applyAlignment="1"/>
    <xf numFmtId="49" fontId="8" fillId="0" borderId="0" xfId="0" applyNumberFormat="1" applyFont="1" applyFill="1" applyAlignment="1"/>
    <xf numFmtId="41" fontId="3" fillId="0" borderId="4" xfId="0" applyNumberFormat="1" applyFont="1" applyFill="1" applyBorder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0" xfId="1" applyNumberFormat="1" applyFont="1" applyFill="1" applyBorder="1" applyAlignment="1"/>
    <xf numFmtId="38" fontId="10" fillId="0" borderId="0" xfId="12" applyNumberFormat="1" applyFont="1" applyFill="1" applyAlignment="1">
      <alignment horizontal="centerContinuous"/>
    </xf>
    <xf numFmtId="38" fontId="10" fillId="0" borderId="0" xfId="12" applyNumberFormat="1" applyFont="1" applyFill="1" applyAlignment="1">
      <alignment horizontal="center"/>
    </xf>
    <xf numFmtId="3" fontId="10" fillId="0" borderId="0" xfId="3" applyNumberFormat="1" applyFont="1" applyFill="1" applyAlignment="1">
      <alignment horizontal="centerContinuous"/>
    </xf>
    <xf numFmtId="38" fontId="10" fillId="0" borderId="0" xfId="12" applyNumberFormat="1" applyFont="1" applyFill="1" applyBorder="1" applyAlignment="1">
      <alignment horizontal="center"/>
    </xf>
    <xf numFmtId="38" fontId="10" fillId="0" borderId="0" xfId="12" applyNumberFormat="1" applyFont="1" applyFill="1" applyAlignment="1">
      <alignment horizontal="left"/>
    </xf>
    <xf numFmtId="38" fontId="10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3" fontId="10" fillId="0" borderId="3" xfId="3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38" fontId="10" fillId="0" borderId="0" xfId="12" applyNumberFormat="1" applyFont="1" applyFill="1" applyBorder="1" applyAlignment="1">
      <alignment horizontal="left"/>
    </xf>
    <xf numFmtId="38" fontId="10" fillId="0" borderId="0" xfId="12" applyNumberFormat="1" applyFont="1" applyFill="1" applyBorder="1" applyAlignment="1"/>
    <xf numFmtId="37" fontId="8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right"/>
    </xf>
    <xf numFmtId="0" fontId="17" fillId="0" borderId="0" xfId="0" applyNumberFormat="1" applyFont="1" applyFill="1" applyAlignment="1">
      <alignment horizontal="right"/>
    </xf>
    <xf numFmtId="41" fontId="17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10" fillId="0" borderId="0" xfId="11" applyNumberFormat="1" applyFont="1" applyFill="1" applyBorder="1" applyAlignment="1"/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Border="1" applyAlignment="1"/>
    <xf numFmtId="41" fontId="15" fillId="0" borderId="4" xfId="0" applyNumberFormat="1" applyFont="1" applyBorder="1" applyAlignment="1"/>
    <xf numFmtId="41" fontId="3" fillId="0" borderId="4" xfId="0" applyNumberFormat="1" applyFont="1" applyBorder="1" applyAlignment="1">
      <alignment horizontal="right"/>
    </xf>
    <xf numFmtId="0" fontId="9" fillId="0" borderId="0" xfId="0" applyFont="1" applyFill="1" applyBorder="1" applyAlignment="1"/>
    <xf numFmtId="41" fontId="10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center"/>
    </xf>
    <xf numFmtId="169" fontId="3" fillId="0" borderId="0" xfId="1" applyNumberFormat="1" applyFont="1" applyFill="1" applyBorder="1" applyAlignment="1" applyProtection="1"/>
    <xf numFmtId="169" fontId="3" fillId="0" borderId="0" xfId="1" applyNumberFormat="1" applyFont="1" applyFill="1" applyBorder="1" applyAlignment="1" applyProtection="1">
      <alignment horizontal="center"/>
    </xf>
    <xf numFmtId="169" fontId="3" fillId="0" borderId="9" xfId="1" applyNumberFormat="1" applyFont="1" applyFill="1" applyBorder="1" applyAlignment="1" applyProtection="1">
      <alignment horizontal="center"/>
    </xf>
    <xf numFmtId="169" fontId="3" fillId="0" borderId="0" xfId="1" applyNumberFormat="1" applyFont="1" applyFill="1" applyBorder="1" applyAlignment="1" applyProtection="1">
      <alignment horizontal="right"/>
    </xf>
    <xf numFmtId="169" fontId="3" fillId="0" borderId="10" xfId="1" applyNumberFormat="1" applyFont="1" applyFill="1" applyBorder="1" applyAlignment="1" applyProtection="1"/>
    <xf numFmtId="169" fontId="3" fillId="0" borderId="1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169" fontId="15" fillId="0" borderId="0" xfId="0" applyNumberFormat="1" applyFont="1" applyAlignment="1"/>
    <xf numFmtId="38" fontId="10" fillId="0" borderId="0" xfId="0" applyNumberFormat="1" applyFont="1" applyAlignment="1"/>
    <xf numFmtId="41" fontId="15" fillId="0" borderId="0" xfId="0" applyNumberFormat="1" applyFont="1" applyAlignment="1"/>
    <xf numFmtId="41" fontId="10" fillId="0" borderId="0" xfId="0" applyNumberFormat="1" applyFont="1" applyAlignment="1"/>
    <xf numFmtId="169" fontId="15" fillId="0" borderId="9" xfId="0" applyNumberFormat="1" applyFont="1" applyBorder="1" applyAlignment="1"/>
    <xf numFmtId="41" fontId="15" fillId="0" borderId="3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41" fontId="10" fillId="0" borderId="4" xfId="0" applyNumberFormat="1" applyFont="1" applyBorder="1" applyAlignment="1">
      <alignment horizontal="right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0" xfId="0" applyNumberFormat="1" applyFont="1" applyAlignment="1"/>
    <xf numFmtId="169" fontId="3" fillId="0" borderId="0" xfId="0" applyNumberFormat="1" applyFont="1" applyAlignment="1"/>
    <xf numFmtId="41" fontId="3" fillId="0" borderId="0" xfId="0" applyNumberFormat="1" applyFont="1" applyAlignment="1"/>
    <xf numFmtId="169" fontId="3" fillId="0" borderId="9" xfId="0" applyNumberFormat="1" applyFont="1" applyBorder="1" applyAlignment="1"/>
    <xf numFmtId="41" fontId="3" fillId="0" borderId="3" xfId="0" applyNumberFormat="1" applyFont="1" applyBorder="1" applyAlignment="1"/>
    <xf numFmtId="0" fontId="3" fillId="0" borderId="0" xfId="0" applyFont="1" applyAlignment="1"/>
    <xf numFmtId="0" fontId="10" fillId="0" borderId="0" xfId="0" applyFont="1" applyBorder="1" applyAlignment="1">
      <alignment horizontal="centerContinuous"/>
    </xf>
    <xf numFmtId="41" fontId="3" fillId="0" borderId="0" xfId="1" applyNumberFormat="1" applyFont="1" applyAlignment="1">
      <alignment horizontal="center"/>
    </xf>
    <xf numFmtId="41" fontId="3" fillId="0" borderId="0" xfId="1" applyNumberFormat="1" applyFont="1" applyAlignment="1"/>
    <xf numFmtId="169" fontId="3" fillId="0" borderId="3" xfId="0" applyNumberFormat="1" applyFont="1" applyBorder="1" applyAlignment="1"/>
    <xf numFmtId="1" fontId="3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1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70" fontId="3" fillId="0" borderId="4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/>
    <xf numFmtId="40" fontId="3" fillId="0" borderId="0" xfId="0" applyNumberFormat="1" applyFont="1" applyAlignment="1"/>
    <xf numFmtId="1" fontId="3" fillId="0" borderId="0" xfId="0" applyNumberFormat="1" applyFont="1" applyAlignment="1"/>
    <xf numFmtId="40" fontId="8" fillId="0" borderId="0" xfId="0" applyNumberFormat="1" applyFont="1" applyAlignment="1"/>
    <xf numFmtId="0" fontId="8" fillId="0" borderId="0" xfId="0" applyFont="1" applyAlignment="1"/>
    <xf numFmtId="38" fontId="3" fillId="0" borderId="0" xfId="0" applyNumberFormat="1" applyFont="1" applyAlignment="1"/>
    <xf numFmtId="1" fontId="8" fillId="0" borderId="0" xfId="0" applyNumberFormat="1" applyFont="1" applyAlignment="1"/>
    <xf numFmtId="169" fontId="3" fillId="0" borderId="0" xfId="0" applyNumberFormat="1" applyFont="1"/>
    <xf numFmtId="169" fontId="3" fillId="0" borderId="9" xfId="0" applyNumberFormat="1" applyFont="1" applyBorder="1"/>
    <xf numFmtId="41" fontId="3" fillId="0" borderId="3" xfId="0" applyNumberFormat="1" applyFont="1" applyBorder="1"/>
    <xf numFmtId="41" fontId="3" fillId="0" borderId="0" xfId="0" applyNumberFormat="1" applyFont="1"/>
    <xf numFmtId="169" fontId="3" fillId="0" borderId="3" xfId="0" applyNumberFormat="1" applyFont="1" applyBorder="1"/>
    <xf numFmtId="41" fontId="10" fillId="0" borderId="5" xfId="0" applyNumberFormat="1" applyFont="1" applyBorder="1" applyAlignment="1">
      <alignment horizontal="right"/>
    </xf>
    <xf numFmtId="169" fontId="15" fillId="0" borderId="0" xfId="15" applyNumberFormat="1" applyFont="1" applyAlignment="1"/>
    <xf numFmtId="169" fontId="15" fillId="0" borderId="0" xfId="15" applyNumberFormat="1" applyFont="1"/>
    <xf numFmtId="38" fontId="10" fillId="0" borderId="0" xfId="0" applyNumberFormat="1" applyFont="1"/>
    <xf numFmtId="169" fontId="15" fillId="0" borderId="0" xfId="0" applyNumberFormat="1" applyFont="1"/>
    <xf numFmtId="41" fontId="15" fillId="0" borderId="3" xfId="15" applyNumberFormat="1" applyFont="1" applyBorder="1"/>
    <xf numFmtId="41" fontId="15" fillId="0" borderId="3" xfId="0" applyNumberFormat="1" applyFont="1" applyBorder="1"/>
    <xf numFmtId="41" fontId="15" fillId="0" borderId="0" xfId="0" applyNumberFormat="1" applyFont="1"/>
    <xf numFmtId="40" fontId="3" fillId="0" borderId="0" xfId="0" applyNumberFormat="1" applyFont="1" applyBorder="1" applyAlignment="1"/>
    <xf numFmtId="1" fontId="3" fillId="0" borderId="0" xfId="0" applyNumberFormat="1" applyFont="1" applyBorder="1" applyAlignment="1"/>
    <xf numFmtId="0" fontId="3" fillId="0" borderId="0" xfId="0" applyFont="1" applyBorder="1" applyAlignment="1"/>
    <xf numFmtId="169" fontId="3" fillId="0" borderId="3" xfId="1" applyNumberFormat="1" applyFont="1" applyFill="1" applyBorder="1" applyAlignment="1" applyProtection="1"/>
    <xf numFmtId="0" fontId="10" fillId="0" borderId="3" xfId="0" applyFont="1" applyFill="1" applyBorder="1" applyAlignment="1">
      <alignment horizontal="center"/>
    </xf>
    <xf numFmtId="37" fontId="10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3" xfId="15" xr:uid="{BB883E33-6F0F-41A5-BD2B-1A675656764E}"/>
    <cellStyle name="Normal 2" xfId="10" xr:uid="{00000000-0005-0000-0000-00000A000000}"/>
    <cellStyle name="Normal_S604-bs&amp;ple-Q1'2005" xfId="11" xr:uid="{00000000-0005-0000-0000-00000B000000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showGridLines="0" tabSelected="1" view="pageBreakPreview" zoomScaleNormal="115" zoomScaleSheetLayoutView="100" workbookViewId="0">
      <selection activeCell="J71" sqref="J71"/>
    </sheetView>
  </sheetViews>
  <sheetFormatPr defaultColWidth="10.7109375" defaultRowHeight="21.6" customHeight="1"/>
  <cols>
    <col min="1" max="2" width="15.7109375" style="56" customWidth="1"/>
    <col min="3" max="3" width="10.7109375" style="56" customWidth="1"/>
    <col min="4" max="4" width="5.7109375" style="59" customWidth="1"/>
    <col min="5" max="5" width="1.7109375" style="59" customWidth="1"/>
    <col min="6" max="6" width="15.7109375" style="76" customWidth="1"/>
    <col min="7" max="7" width="1.7109375" style="59" customWidth="1"/>
    <col min="8" max="8" width="15.7109375" style="59" customWidth="1"/>
    <col min="9" max="9" width="1.7109375" style="83" customWidth="1"/>
    <col min="10" max="10" width="15.7109375" style="76" customWidth="1"/>
    <col min="11" max="11" width="1.7109375" style="59" customWidth="1"/>
    <col min="12" max="12" width="15.7109375" style="76" customWidth="1"/>
    <col min="13" max="13" width="0.7109375" style="83" customWidth="1"/>
    <col min="14" max="16384" width="10.7109375" style="56"/>
  </cols>
  <sheetData>
    <row r="1" spans="1:13" ht="21.6" customHeight="1">
      <c r="A1" s="53" t="s">
        <v>122</v>
      </c>
      <c r="B1" s="54"/>
      <c r="C1" s="54"/>
      <c r="D1" s="54"/>
      <c r="E1" s="54"/>
      <c r="F1" s="55"/>
      <c r="G1" s="54"/>
      <c r="H1" s="54"/>
      <c r="I1" s="84"/>
      <c r="J1" s="55"/>
      <c r="K1" s="54"/>
      <c r="L1" s="55"/>
      <c r="M1" s="86"/>
    </row>
    <row r="2" spans="1:13" ht="21.6" customHeight="1">
      <c r="A2" s="53" t="s">
        <v>76</v>
      </c>
      <c r="B2" s="57"/>
      <c r="C2" s="57"/>
      <c r="D2" s="57"/>
      <c r="E2" s="57"/>
      <c r="F2" s="58"/>
      <c r="G2" s="57"/>
      <c r="H2" s="57"/>
      <c r="I2" s="85"/>
      <c r="J2" s="58"/>
      <c r="K2" s="57"/>
      <c r="L2" s="58"/>
      <c r="M2" s="85"/>
    </row>
    <row r="3" spans="1:13" ht="21.6" customHeight="1">
      <c r="A3" s="53" t="s">
        <v>176</v>
      </c>
      <c r="B3" s="57"/>
      <c r="C3" s="57"/>
      <c r="D3" s="57"/>
      <c r="E3" s="57"/>
      <c r="F3" s="58"/>
      <c r="G3" s="57"/>
      <c r="H3" s="57"/>
      <c r="I3" s="85"/>
      <c r="J3" s="58"/>
      <c r="K3" s="57"/>
      <c r="L3" s="58"/>
      <c r="M3" s="85"/>
    </row>
    <row r="4" spans="1:13" s="59" customFormat="1" ht="21.6" customHeight="1">
      <c r="F4" s="60"/>
      <c r="I4" s="83"/>
      <c r="J4" s="60"/>
      <c r="L4" s="62" t="s">
        <v>7</v>
      </c>
      <c r="M4" s="61"/>
    </row>
    <row r="5" spans="1:13" s="59" customFormat="1" ht="21.6" customHeight="1">
      <c r="F5" s="192" t="s">
        <v>101</v>
      </c>
      <c r="G5" s="192"/>
      <c r="H5" s="192"/>
      <c r="I5" s="69"/>
      <c r="J5" s="193" t="s">
        <v>46</v>
      </c>
      <c r="K5" s="193"/>
      <c r="L5" s="193"/>
      <c r="M5" s="87"/>
    </row>
    <row r="6" spans="1:13" s="98" customFormat="1" ht="21.6" customHeight="1">
      <c r="A6" s="94"/>
      <c r="B6" s="94"/>
      <c r="C6" s="94"/>
      <c r="D6" s="95"/>
      <c r="E6" s="94"/>
      <c r="F6" s="96" t="s">
        <v>72</v>
      </c>
      <c r="G6" s="97"/>
      <c r="H6" s="95" t="s">
        <v>72</v>
      </c>
      <c r="I6" s="97"/>
      <c r="J6" s="96" t="s">
        <v>72</v>
      </c>
      <c r="K6" s="97"/>
      <c r="L6" s="94" t="s">
        <v>72</v>
      </c>
      <c r="M6" s="97"/>
    </row>
    <row r="7" spans="1:13" s="99" customFormat="1" ht="21.6" customHeight="1">
      <c r="D7" s="100" t="s">
        <v>0</v>
      </c>
      <c r="F7" s="101" t="str">
        <f>"31 December 2023"</f>
        <v>31 December 2023</v>
      </c>
      <c r="G7" s="102"/>
      <c r="H7" s="101" t="str">
        <f>"31 December 2022"</f>
        <v>31 December 2022</v>
      </c>
      <c r="I7" s="103"/>
      <c r="J7" s="101" t="str">
        <f>"31 December 2023"</f>
        <v>31 December 2023</v>
      </c>
      <c r="K7" s="102"/>
      <c r="L7" s="101" t="str">
        <f>"31 December 2022"</f>
        <v>31 December 2022</v>
      </c>
      <c r="M7" s="102"/>
    </row>
    <row r="8" spans="1:13" ht="21.6" customHeight="1">
      <c r="A8" s="53" t="s">
        <v>15</v>
      </c>
      <c r="F8" s="59"/>
      <c r="J8" s="63"/>
      <c r="L8" s="59"/>
    </row>
    <row r="9" spans="1:13" ht="21.6" customHeight="1">
      <c r="A9" s="53" t="s">
        <v>16</v>
      </c>
      <c r="F9" s="65"/>
      <c r="G9" s="66"/>
      <c r="H9" s="65"/>
      <c r="I9" s="81"/>
      <c r="J9" s="65"/>
      <c r="K9" s="56"/>
      <c r="L9" s="56"/>
    </row>
    <row r="10" spans="1:13" ht="21.6" customHeight="1">
      <c r="A10" s="56" t="s">
        <v>21</v>
      </c>
      <c r="D10" s="49">
        <v>7</v>
      </c>
      <c r="E10" s="71"/>
      <c r="F10" s="137">
        <v>211517011</v>
      </c>
      <c r="G10" s="138"/>
      <c r="H10" s="137">
        <v>216994490</v>
      </c>
      <c r="I10" s="138"/>
      <c r="J10" s="137">
        <v>211517011</v>
      </c>
      <c r="K10" s="138"/>
      <c r="L10" s="139">
        <v>216994490</v>
      </c>
      <c r="M10" s="69"/>
    </row>
    <row r="11" spans="1:13" ht="21.6" customHeight="1">
      <c r="A11" s="56" t="s">
        <v>47</v>
      </c>
      <c r="D11" s="49" t="s">
        <v>160</v>
      </c>
      <c r="E11" s="71"/>
      <c r="F11" s="137">
        <v>365552717</v>
      </c>
      <c r="G11" s="138"/>
      <c r="H11" s="137">
        <v>325526260</v>
      </c>
      <c r="I11" s="138"/>
      <c r="J11" s="137">
        <v>365552717</v>
      </c>
      <c r="K11" s="138"/>
      <c r="L11" s="140">
        <v>325526260</v>
      </c>
      <c r="M11" s="69"/>
    </row>
    <row r="12" spans="1:13" ht="21.6" customHeight="1">
      <c r="A12" s="148" t="s">
        <v>173</v>
      </c>
      <c r="D12" s="49">
        <v>14.2</v>
      </c>
      <c r="E12" s="71"/>
      <c r="F12" s="137">
        <v>5373049</v>
      </c>
      <c r="G12" s="138"/>
      <c r="H12" s="137">
        <v>4782903</v>
      </c>
      <c r="I12" s="138"/>
      <c r="J12" s="137">
        <v>5373049</v>
      </c>
      <c r="K12" s="138"/>
      <c r="L12" s="140">
        <v>4782903</v>
      </c>
      <c r="M12" s="69"/>
    </row>
    <row r="13" spans="1:13" ht="21.6" customHeight="1">
      <c r="A13" s="56" t="s">
        <v>48</v>
      </c>
      <c r="D13" s="49">
        <v>9</v>
      </c>
      <c r="E13" s="71"/>
      <c r="F13" s="137">
        <v>1193101001</v>
      </c>
      <c r="G13" s="138"/>
      <c r="H13" s="137">
        <v>1205800976</v>
      </c>
      <c r="I13" s="138"/>
      <c r="J13" s="137">
        <v>1193101001</v>
      </c>
      <c r="K13" s="138"/>
      <c r="L13" s="139">
        <v>1205800976</v>
      </c>
      <c r="M13" s="69"/>
    </row>
    <row r="14" spans="1:13" ht="21.6" customHeight="1">
      <c r="A14" s="56" t="s">
        <v>93</v>
      </c>
      <c r="D14" s="40"/>
      <c r="E14" s="71"/>
      <c r="F14" s="182">
        <v>89069545</v>
      </c>
      <c r="G14" s="183"/>
      <c r="H14" s="184">
        <v>75908469</v>
      </c>
      <c r="I14" s="183"/>
      <c r="J14" s="184">
        <v>89069545</v>
      </c>
      <c r="K14" s="138"/>
      <c r="L14" s="139">
        <v>75908469</v>
      </c>
      <c r="M14" s="69"/>
    </row>
    <row r="15" spans="1:13" ht="21.6" customHeight="1">
      <c r="A15" s="56" t="s">
        <v>22</v>
      </c>
      <c r="D15" s="40"/>
      <c r="E15" s="71"/>
      <c r="F15" s="185">
        <v>17089983</v>
      </c>
      <c r="G15" s="183"/>
      <c r="H15" s="186">
        <v>15212715</v>
      </c>
      <c r="I15" s="183"/>
      <c r="J15" s="186">
        <v>17089983</v>
      </c>
      <c r="K15" s="138"/>
      <c r="L15" s="142">
        <v>15212715</v>
      </c>
      <c r="M15" s="69"/>
    </row>
    <row r="16" spans="1:13" ht="21.6" customHeight="1">
      <c r="A16" s="53" t="s">
        <v>17</v>
      </c>
      <c r="D16" s="49"/>
      <c r="E16" s="71"/>
      <c r="F16" s="186">
        <f>SUM(F9:F15)</f>
        <v>1881703306</v>
      </c>
      <c r="G16" s="135"/>
      <c r="H16" s="186">
        <f>SUM(H9:H15)</f>
        <v>1844225813</v>
      </c>
      <c r="I16" s="135"/>
      <c r="J16" s="186">
        <f>SUM(J9:J15)</f>
        <v>1881703306</v>
      </c>
      <c r="K16" s="135"/>
      <c r="L16" s="142">
        <f>SUM(L10:L15)</f>
        <v>1844225813</v>
      </c>
      <c r="M16" s="69"/>
    </row>
    <row r="17" spans="1:13" ht="21.6" customHeight="1">
      <c r="A17" s="53" t="s">
        <v>18</v>
      </c>
      <c r="D17" s="49"/>
      <c r="E17" s="71"/>
      <c r="F17" s="187"/>
      <c r="G17" s="135"/>
      <c r="H17" s="187"/>
      <c r="I17" s="135"/>
      <c r="J17" s="187"/>
      <c r="K17" s="135"/>
      <c r="L17" s="139"/>
      <c r="M17" s="69"/>
    </row>
    <row r="18" spans="1:13" ht="21.6" customHeight="1">
      <c r="A18" s="148" t="s">
        <v>168</v>
      </c>
      <c r="D18" s="49"/>
      <c r="E18" s="71"/>
      <c r="M18" s="69"/>
    </row>
    <row r="19" spans="1:13" ht="21.6" customHeight="1">
      <c r="A19" s="148" t="s">
        <v>169</v>
      </c>
      <c r="D19" s="49">
        <v>14.2</v>
      </c>
      <c r="E19" s="71"/>
      <c r="F19" s="187">
        <v>2300534</v>
      </c>
      <c r="G19" s="135"/>
      <c r="H19" s="187">
        <v>4486945</v>
      </c>
      <c r="I19" s="135"/>
      <c r="J19" s="187">
        <v>2300534</v>
      </c>
      <c r="K19" s="135"/>
      <c r="L19" s="139">
        <v>4486945</v>
      </c>
      <c r="M19" s="69"/>
    </row>
    <row r="20" spans="1:13" ht="21.6" customHeight="1">
      <c r="A20" s="56" t="s">
        <v>123</v>
      </c>
      <c r="D20" s="49">
        <v>10</v>
      </c>
      <c r="E20" s="71"/>
      <c r="F20" s="137">
        <v>0</v>
      </c>
      <c r="G20" s="135"/>
      <c r="H20" s="137">
        <v>0</v>
      </c>
      <c r="I20" s="135"/>
      <c r="J20" s="137">
        <v>89067005</v>
      </c>
      <c r="K20" s="135"/>
      <c r="L20" s="139">
        <v>89067005</v>
      </c>
      <c r="M20" s="69"/>
    </row>
    <row r="21" spans="1:13" ht="21.6" customHeight="1">
      <c r="A21" s="56" t="s">
        <v>86</v>
      </c>
      <c r="D21" s="49">
        <v>11</v>
      </c>
      <c r="E21" s="71"/>
      <c r="F21" s="184">
        <v>188709390</v>
      </c>
      <c r="G21" s="135"/>
      <c r="H21" s="184">
        <v>179719248</v>
      </c>
      <c r="I21" s="135"/>
      <c r="J21" s="184">
        <v>70000000</v>
      </c>
      <c r="K21" s="135"/>
      <c r="L21" s="139">
        <v>70000000</v>
      </c>
      <c r="M21" s="69"/>
    </row>
    <row r="22" spans="1:13" ht="21.6" customHeight="1">
      <c r="A22" s="56" t="s">
        <v>105</v>
      </c>
      <c r="D22" s="49">
        <v>12</v>
      </c>
      <c r="E22" s="71"/>
      <c r="F22" s="137">
        <v>8200000</v>
      </c>
      <c r="G22" s="135"/>
      <c r="H22" s="137">
        <v>8200000</v>
      </c>
      <c r="I22" s="135"/>
      <c r="J22" s="137">
        <v>8200000</v>
      </c>
      <c r="K22" s="135"/>
      <c r="L22" s="139">
        <v>8200000</v>
      </c>
      <c r="M22" s="69"/>
    </row>
    <row r="23" spans="1:13" ht="21.6" customHeight="1">
      <c r="A23" s="56" t="s">
        <v>124</v>
      </c>
      <c r="D23" s="49">
        <v>13</v>
      </c>
      <c r="E23" s="71"/>
      <c r="F23" s="137">
        <v>287073003</v>
      </c>
      <c r="G23" s="136"/>
      <c r="H23" s="137">
        <v>290338650</v>
      </c>
      <c r="I23" s="136"/>
      <c r="J23" s="137">
        <v>287073003</v>
      </c>
      <c r="K23" s="136"/>
      <c r="L23" s="139">
        <v>290338650</v>
      </c>
      <c r="M23" s="69"/>
    </row>
    <row r="24" spans="1:13" ht="21.6" customHeight="1">
      <c r="A24" s="56" t="s">
        <v>131</v>
      </c>
      <c r="D24" s="49">
        <v>14.1</v>
      </c>
      <c r="E24" s="71"/>
      <c r="F24" s="137">
        <v>723783056</v>
      </c>
      <c r="G24" s="135"/>
      <c r="H24" s="137">
        <v>999936140</v>
      </c>
      <c r="I24" s="135"/>
      <c r="J24" s="137">
        <v>723783056</v>
      </c>
      <c r="K24" s="135"/>
      <c r="L24" s="139">
        <v>999936140</v>
      </c>
      <c r="M24" s="69"/>
    </row>
    <row r="25" spans="1:13" ht="21.6" customHeight="1">
      <c r="A25" s="56" t="s">
        <v>97</v>
      </c>
      <c r="D25" s="49">
        <v>15</v>
      </c>
      <c r="E25" s="71"/>
      <c r="F25" s="137">
        <v>257108429</v>
      </c>
      <c r="G25" s="136"/>
      <c r="H25" s="137">
        <v>264611927</v>
      </c>
      <c r="I25" s="136"/>
      <c r="J25" s="137">
        <v>257108429</v>
      </c>
      <c r="K25" s="136"/>
      <c r="L25" s="139">
        <v>264611927</v>
      </c>
      <c r="M25" s="69"/>
    </row>
    <row r="26" spans="1:13" ht="21.6" customHeight="1">
      <c r="A26" s="56" t="s">
        <v>104</v>
      </c>
      <c r="D26" s="49">
        <v>16</v>
      </c>
      <c r="E26" s="71"/>
      <c r="F26" s="137">
        <v>77384995</v>
      </c>
      <c r="G26" s="136"/>
      <c r="H26" s="137">
        <v>77384995</v>
      </c>
      <c r="I26" s="136"/>
      <c r="J26" s="137">
        <v>77384995</v>
      </c>
      <c r="K26" s="136"/>
      <c r="L26" s="139">
        <v>77384995</v>
      </c>
      <c r="M26" s="69"/>
    </row>
    <row r="27" spans="1:13" ht="21.6" customHeight="1">
      <c r="A27" s="56" t="s">
        <v>73</v>
      </c>
      <c r="D27" s="49">
        <v>24</v>
      </c>
      <c r="E27" s="71"/>
      <c r="F27" s="137">
        <v>18220270</v>
      </c>
      <c r="G27" s="136"/>
      <c r="H27" s="137">
        <v>22788466</v>
      </c>
      <c r="I27" s="136"/>
      <c r="J27" s="137">
        <v>18220270</v>
      </c>
      <c r="K27" s="136"/>
      <c r="L27" s="139">
        <v>22788466</v>
      </c>
      <c r="M27" s="69"/>
    </row>
    <row r="28" spans="1:13" ht="21.6" customHeight="1">
      <c r="A28" s="56" t="s">
        <v>109</v>
      </c>
      <c r="D28" s="49"/>
      <c r="E28" s="71"/>
      <c r="F28" s="137">
        <v>271741463</v>
      </c>
      <c r="G28" s="136"/>
      <c r="H28" s="137">
        <v>263895718</v>
      </c>
      <c r="I28" s="136"/>
      <c r="J28" s="137">
        <v>271741463</v>
      </c>
      <c r="K28" s="136"/>
      <c r="L28" s="139">
        <v>263895718</v>
      </c>
      <c r="M28" s="69"/>
    </row>
    <row r="29" spans="1:13" ht="21.6" customHeight="1">
      <c r="A29" s="53" t="s">
        <v>19</v>
      </c>
      <c r="D29" s="56"/>
      <c r="E29" s="56"/>
      <c r="F29" s="74">
        <f>SUM(F19:F28)</f>
        <v>1834521140</v>
      </c>
      <c r="G29" s="66"/>
      <c r="H29" s="74">
        <f>SUM(H19:H28)</f>
        <v>2111362089</v>
      </c>
      <c r="I29" s="81"/>
      <c r="J29" s="74">
        <f>SUM(J19:J28)</f>
        <v>1804878755</v>
      </c>
      <c r="K29" s="56"/>
      <c r="L29" s="74">
        <f>SUM(L19:L28)</f>
        <v>2090709846</v>
      </c>
      <c r="M29" s="69"/>
    </row>
    <row r="30" spans="1:13" ht="21.6" customHeight="1" thickBot="1">
      <c r="A30" s="53" t="s">
        <v>20</v>
      </c>
      <c r="D30" s="56"/>
      <c r="E30" s="56"/>
      <c r="F30" s="70">
        <f>SUM(F16+F29)</f>
        <v>3716224446</v>
      </c>
      <c r="G30" s="66"/>
      <c r="H30" s="70">
        <f>SUM(H16+H29)</f>
        <v>3955587902</v>
      </c>
      <c r="I30" s="81"/>
      <c r="J30" s="70">
        <f>SUM(J16+J29)</f>
        <v>3686582061</v>
      </c>
      <c r="K30" s="56"/>
      <c r="L30" s="70">
        <f>SUM(L16+L29)</f>
        <v>3934935659</v>
      </c>
      <c r="M30" s="69"/>
    </row>
    <row r="31" spans="1:13" ht="21.6" customHeight="1" thickTop="1">
      <c r="D31" s="71"/>
      <c r="E31" s="71"/>
      <c r="F31" s="71"/>
      <c r="J31" s="71"/>
      <c r="L31" s="67"/>
      <c r="M31" s="81"/>
    </row>
    <row r="32" spans="1:13" ht="21.6" customHeight="1">
      <c r="A32" s="56" t="s">
        <v>1</v>
      </c>
      <c r="D32" s="71"/>
      <c r="E32" s="71"/>
      <c r="F32" s="71"/>
      <c r="J32" s="71"/>
      <c r="L32" s="67"/>
      <c r="M32" s="81"/>
    </row>
    <row r="33" spans="1:13" ht="21.6" customHeight="1">
      <c r="D33" s="71"/>
      <c r="E33" s="71"/>
      <c r="F33" s="71"/>
      <c r="J33" s="71"/>
      <c r="L33" s="67"/>
      <c r="M33" s="81"/>
    </row>
    <row r="34" spans="1:13" ht="21.6" customHeight="1">
      <c r="D34" s="71"/>
      <c r="E34" s="71"/>
      <c r="F34" s="71"/>
      <c r="J34" s="71"/>
      <c r="L34" s="72"/>
    </row>
    <row r="35" spans="1:13" ht="21.6" customHeight="1">
      <c r="A35" s="53" t="s">
        <v>122</v>
      </c>
      <c r="B35" s="54"/>
      <c r="C35" s="54"/>
      <c r="D35" s="54"/>
      <c r="E35" s="54"/>
      <c r="F35" s="54"/>
      <c r="G35" s="54"/>
      <c r="H35" s="54"/>
      <c r="I35" s="84"/>
      <c r="J35" s="54"/>
      <c r="K35" s="54"/>
      <c r="L35" s="55"/>
      <c r="M35" s="86"/>
    </row>
    <row r="36" spans="1:13" ht="21.6" customHeight="1">
      <c r="A36" s="53" t="s">
        <v>77</v>
      </c>
      <c r="B36" s="57"/>
      <c r="C36" s="57"/>
      <c r="D36" s="57"/>
      <c r="E36" s="57"/>
      <c r="F36" s="57"/>
      <c r="G36" s="57"/>
      <c r="H36" s="57"/>
      <c r="I36" s="85"/>
      <c r="J36" s="57"/>
      <c r="K36" s="57"/>
      <c r="L36" s="58"/>
      <c r="M36" s="85"/>
    </row>
    <row r="37" spans="1:13" ht="21.6" customHeight="1">
      <c r="A37" s="53" t="s">
        <v>176</v>
      </c>
      <c r="B37" s="57"/>
      <c r="C37" s="57"/>
      <c r="D37" s="57"/>
      <c r="E37" s="57"/>
      <c r="F37" s="58"/>
      <c r="G37" s="57"/>
      <c r="H37" s="57"/>
      <c r="I37" s="85"/>
      <c r="J37" s="58"/>
      <c r="K37" s="57"/>
      <c r="L37" s="58"/>
      <c r="M37" s="85"/>
    </row>
    <row r="38" spans="1:13" s="59" customFormat="1" ht="21.6" customHeight="1">
      <c r="F38" s="60"/>
      <c r="I38" s="83"/>
      <c r="J38" s="60"/>
      <c r="L38" s="62" t="s">
        <v>7</v>
      </c>
      <c r="M38" s="61"/>
    </row>
    <row r="39" spans="1:13" s="59" customFormat="1" ht="21.6" customHeight="1">
      <c r="F39" s="192" t="s">
        <v>101</v>
      </c>
      <c r="G39" s="192"/>
      <c r="H39" s="192"/>
      <c r="I39" s="69"/>
      <c r="J39" s="193" t="s">
        <v>46</v>
      </c>
      <c r="K39" s="193"/>
      <c r="L39" s="193"/>
      <c r="M39" s="87"/>
    </row>
    <row r="40" spans="1:13" s="98" customFormat="1" ht="21.6" customHeight="1">
      <c r="A40" s="94"/>
      <c r="B40" s="94"/>
      <c r="C40" s="94"/>
      <c r="D40" s="95"/>
      <c r="E40" s="94"/>
      <c r="F40" s="96" t="s">
        <v>72</v>
      </c>
      <c r="G40" s="97"/>
      <c r="H40" s="95" t="s">
        <v>72</v>
      </c>
      <c r="I40" s="97"/>
      <c r="J40" s="96" t="s">
        <v>72</v>
      </c>
      <c r="K40" s="97"/>
      <c r="L40" s="94" t="s">
        <v>72</v>
      </c>
      <c r="M40" s="104"/>
    </row>
    <row r="41" spans="1:13" s="99" customFormat="1" ht="21.6" customHeight="1">
      <c r="D41" s="100" t="s">
        <v>0</v>
      </c>
      <c r="F41" s="101" t="str">
        <f>"31 December 2023"</f>
        <v>31 December 2023</v>
      </c>
      <c r="G41" s="102"/>
      <c r="H41" s="101" t="str">
        <f>"31 December 2022"</f>
        <v>31 December 2022</v>
      </c>
      <c r="I41" s="103"/>
      <c r="J41" s="101" t="str">
        <f>"31 December 2023"</f>
        <v>31 December 2023</v>
      </c>
      <c r="K41" s="102"/>
      <c r="L41" s="101" t="str">
        <f>"31 December 2022"</f>
        <v>31 December 2022</v>
      </c>
      <c r="M41" s="105"/>
    </row>
    <row r="42" spans="1:13" ht="21.6" customHeight="1">
      <c r="A42" s="53" t="s">
        <v>23</v>
      </c>
      <c r="D42" s="71"/>
      <c r="E42" s="71"/>
      <c r="F42" s="71"/>
      <c r="J42" s="64"/>
      <c r="L42" s="59"/>
      <c r="M42" s="69"/>
    </row>
    <row r="43" spans="1:13" ht="21.6" customHeight="1">
      <c r="A43" s="53" t="s">
        <v>10</v>
      </c>
      <c r="D43" s="71"/>
      <c r="E43" s="71"/>
      <c r="F43" s="71"/>
      <c r="J43" s="64"/>
      <c r="L43" s="59"/>
      <c r="M43" s="69"/>
    </row>
    <row r="44" spans="1:13" ht="21.6" customHeight="1">
      <c r="A44" s="56" t="s">
        <v>102</v>
      </c>
      <c r="D44" s="49">
        <v>17</v>
      </c>
      <c r="E44" s="71"/>
      <c r="F44" s="137">
        <v>986635661</v>
      </c>
      <c r="G44" s="138"/>
      <c r="H44" s="137">
        <v>930750179</v>
      </c>
      <c r="I44" s="138"/>
      <c r="J44" s="137">
        <v>986635661</v>
      </c>
      <c r="K44" s="138"/>
      <c r="L44" s="140">
        <v>930750179</v>
      </c>
      <c r="M44" s="69"/>
    </row>
    <row r="45" spans="1:13" ht="21.6" customHeight="1">
      <c r="A45" s="56" t="s">
        <v>49</v>
      </c>
      <c r="D45" s="49" t="s">
        <v>156</v>
      </c>
      <c r="E45" s="71"/>
      <c r="F45" s="137">
        <v>733048376</v>
      </c>
      <c r="G45" s="138"/>
      <c r="H45" s="137">
        <v>803824587</v>
      </c>
      <c r="I45" s="138"/>
      <c r="J45" s="182">
        <v>830861348</v>
      </c>
      <c r="K45" s="138"/>
      <c r="L45" s="140">
        <v>901637559</v>
      </c>
      <c r="M45" s="69"/>
    </row>
    <row r="46" spans="1:13" ht="21.6" customHeight="1">
      <c r="A46" s="56" t="s">
        <v>132</v>
      </c>
      <c r="D46" s="49">
        <v>14.1</v>
      </c>
      <c r="E46" s="71"/>
      <c r="F46" s="137">
        <v>315633291</v>
      </c>
      <c r="G46" s="138"/>
      <c r="H46" s="137">
        <v>375495754</v>
      </c>
      <c r="I46" s="138"/>
      <c r="J46" s="137">
        <v>315633291</v>
      </c>
      <c r="K46" s="138"/>
      <c r="L46" s="140">
        <v>375495754</v>
      </c>
      <c r="M46" s="69"/>
    </row>
    <row r="47" spans="1:13" ht="21.6" customHeight="1">
      <c r="A47" s="56" t="s">
        <v>24</v>
      </c>
      <c r="D47" s="71"/>
      <c r="E47" s="71"/>
      <c r="F47" s="142">
        <v>14297040</v>
      </c>
      <c r="G47" s="138"/>
      <c r="H47" s="142">
        <v>11443388</v>
      </c>
      <c r="I47" s="138"/>
      <c r="J47" s="142">
        <v>14297040</v>
      </c>
      <c r="K47" s="138"/>
      <c r="L47" s="142">
        <v>11443388</v>
      </c>
      <c r="M47" s="69"/>
    </row>
    <row r="48" spans="1:13" ht="21.6" customHeight="1">
      <c r="A48" s="53" t="s">
        <v>50</v>
      </c>
      <c r="D48" s="56"/>
      <c r="E48" s="56"/>
      <c r="F48" s="141">
        <f>SUM(F44:F47)</f>
        <v>2049614368</v>
      </c>
      <c r="G48" s="66"/>
      <c r="H48" s="141">
        <f>SUM(H44:H47)</f>
        <v>2121513908</v>
      </c>
      <c r="I48" s="66"/>
      <c r="J48" s="141">
        <f>SUM(J44:J47)</f>
        <v>2147427340</v>
      </c>
      <c r="K48" s="66"/>
      <c r="L48" s="68">
        <f>SUM(L44:L47)</f>
        <v>2219326880</v>
      </c>
      <c r="M48" s="69"/>
    </row>
    <row r="49" spans="1:13" ht="21.6" customHeight="1">
      <c r="A49" s="53" t="s">
        <v>51</v>
      </c>
      <c r="D49" s="56"/>
      <c r="E49" s="56"/>
      <c r="F49" s="137"/>
      <c r="G49" s="66"/>
      <c r="H49" s="137"/>
      <c r="I49" s="66"/>
      <c r="J49" s="137"/>
      <c r="K49" s="66"/>
      <c r="L49" s="67"/>
      <c r="M49" s="69"/>
    </row>
    <row r="50" spans="1:13" ht="21.6" customHeight="1">
      <c r="A50" s="56" t="s">
        <v>133</v>
      </c>
      <c r="D50" s="49">
        <v>14.1</v>
      </c>
      <c r="E50" s="56"/>
      <c r="F50" s="181">
        <v>428559924</v>
      </c>
      <c r="G50" s="138"/>
      <c r="H50" s="137">
        <v>647285530</v>
      </c>
      <c r="I50" s="138"/>
      <c r="J50" s="181">
        <v>428559924</v>
      </c>
      <c r="K50" s="138"/>
      <c r="L50" s="139">
        <v>647285530</v>
      </c>
      <c r="M50" s="69"/>
    </row>
    <row r="51" spans="1:13" ht="21.6" customHeight="1">
      <c r="A51" s="56" t="s">
        <v>134</v>
      </c>
      <c r="D51" s="49"/>
      <c r="E51" s="56"/>
      <c r="F51" s="137">
        <v>20456214</v>
      </c>
      <c r="G51" s="138"/>
      <c r="H51" s="137">
        <v>19246668</v>
      </c>
      <c r="I51" s="138"/>
      <c r="J51" s="137">
        <v>20456214</v>
      </c>
      <c r="K51" s="138"/>
      <c r="L51" s="139">
        <v>19246668</v>
      </c>
      <c r="M51" s="69"/>
    </row>
    <row r="52" spans="1:13" s="69" customFormat="1" ht="21.6" customHeight="1">
      <c r="A52" s="69" t="s">
        <v>53</v>
      </c>
      <c r="D52" s="49">
        <v>19</v>
      </c>
      <c r="F52" s="137">
        <v>26606456</v>
      </c>
      <c r="G52" s="138"/>
      <c r="H52" s="137">
        <v>22908944</v>
      </c>
      <c r="I52" s="138"/>
      <c r="J52" s="137">
        <v>26606456</v>
      </c>
      <c r="K52" s="138"/>
      <c r="L52" s="139">
        <v>22908944</v>
      </c>
    </row>
    <row r="53" spans="1:13" s="69" customFormat="1" ht="21.6" customHeight="1">
      <c r="A53" s="69" t="s">
        <v>106</v>
      </c>
      <c r="D53" s="49">
        <v>24</v>
      </c>
      <c r="F53" s="137">
        <v>42512000</v>
      </c>
      <c r="G53" s="139"/>
      <c r="H53" s="137">
        <v>42512000</v>
      </c>
      <c r="I53" s="139"/>
      <c r="J53" s="137">
        <v>42512000</v>
      </c>
      <c r="K53" s="139"/>
      <c r="L53" s="139">
        <v>42512000</v>
      </c>
    </row>
    <row r="54" spans="1:13" ht="21.6" customHeight="1">
      <c r="A54" s="69" t="s">
        <v>108</v>
      </c>
      <c r="D54" s="49"/>
      <c r="E54" s="56"/>
      <c r="F54" s="141">
        <v>314114</v>
      </c>
      <c r="G54" s="138"/>
      <c r="H54" s="141">
        <v>435924</v>
      </c>
      <c r="I54" s="138"/>
      <c r="J54" s="141">
        <v>314114</v>
      </c>
      <c r="K54" s="138"/>
      <c r="L54" s="142">
        <v>435924</v>
      </c>
      <c r="M54" s="69"/>
    </row>
    <row r="55" spans="1:13" ht="21.6" customHeight="1">
      <c r="A55" s="53" t="s">
        <v>52</v>
      </c>
      <c r="D55" s="56"/>
      <c r="E55" s="56"/>
      <c r="F55" s="68">
        <f>SUM(F50:F54)</f>
        <v>518448708</v>
      </c>
      <c r="G55" s="66"/>
      <c r="H55" s="68">
        <f>SUM(H50:H54)</f>
        <v>732389066</v>
      </c>
      <c r="I55" s="81"/>
      <c r="J55" s="68">
        <f>SUM(J50:J54)</f>
        <v>518448708</v>
      </c>
      <c r="K55" s="56"/>
      <c r="L55" s="68">
        <f>SUM(L50:L54)</f>
        <v>732389066</v>
      </c>
      <c r="M55" s="69"/>
    </row>
    <row r="56" spans="1:13" ht="21.6" customHeight="1">
      <c r="A56" s="53" t="s">
        <v>11</v>
      </c>
      <c r="D56" s="56"/>
      <c r="E56" s="56"/>
      <c r="F56" s="73">
        <f>SUM(F48,F55)</f>
        <v>2568063076</v>
      </c>
      <c r="G56" s="66"/>
      <c r="H56" s="73">
        <f>SUM(H48,H55)</f>
        <v>2853902974</v>
      </c>
      <c r="I56" s="81"/>
      <c r="J56" s="73">
        <f>SUM(J48,J55)</f>
        <v>2665876048</v>
      </c>
      <c r="K56" s="56"/>
      <c r="L56" s="73">
        <f>SUM(L48,L55)</f>
        <v>2951715946</v>
      </c>
      <c r="M56" s="69"/>
    </row>
    <row r="57" spans="1:13" ht="21.6" customHeight="1">
      <c r="A57" s="53" t="s">
        <v>12</v>
      </c>
      <c r="D57" s="56"/>
      <c r="E57" s="56"/>
      <c r="F57" s="56"/>
      <c r="G57" s="56"/>
      <c r="H57" s="56"/>
      <c r="I57" s="69"/>
      <c r="J57" s="65"/>
      <c r="K57" s="66"/>
      <c r="L57" s="65"/>
      <c r="M57" s="69"/>
    </row>
    <row r="58" spans="1:13" ht="21.6" customHeight="1">
      <c r="A58" s="56" t="s">
        <v>25</v>
      </c>
      <c r="D58" s="49"/>
      <c r="E58" s="71"/>
      <c r="F58" s="65"/>
      <c r="G58" s="66"/>
      <c r="H58" s="65"/>
      <c r="I58" s="81"/>
      <c r="J58" s="65"/>
      <c r="K58" s="56"/>
      <c r="L58" s="65"/>
      <c r="M58" s="69"/>
    </row>
    <row r="59" spans="1:13" ht="21.6" customHeight="1">
      <c r="A59" s="56" t="s">
        <v>26</v>
      </c>
      <c r="D59" s="49"/>
      <c r="E59" s="71"/>
      <c r="F59" s="65"/>
      <c r="G59" s="66"/>
      <c r="H59" s="65"/>
      <c r="I59" s="81"/>
      <c r="J59" s="65"/>
      <c r="K59" s="56"/>
      <c r="L59" s="65"/>
      <c r="M59" s="69"/>
    </row>
    <row r="60" spans="1:13" ht="21.6" customHeight="1" thickBot="1">
      <c r="A60" s="56" t="s">
        <v>103</v>
      </c>
      <c r="D60" s="49"/>
      <c r="E60" s="71"/>
      <c r="F60" s="70">
        <v>366398859</v>
      </c>
      <c r="G60" s="66"/>
      <c r="H60" s="121">
        <v>366398859</v>
      </c>
      <c r="I60" s="81"/>
      <c r="J60" s="70">
        <v>366398859</v>
      </c>
      <c r="K60" s="56"/>
      <c r="L60" s="121">
        <v>366398859</v>
      </c>
      <c r="M60" s="69"/>
    </row>
    <row r="61" spans="1:13" ht="21.6" customHeight="1" thickTop="1">
      <c r="A61" s="56" t="s">
        <v>66</v>
      </c>
      <c r="D61" s="49"/>
      <c r="E61" s="71"/>
      <c r="F61" s="65"/>
      <c r="G61" s="66"/>
      <c r="H61" s="65"/>
      <c r="I61" s="81"/>
      <c r="J61" s="65"/>
      <c r="K61" s="56"/>
      <c r="L61" s="65"/>
      <c r="M61" s="69"/>
    </row>
    <row r="62" spans="1:13" ht="21.6" customHeight="1">
      <c r="A62" s="56" t="s">
        <v>103</v>
      </c>
      <c r="D62" s="49"/>
      <c r="E62" s="71"/>
      <c r="F62" s="67">
        <f>CE!F20</f>
        <v>366398859</v>
      </c>
      <c r="G62" s="64"/>
      <c r="H62" s="67">
        <f>CE!F14</f>
        <v>366398859</v>
      </c>
      <c r="I62" s="72"/>
      <c r="J62" s="67">
        <f>CE!F44</f>
        <v>366398859</v>
      </c>
      <c r="K62" s="64"/>
      <c r="L62" s="67">
        <f>CE!F38</f>
        <v>366398859</v>
      </c>
      <c r="M62" s="69"/>
    </row>
    <row r="63" spans="1:13" ht="21.6" customHeight="1">
      <c r="A63" s="56" t="s">
        <v>6</v>
      </c>
      <c r="D63" s="49"/>
      <c r="E63" s="71"/>
      <c r="F63" s="67">
        <f>CE!H20</f>
        <v>488384650</v>
      </c>
      <c r="G63" s="64"/>
      <c r="H63" s="67">
        <f>CE!H14</f>
        <v>488384650</v>
      </c>
      <c r="I63" s="72"/>
      <c r="J63" s="67">
        <f>CE!H44</f>
        <v>488384650</v>
      </c>
      <c r="K63" s="64"/>
      <c r="L63" s="67">
        <f>CE!H38</f>
        <v>488384650</v>
      </c>
      <c r="M63" s="69"/>
    </row>
    <row r="64" spans="1:13" ht="21.6" customHeight="1">
      <c r="A64" s="56" t="s">
        <v>27</v>
      </c>
      <c r="D64" s="43"/>
      <c r="F64" s="64"/>
      <c r="G64" s="72"/>
      <c r="H64" s="64"/>
      <c r="I64" s="72"/>
      <c r="J64" s="64"/>
      <c r="K64" s="64"/>
      <c r="L64" s="64"/>
      <c r="M64" s="69"/>
    </row>
    <row r="65" spans="1:13" ht="21.6" customHeight="1">
      <c r="A65" s="56" t="s">
        <v>28</v>
      </c>
      <c r="D65" s="49">
        <v>20</v>
      </c>
      <c r="E65" s="71"/>
      <c r="F65" s="67">
        <f>CE!J20</f>
        <v>36679886</v>
      </c>
      <c r="G65" s="72"/>
      <c r="H65" s="67">
        <f>CE!J14</f>
        <v>36679886</v>
      </c>
      <c r="I65" s="72"/>
      <c r="J65" s="67">
        <f>CE!J44</f>
        <v>36679886</v>
      </c>
      <c r="K65" s="64"/>
      <c r="L65" s="67">
        <f>CE!J38</f>
        <v>36679886</v>
      </c>
      <c r="M65" s="69"/>
    </row>
    <row r="66" spans="1:13" ht="21.6" customHeight="1">
      <c r="A66" s="56" t="s">
        <v>29</v>
      </c>
      <c r="D66" s="56"/>
      <c r="E66" s="56"/>
      <c r="F66" s="67">
        <f>CE!L20</f>
        <v>256697975</v>
      </c>
      <c r="G66" s="72"/>
      <c r="H66" s="67">
        <f>CE!L14</f>
        <v>210221533</v>
      </c>
      <c r="I66" s="72"/>
      <c r="J66" s="67">
        <f>CE!L44</f>
        <v>129242618</v>
      </c>
      <c r="K66" s="64"/>
      <c r="L66" s="67">
        <f>CE!L38</f>
        <v>91756318</v>
      </c>
      <c r="M66" s="69"/>
    </row>
    <row r="67" spans="1:13" ht="21.6" customHeight="1">
      <c r="A67" s="53" t="s">
        <v>13</v>
      </c>
      <c r="D67" s="71"/>
      <c r="E67" s="71"/>
      <c r="F67" s="74">
        <f>SUM(F62:F66)</f>
        <v>1148161370</v>
      </c>
      <c r="G67" s="56"/>
      <c r="H67" s="74">
        <f>SUM(H62:H66)</f>
        <v>1101684928</v>
      </c>
      <c r="I67" s="69"/>
      <c r="J67" s="74">
        <f>SUM(J62:J66)</f>
        <v>1020706013</v>
      </c>
      <c r="K67" s="66"/>
      <c r="L67" s="74">
        <f>SUM(L62:L66)</f>
        <v>983219713</v>
      </c>
      <c r="M67" s="69"/>
    </row>
    <row r="68" spans="1:13" ht="21.6" customHeight="1" thickBot="1">
      <c r="A68" s="53" t="s">
        <v>14</v>
      </c>
      <c r="D68" s="71"/>
      <c r="E68" s="71"/>
      <c r="F68" s="70">
        <f>SUM(F56+F67)</f>
        <v>3716224446</v>
      </c>
      <c r="G68" s="56"/>
      <c r="H68" s="70">
        <f>SUM(H56+H67)</f>
        <v>3955587902</v>
      </c>
      <c r="I68" s="69"/>
      <c r="J68" s="70">
        <f>SUM(J56+J67)</f>
        <v>3686582061</v>
      </c>
      <c r="K68" s="66"/>
      <c r="L68" s="70">
        <f>SUM(L56+L67)</f>
        <v>3934935659</v>
      </c>
      <c r="M68" s="69"/>
    </row>
    <row r="69" spans="1:13" ht="21.6" customHeight="1" thickTop="1">
      <c r="A69" s="53"/>
      <c r="D69" s="71"/>
      <c r="E69" s="71"/>
      <c r="F69" s="67">
        <f>SUM(F30-F68)</f>
        <v>0</v>
      </c>
      <c r="G69" s="64"/>
      <c r="H69" s="67">
        <f>SUM(H30-H68)</f>
        <v>0</v>
      </c>
      <c r="I69" s="72"/>
      <c r="J69" s="67">
        <f>SUM(J30-J68)</f>
        <v>0</v>
      </c>
      <c r="K69" s="64"/>
      <c r="L69" s="67">
        <f>SUM(L30-L68)</f>
        <v>0</v>
      </c>
      <c r="M69" s="69"/>
    </row>
    <row r="70" spans="1:13" ht="21.6" customHeight="1">
      <c r="A70" s="56" t="s">
        <v>1</v>
      </c>
      <c r="F70" s="64"/>
      <c r="J70" s="64"/>
      <c r="L70" s="64"/>
    </row>
    <row r="71" spans="1:13" ht="21.6" customHeight="1">
      <c r="F71" s="64"/>
      <c r="J71" s="64"/>
      <c r="L71" s="64"/>
    </row>
    <row r="72" spans="1:13" ht="21.6" customHeight="1">
      <c r="A72" s="75"/>
      <c r="B72" s="75"/>
      <c r="C72" s="75"/>
      <c r="F72" s="64"/>
      <c r="J72" s="64"/>
      <c r="L72" s="64"/>
    </row>
    <row r="73" spans="1:13" ht="21.6" customHeight="1">
      <c r="F73" s="64"/>
      <c r="J73" s="64"/>
      <c r="L73" s="64"/>
    </row>
    <row r="74" spans="1:13" ht="21.6" customHeight="1">
      <c r="D74" s="59" t="s">
        <v>83</v>
      </c>
      <c r="F74" s="64"/>
      <c r="J74" s="64"/>
      <c r="L74" s="64"/>
    </row>
    <row r="75" spans="1:13" ht="21.6" customHeight="1">
      <c r="A75" s="75"/>
      <c r="B75" s="75"/>
      <c r="C75" s="75"/>
      <c r="F75" s="64"/>
      <c r="J75" s="64"/>
      <c r="L75" s="64"/>
    </row>
  </sheetData>
  <mergeCells count="4">
    <mergeCell ref="F39:H39"/>
    <mergeCell ref="J39:L39"/>
    <mergeCell ref="F5:H5"/>
    <mergeCell ref="J5:L5"/>
  </mergeCells>
  <printOptions horizontalCentered="1" gridLinesSet="0"/>
  <pageMargins left="0.98425196850393704" right="0.39370078740157483" top="0.78740157480314965" bottom="0.19685039370078741" header="0.31496062992125984" footer="0.31496062992125984"/>
  <pageSetup paperSize="9" scale="75" fitToHeight="0" orientation="portrait" r:id="rId1"/>
  <headerFooter alignWithMargins="0"/>
  <rowBreaks count="3" manualBreakCount="3">
    <brk id="34" max="16383" man="1"/>
    <brk id="103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8"/>
  <sheetViews>
    <sheetView showGridLines="0" view="pageBreakPreview" zoomScaleNormal="115" zoomScaleSheetLayoutView="100" workbookViewId="0">
      <selection activeCell="A68" sqref="A68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6384" width="10.7109375" style="2"/>
  </cols>
  <sheetData>
    <row r="1" spans="1:13" ht="21" customHeight="1">
      <c r="A1" s="3" t="s">
        <v>122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3" t="s">
        <v>78</v>
      </c>
      <c r="B2" s="7"/>
      <c r="C2" s="7"/>
      <c r="D2" s="7"/>
      <c r="E2" s="7"/>
      <c r="F2" s="7"/>
      <c r="G2" s="7"/>
      <c r="H2" s="7"/>
      <c r="I2" s="7"/>
      <c r="J2" s="8"/>
      <c r="K2" s="7"/>
      <c r="L2" s="8"/>
    </row>
    <row r="3" spans="1:13" ht="21" customHeight="1">
      <c r="A3" s="9" t="s">
        <v>177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94" t="s">
        <v>101</v>
      </c>
      <c r="G5" s="194"/>
      <c r="H5" s="194"/>
      <c r="I5" s="7"/>
      <c r="J5" s="194" t="s">
        <v>46</v>
      </c>
      <c r="K5" s="194"/>
      <c r="L5" s="194"/>
      <c r="M5" s="12"/>
    </row>
    <row r="6" spans="1:13" ht="21" customHeight="1">
      <c r="D6" s="13" t="s">
        <v>0</v>
      </c>
      <c r="E6" s="13"/>
      <c r="F6" s="52" t="s">
        <v>178</v>
      </c>
      <c r="H6" s="51">
        <v>2022</v>
      </c>
      <c r="J6" s="52" t="s">
        <v>178</v>
      </c>
      <c r="K6" s="14"/>
      <c r="L6" s="51">
        <v>2022</v>
      </c>
    </row>
    <row r="7" spans="1:13" ht="21" customHeight="1">
      <c r="A7" s="3" t="s">
        <v>71</v>
      </c>
      <c r="D7" s="13"/>
      <c r="E7" s="13"/>
      <c r="F7" s="19"/>
      <c r="H7" s="19"/>
      <c r="J7" s="19"/>
      <c r="K7" s="14"/>
      <c r="L7" s="19"/>
    </row>
    <row r="8" spans="1:13" ht="21" customHeight="1">
      <c r="A8" s="3" t="s">
        <v>30</v>
      </c>
    </row>
    <row r="9" spans="1:13" ht="21" customHeight="1">
      <c r="A9" s="2" t="s">
        <v>110</v>
      </c>
      <c r="D9" s="127">
        <v>21</v>
      </c>
      <c r="E9" s="16"/>
      <c r="F9" s="175">
        <v>8195940260</v>
      </c>
      <c r="G9" s="143"/>
      <c r="H9" s="149">
        <v>8708446352</v>
      </c>
      <c r="I9" s="143"/>
      <c r="J9" s="175">
        <v>8195940260</v>
      </c>
      <c r="K9" s="143"/>
      <c r="L9" s="150">
        <v>8708446352</v>
      </c>
    </row>
    <row r="10" spans="1:13" ht="21" customHeight="1">
      <c r="A10" s="2" t="s">
        <v>69</v>
      </c>
      <c r="D10" s="127" t="s">
        <v>194</v>
      </c>
      <c r="E10" s="16"/>
      <c r="F10" s="175">
        <v>0</v>
      </c>
      <c r="G10" s="143"/>
      <c r="H10" s="149">
        <v>0</v>
      </c>
      <c r="I10" s="143"/>
      <c r="J10" s="175">
        <v>21740000</v>
      </c>
      <c r="K10" s="143"/>
      <c r="L10" s="150">
        <v>20300000</v>
      </c>
    </row>
    <row r="11" spans="1:13" ht="21" customHeight="1">
      <c r="A11" s="2" t="s">
        <v>34</v>
      </c>
      <c r="D11" s="127"/>
      <c r="E11" s="16"/>
      <c r="F11" s="176">
        <v>5779274</v>
      </c>
      <c r="G11" s="143"/>
      <c r="H11" s="151">
        <v>11829294</v>
      </c>
      <c r="I11" s="143"/>
      <c r="J11" s="176">
        <v>5779274</v>
      </c>
      <c r="K11" s="143"/>
      <c r="L11" s="152">
        <v>11829294</v>
      </c>
    </row>
    <row r="12" spans="1:13" ht="21" customHeight="1">
      <c r="A12" s="3" t="s">
        <v>31</v>
      </c>
      <c r="D12" s="127"/>
      <c r="E12" s="16"/>
      <c r="F12" s="177">
        <f>SUM(F9:F11)</f>
        <v>8201719534</v>
      </c>
      <c r="G12" s="143"/>
      <c r="H12" s="152">
        <f>SUM(H9:H11)</f>
        <v>8720275646</v>
      </c>
      <c r="I12" s="143"/>
      <c r="J12" s="177">
        <f>SUM(J9:J11)</f>
        <v>8223459534</v>
      </c>
      <c r="K12" s="143"/>
      <c r="L12" s="152">
        <f>SUM(L9:L11)</f>
        <v>8740575646</v>
      </c>
    </row>
    <row r="13" spans="1:13" ht="21" customHeight="1">
      <c r="A13" s="3" t="s">
        <v>32</v>
      </c>
      <c r="D13" s="127">
        <v>22</v>
      </c>
      <c r="E13" s="16"/>
      <c r="F13" s="178"/>
      <c r="G13" s="143"/>
      <c r="H13" s="150"/>
      <c r="I13" s="143"/>
      <c r="J13" s="178"/>
      <c r="K13" s="143"/>
      <c r="L13" s="150"/>
    </row>
    <row r="14" spans="1:13" ht="21" customHeight="1">
      <c r="A14" s="2" t="s">
        <v>125</v>
      </c>
      <c r="D14" s="16"/>
      <c r="E14" s="16"/>
      <c r="F14" s="175">
        <v>6842839883</v>
      </c>
      <c r="G14" s="143"/>
      <c r="H14" s="149">
        <v>7315274424</v>
      </c>
      <c r="I14" s="143"/>
      <c r="J14" s="175">
        <v>6842839883</v>
      </c>
      <c r="K14" s="143"/>
      <c r="L14" s="150">
        <v>7316022264</v>
      </c>
    </row>
    <row r="15" spans="1:13" ht="21" customHeight="1">
      <c r="A15" s="2" t="s">
        <v>98</v>
      </c>
      <c r="D15" s="16"/>
      <c r="E15" s="16"/>
      <c r="F15" s="175">
        <v>985784206</v>
      </c>
      <c r="G15" s="143"/>
      <c r="H15" s="149">
        <v>1034313065</v>
      </c>
      <c r="I15" s="143"/>
      <c r="J15" s="175">
        <v>985784206</v>
      </c>
      <c r="K15" s="143"/>
      <c r="L15" s="150">
        <v>1034313065</v>
      </c>
    </row>
    <row r="16" spans="1:13" s="18" customFormat="1" ht="21" customHeight="1">
      <c r="A16" s="18" t="s">
        <v>40</v>
      </c>
      <c r="D16" s="123"/>
      <c r="E16" s="123"/>
      <c r="F16" s="179">
        <v>286094252</v>
      </c>
      <c r="G16" s="143"/>
      <c r="H16" s="157">
        <v>334380485</v>
      </c>
      <c r="I16" s="143"/>
      <c r="J16" s="179">
        <v>286094252</v>
      </c>
      <c r="K16" s="143"/>
      <c r="L16" s="152">
        <v>334380485</v>
      </c>
    </row>
    <row r="17" spans="1:12" ht="21" customHeight="1">
      <c r="A17" s="3" t="s">
        <v>33</v>
      </c>
      <c r="D17" s="125"/>
      <c r="F17" s="177">
        <f>SUM(F14:F16)</f>
        <v>8114718341</v>
      </c>
      <c r="G17" s="143"/>
      <c r="H17" s="152">
        <f>SUM(H14:H16)</f>
        <v>8683967974</v>
      </c>
      <c r="I17" s="143"/>
      <c r="J17" s="177">
        <f>SUM(J14:J16)</f>
        <v>8114718341</v>
      </c>
      <c r="K17" s="143"/>
      <c r="L17" s="152">
        <f>SUM(L14:L16)</f>
        <v>8684715814</v>
      </c>
    </row>
    <row r="18" spans="1:12" ht="21" customHeight="1">
      <c r="A18" s="3" t="s">
        <v>174</v>
      </c>
      <c r="D18" s="153"/>
      <c r="F18" s="178">
        <f>F12-F17</f>
        <v>87001193</v>
      </c>
      <c r="G18" s="143"/>
      <c r="H18" s="150">
        <f>H12-H17</f>
        <v>36307672</v>
      </c>
      <c r="I18" s="143"/>
      <c r="J18" s="178">
        <f>J12-J17</f>
        <v>108741193</v>
      </c>
      <c r="K18" s="143"/>
      <c r="L18" s="150">
        <f>L12-L17</f>
        <v>55859832</v>
      </c>
    </row>
    <row r="19" spans="1:12" s="18" customFormat="1" ht="21" customHeight="1">
      <c r="A19" s="18" t="s">
        <v>94</v>
      </c>
      <c r="D19" s="127">
        <v>11.2</v>
      </c>
      <c r="E19" s="11"/>
      <c r="F19" s="175">
        <v>30730142</v>
      </c>
      <c r="G19" s="143"/>
      <c r="H19" s="149">
        <v>39548928</v>
      </c>
      <c r="I19" s="143"/>
      <c r="J19" s="175">
        <v>0</v>
      </c>
      <c r="K19" s="143"/>
      <c r="L19" s="150">
        <v>0</v>
      </c>
    </row>
    <row r="20" spans="1:12" ht="21" customHeight="1">
      <c r="A20" s="2" t="s">
        <v>140</v>
      </c>
      <c r="D20" s="153"/>
      <c r="F20" s="175">
        <v>700822</v>
      </c>
      <c r="G20" s="143"/>
      <c r="H20" s="149">
        <v>159357</v>
      </c>
      <c r="I20" s="143"/>
      <c r="J20" s="175">
        <v>700822</v>
      </c>
      <c r="K20" s="143"/>
      <c r="L20" s="150">
        <v>159357</v>
      </c>
    </row>
    <row r="21" spans="1:12" ht="21" customHeight="1">
      <c r="A21" s="2" t="s">
        <v>41</v>
      </c>
      <c r="D21" s="127">
        <v>23</v>
      </c>
      <c r="F21" s="176">
        <v>-65317755</v>
      </c>
      <c r="G21" s="143"/>
      <c r="H21" s="151">
        <v>-60505822</v>
      </c>
      <c r="I21" s="143"/>
      <c r="J21" s="176">
        <v>-65317755</v>
      </c>
      <c r="K21" s="143"/>
      <c r="L21" s="152">
        <v>-60505822</v>
      </c>
    </row>
    <row r="22" spans="1:12" ht="21" customHeight="1">
      <c r="A22" s="3" t="s">
        <v>126</v>
      </c>
      <c r="F22" s="175">
        <f>SUM(F18:F21)</f>
        <v>53114402</v>
      </c>
      <c r="G22" s="143"/>
      <c r="H22" s="149">
        <f>SUM(H18:H21)</f>
        <v>15510135</v>
      </c>
      <c r="I22" s="143"/>
      <c r="J22" s="175">
        <f>SUM(J18:J21)</f>
        <v>44124260</v>
      </c>
      <c r="K22" s="143"/>
      <c r="L22" s="150">
        <f>SUM(L18:L21)</f>
        <v>-4486633</v>
      </c>
    </row>
    <row r="23" spans="1:12" ht="21" customHeight="1">
      <c r="A23" s="2" t="s">
        <v>111</v>
      </c>
      <c r="D23" s="127">
        <v>24</v>
      </c>
      <c r="E23" s="16"/>
      <c r="F23" s="176">
        <v>-5744536</v>
      </c>
      <c r="G23" s="143"/>
      <c r="H23" s="151">
        <v>3705051</v>
      </c>
      <c r="I23" s="143"/>
      <c r="J23" s="176">
        <v>-5744536</v>
      </c>
      <c r="K23" s="143"/>
      <c r="L23" s="152">
        <v>3705051</v>
      </c>
    </row>
    <row r="24" spans="1:12" s="18" customFormat="1" ht="21" customHeight="1">
      <c r="A24" s="39" t="s">
        <v>112</v>
      </c>
      <c r="F24" s="92">
        <f>SUM(F22:F23)</f>
        <v>47369866</v>
      </c>
      <c r="G24" s="11"/>
      <c r="H24" s="92">
        <f>SUM(H22:H23)</f>
        <v>19215186</v>
      </c>
      <c r="I24" s="11"/>
      <c r="J24" s="92">
        <f>SUM(J22:J23)</f>
        <v>38379724</v>
      </c>
      <c r="K24" s="11"/>
      <c r="L24" s="92">
        <f>SUM(L22:L23)</f>
        <v>-781582</v>
      </c>
    </row>
    <row r="25" spans="1:12" ht="21" customHeight="1">
      <c r="J25" s="1"/>
      <c r="L25" s="1"/>
    </row>
    <row r="26" spans="1:12" s="18" customFormat="1" ht="21" customHeight="1">
      <c r="A26" s="88" t="s">
        <v>99</v>
      </c>
      <c r="F26" s="17"/>
      <c r="G26" s="11"/>
      <c r="H26" s="17"/>
      <c r="I26" s="11"/>
      <c r="J26" s="17"/>
      <c r="K26" s="11"/>
      <c r="L26" s="17"/>
    </row>
    <row r="27" spans="1:12" s="18" customFormat="1" ht="21" customHeight="1">
      <c r="A27" s="21" t="s">
        <v>87</v>
      </c>
      <c r="F27" s="17"/>
      <c r="G27" s="11"/>
      <c r="H27" s="17"/>
      <c r="I27" s="11"/>
      <c r="J27" s="17"/>
      <c r="K27" s="11"/>
      <c r="L27" s="17"/>
    </row>
    <row r="28" spans="1:12" s="18" customFormat="1" ht="21" customHeight="1">
      <c r="A28" s="21" t="s">
        <v>88</v>
      </c>
      <c r="F28" s="17"/>
      <c r="G28" s="11"/>
      <c r="H28" s="17"/>
      <c r="I28" s="11"/>
      <c r="J28" s="17"/>
      <c r="K28" s="11"/>
      <c r="L28" s="17"/>
    </row>
    <row r="29" spans="1:12" s="18" customFormat="1" ht="21" customHeight="1">
      <c r="A29" s="2" t="s">
        <v>170</v>
      </c>
      <c r="D29" s="127">
        <v>19</v>
      </c>
      <c r="F29" s="175">
        <v>-1116780</v>
      </c>
      <c r="G29" s="125"/>
      <c r="H29" s="149">
        <v>485499</v>
      </c>
      <c r="I29" s="125"/>
      <c r="J29" s="175">
        <v>-1116780</v>
      </c>
      <c r="K29" s="125"/>
      <c r="L29" s="150">
        <v>485499</v>
      </c>
    </row>
    <row r="30" spans="1:12" s="18" customFormat="1" ht="21" customHeight="1">
      <c r="A30" s="18" t="s">
        <v>90</v>
      </c>
      <c r="D30" s="127">
        <v>24</v>
      </c>
      <c r="F30" s="175">
        <v>223356</v>
      </c>
      <c r="G30" s="125"/>
      <c r="H30" s="149">
        <v>-97100</v>
      </c>
      <c r="I30" s="125"/>
      <c r="J30" s="175">
        <v>223356</v>
      </c>
      <c r="K30" s="125"/>
      <c r="L30" s="150">
        <v>-97100</v>
      </c>
    </row>
    <row r="31" spans="1:12" s="18" customFormat="1" ht="21" customHeight="1">
      <c r="A31" s="2" t="s">
        <v>141</v>
      </c>
      <c r="D31" s="127"/>
      <c r="F31" s="175"/>
      <c r="G31" s="125"/>
      <c r="H31" s="149"/>
      <c r="I31" s="125"/>
      <c r="J31" s="175"/>
      <c r="K31" s="125"/>
      <c r="L31" s="150"/>
    </row>
    <row r="32" spans="1:12" s="18" customFormat="1" ht="21" customHeight="1">
      <c r="A32" s="2" t="s">
        <v>185</v>
      </c>
      <c r="D32" s="127">
        <v>11.2</v>
      </c>
      <c r="F32" s="176">
        <v>0</v>
      </c>
      <c r="G32" s="125"/>
      <c r="H32" s="151">
        <v>355567</v>
      </c>
      <c r="I32" s="125"/>
      <c r="J32" s="176">
        <v>0</v>
      </c>
      <c r="K32" s="125"/>
      <c r="L32" s="152">
        <v>0</v>
      </c>
    </row>
    <row r="33" spans="1:13" s="18" customFormat="1" ht="21" customHeight="1">
      <c r="A33" s="2" t="s">
        <v>149</v>
      </c>
    </row>
    <row r="34" spans="1:13" s="18" customFormat="1" ht="21" customHeight="1">
      <c r="A34" s="2" t="s">
        <v>145</v>
      </c>
      <c r="F34" s="17"/>
      <c r="G34" s="11"/>
      <c r="H34" s="17"/>
      <c r="I34" s="11"/>
      <c r="J34" s="17"/>
      <c r="K34" s="11"/>
      <c r="L34" s="17"/>
    </row>
    <row r="35" spans="1:13" s="18" customFormat="1" ht="21" customHeight="1">
      <c r="A35" s="2" t="s">
        <v>144</v>
      </c>
      <c r="F35" s="20">
        <f>SUM(F29:F32)</f>
        <v>-893424</v>
      </c>
      <c r="G35" s="11"/>
      <c r="H35" s="20">
        <f>SUM(H29:H32)</f>
        <v>743966</v>
      </c>
      <c r="I35" s="11"/>
      <c r="J35" s="20">
        <f>SUM(J29:J32)</f>
        <v>-893424</v>
      </c>
      <c r="K35" s="11"/>
      <c r="L35" s="20">
        <f>SUM(L29:L32)</f>
        <v>388399</v>
      </c>
    </row>
    <row r="36" spans="1:13" s="18" customFormat="1" ht="21" customHeight="1">
      <c r="A36" s="2"/>
      <c r="F36" s="17"/>
      <c r="G36" s="11"/>
      <c r="H36" s="17"/>
      <c r="I36" s="11"/>
      <c r="J36" s="17"/>
      <c r="K36" s="11"/>
      <c r="L36" s="17"/>
    </row>
    <row r="37" spans="1:13" s="18" customFormat="1" ht="21" customHeight="1">
      <c r="A37" s="39" t="s">
        <v>67</v>
      </c>
      <c r="F37" s="20">
        <f>SUM(F35)</f>
        <v>-893424</v>
      </c>
      <c r="G37" s="1"/>
      <c r="H37" s="20">
        <f>SUM(H35)</f>
        <v>743966</v>
      </c>
      <c r="I37" s="1"/>
      <c r="J37" s="20">
        <f>SUM(J35)</f>
        <v>-893424</v>
      </c>
      <c r="K37" s="1"/>
      <c r="L37" s="20">
        <f>SUM(L35)</f>
        <v>388399</v>
      </c>
    </row>
    <row r="38" spans="1:13" s="18" customFormat="1" ht="21" customHeight="1">
      <c r="A38" s="39"/>
      <c r="F38" s="17"/>
      <c r="G38" s="11"/>
      <c r="H38" s="17"/>
      <c r="I38" s="11"/>
      <c r="J38" s="17"/>
      <c r="K38" s="11"/>
      <c r="L38" s="17"/>
    </row>
    <row r="39" spans="1:13" s="18" customFormat="1" ht="21" customHeight="1" thickBot="1">
      <c r="A39" s="39" t="s">
        <v>68</v>
      </c>
      <c r="F39" s="89">
        <f>SUM(F24+F37)</f>
        <v>46476442</v>
      </c>
      <c r="G39" s="11"/>
      <c r="H39" s="89">
        <f>SUM(H24+H37)</f>
        <v>19959152</v>
      </c>
      <c r="I39" s="11"/>
      <c r="J39" s="89">
        <f>SUM(J24+J37)</f>
        <v>37486300</v>
      </c>
      <c r="K39" s="11"/>
      <c r="L39" s="89">
        <f>SUM(L24+L37)</f>
        <v>-393183</v>
      </c>
    </row>
    <row r="40" spans="1:13" ht="21" customHeight="1" thickTop="1">
      <c r="J40" s="1"/>
      <c r="L40" s="1"/>
    </row>
    <row r="41" spans="1:13" ht="21" customHeight="1">
      <c r="A41" s="2" t="s">
        <v>1</v>
      </c>
    </row>
    <row r="45" spans="1:13" ht="21" customHeight="1">
      <c r="A45" s="3" t="s">
        <v>122</v>
      </c>
      <c r="B45" s="4"/>
      <c r="C45" s="4"/>
      <c r="D45" s="4"/>
      <c r="E45" s="4"/>
      <c r="F45" s="4"/>
      <c r="G45" s="4"/>
      <c r="H45" s="4"/>
      <c r="I45" s="4"/>
      <c r="J45" s="5"/>
      <c r="K45" s="6"/>
      <c r="L45" s="5"/>
    </row>
    <row r="46" spans="1:13" ht="21" customHeight="1">
      <c r="A46" s="3" t="s">
        <v>91</v>
      </c>
      <c r="B46" s="7"/>
      <c r="C46" s="7"/>
      <c r="D46" s="7"/>
      <c r="E46" s="7"/>
      <c r="F46" s="7"/>
      <c r="G46" s="7"/>
      <c r="H46" s="7"/>
      <c r="I46" s="7"/>
      <c r="J46" s="8"/>
      <c r="K46" s="7"/>
      <c r="L46" s="8"/>
    </row>
    <row r="47" spans="1:13" ht="21" customHeight="1">
      <c r="A47" s="9" t="s">
        <v>177</v>
      </c>
      <c r="B47" s="7"/>
      <c r="C47" s="7"/>
      <c r="D47" s="7"/>
      <c r="E47" s="7"/>
      <c r="F47" s="7"/>
      <c r="G47" s="7"/>
      <c r="H47" s="7"/>
      <c r="I47" s="7"/>
      <c r="J47" s="8"/>
      <c r="K47" s="7"/>
      <c r="L47" s="8"/>
    </row>
    <row r="48" spans="1:13" ht="21" customHeight="1">
      <c r="A48" s="7"/>
      <c r="B48" s="7"/>
      <c r="C48" s="7"/>
      <c r="D48" s="7"/>
      <c r="E48" s="7"/>
      <c r="F48" s="7"/>
      <c r="G48" s="7"/>
      <c r="H48" s="7"/>
      <c r="I48" s="7"/>
      <c r="J48" s="10"/>
      <c r="K48" s="11"/>
      <c r="L48" s="10"/>
      <c r="M48" s="12" t="s">
        <v>7</v>
      </c>
    </row>
    <row r="49" spans="1:13" ht="21" customHeight="1">
      <c r="A49" s="7"/>
      <c r="B49" s="7"/>
      <c r="C49" s="7"/>
      <c r="D49" s="7"/>
      <c r="E49" s="7"/>
      <c r="F49" s="194" t="s">
        <v>101</v>
      </c>
      <c r="G49" s="194"/>
      <c r="H49" s="194"/>
      <c r="I49" s="7"/>
      <c r="J49" s="194" t="s">
        <v>46</v>
      </c>
      <c r="K49" s="194"/>
      <c r="L49" s="194"/>
      <c r="M49" s="12"/>
    </row>
    <row r="50" spans="1:13" ht="21" customHeight="1">
      <c r="D50" s="13" t="s">
        <v>0</v>
      </c>
      <c r="E50" s="13"/>
      <c r="F50" s="52" t="s">
        <v>178</v>
      </c>
      <c r="H50" s="51">
        <v>2022</v>
      </c>
      <c r="J50" s="52" t="s">
        <v>178</v>
      </c>
      <c r="K50" s="14"/>
      <c r="L50" s="51">
        <v>2022</v>
      </c>
    </row>
    <row r="51" spans="1:13" ht="21" customHeight="1">
      <c r="A51" s="106" t="s">
        <v>127</v>
      </c>
    </row>
    <row r="52" spans="1:13" ht="21" customHeight="1" thickBot="1">
      <c r="A52" s="107" t="s">
        <v>114</v>
      </c>
      <c r="F52" s="109">
        <f>F24-F53</f>
        <v>47369866</v>
      </c>
      <c r="G52" s="109"/>
      <c r="H52" s="109">
        <f>H24-H53</f>
        <v>19215186</v>
      </c>
      <c r="I52" s="2"/>
      <c r="J52" s="22">
        <f>+J24</f>
        <v>38379724</v>
      </c>
      <c r="K52" s="109"/>
      <c r="L52" s="22">
        <f>+L24</f>
        <v>-781582</v>
      </c>
    </row>
    <row r="53" spans="1:13" ht="21" customHeight="1" thickTop="1">
      <c r="A53" s="107" t="s">
        <v>128</v>
      </c>
      <c r="F53" s="109">
        <v>0</v>
      </c>
      <c r="G53" s="109"/>
      <c r="H53" s="109">
        <v>0</v>
      </c>
      <c r="I53" s="2"/>
      <c r="J53" s="109"/>
      <c r="K53" s="109"/>
      <c r="L53" s="109"/>
    </row>
    <row r="54" spans="1:13" ht="21" customHeight="1" thickBot="1">
      <c r="A54" s="107"/>
      <c r="F54" s="110">
        <f>F24</f>
        <v>47369866</v>
      </c>
      <c r="G54" s="109"/>
      <c r="H54" s="110">
        <f>H24</f>
        <v>19215186</v>
      </c>
      <c r="I54" s="2"/>
      <c r="J54" s="109"/>
      <c r="K54" s="109"/>
      <c r="L54" s="109"/>
    </row>
    <row r="55" spans="1:13" ht="21" customHeight="1" thickTop="1">
      <c r="A55" s="107"/>
    </row>
    <row r="56" spans="1:13" ht="21" customHeight="1">
      <c r="A56" s="3" t="s">
        <v>115</v>
      </c>
      <c r="B56" s="113"/>
      <c r="C56" s="107"/>
      <c r="D56" s="107"/>
      <c r="E56" s="2"/>
      <c r="F56" s="107"/>
      <c r="G56" s="107"/>
      <c r="H56" s="107"/>
      <c r="I56" s="107"/>
      <c r="J56" s="107"/>
      <c r="K56" s="107"/>
      <c r="L56" s="107"/>
    </row>
    <row r="57" spans="1:13" ht="21" customHeight="1" thickBot="1">
      <c r="A57" s="107" t="s">
        <v>114</v>
      </c>
      <c r="B57" s="113"/>
      <c r="C57" s="107"/>
      <c r="D57" s="107"/>
      <c r="E57" s="2"/>
      <c r="F57" s="15">
        <f>SUM(F59-F58)</f>
        <v>46476442</v>
      </c>
      <c r="G57" s="15"/>
      <c r="H57" s="15">
        <f>SUM(H59-H58)</f>
        <v>19959152</v>
      </c>
      <c r="I57" s="109"/>
      <c r="J57" s="22">
        <f>J39</f>
        <v>37486300</v>
      </c>
      <c r="K57" s="10"/>
      <c r="L57" s="22">
        <f>L39</f>
        <v>-393183</v>
      </c>
    </row>
    <row r="58" spans="1:13" ht="21" customHeight="1" thickTop="1">
      <c r="A58" s="107" t="s">
        <v>128</v>
      </c>
      <c r="B58" s="113"/>
      <c r="C58" s="107"/>
      <c r="D58" s="107"/>
      <c r="E58" s="2"/>
      <c r="F58" s="114">
        <v>0</v>
      </c>
      <c r="G58" s="115"/>
      <c r="H58" s="116">
        <v>0</v>
      </c>
      <c r="I58" s="35"/>
      <c r="K58" s="15"/>
    </row>
    <row r="59" spans="1:13" ht="21" customHeight="1" thickBot="1">
      <c r="A59" s="107"/>
      <c r="B59" s="113"/>
      <c r="C59" s="107"/>
      <c r="D59" s="107"/>
      <c r="E59" s="2"/>
      <c r="F59" s="22">
        <f>SUM(F39)</f>
        <v>46476442</v>
      </c>
      <c r="G59" s="10"/>
      <c r="H59" s="22">
        <f>SUM(H39)</f>
        <v>19959152</v>
      </c>
      <c r="I59" s="10"/>
      <c r="K59" s="15"/>
    </row>
    <row r="60" spans="1:13" ht="21" customHeight="1" thickTop="1">
      <c r="A60" s="107"/>
      <c r="B60" s="113"/>
      <c r="C60" s="107"/>
      <c r="D60" s="107"/>
      <c r="E60" s="107"/>
      <c r="F60" s="107"/>
      <c r="G60" s="117"/>
      <c r="H60" s="107"/>
      <c r="I60" s="107"/>
      <c r="J60" s="107"/>
      <c r="K60" s="117"/>
      <c r="L60" s="2"/>
    </row>
    <row r="61" spans="1:13" ht="21" customHeight="1">
      <c r="A61" s="3" t="s">
        <v>157</v>
      </c>
      <c r="D61" s="127">
        <v>25</v>
      </c>
      <c r="E61" s="107"/>
      <c r="F61" s="109"/>
      <c r="G61" s="109"/>
      <c r="H61" s="109"/>
      <c r="I61" s="2"/>
      <c r="J61" s="109"/>
      <c r="K61" s="109"/>
      <c r="L61" s="109"/>
    </row>
    <row r="62" spans="1:13" ht="21" customHeight="1">
      <c r="A62" s="2" t="s">
        <v>129</v>
      </c>
      <c r="D62" s="111"/>
      <c r="E62" s="107"/>
      <c r="F62" s="109"/>
      <c r="G62" s="109"/>
      <c r="H62" s="109"/>
      <c r="I62" s="2"/>
      <c r="J62" s="109"/>
      <c r="K62" s="109"/>
      <c r="L62" s="109"/>
    </row>
    <row r="63" spans="1:13" ht="21" customHeight="1" thickBot="1">
      <c r="A63" s="108" t="s">
        <v>130</v>
      </c>
      <c r="D63" s="112"/>
      <c r="E63" s="107"/>
      <c r="F63" s="166">
        <f>F52/F65</f>
        <v>0.12928497138142017</v>
      </c>
      <c r="G63" s="167"/>
      <c r="H63" s="166">
        <f>H52/H65</f>
        <v>5.2443356544404525E-2</v>
      </c>
      <c r="I63" s="167"/>
      <c r="J63" s="166">
        <f>J52/J65</f>
        <v>0.10474848121729549</v>
      </c>
      <c r="K63" s="168"/>
      <c r="L63" s="166">
        <f>SUM(L52/L65)</f>
        <v>-2.1331452890796256E-3</v>
      </c>
    </row>
    <row r="64" spans="1:13" ht="21" customHeight="1" thickTop="1">
      <c r="A64" s="107"/>
      <c r="D64" s="12"/>
      <c r="E64" s="107"/>
      <c r="F64" s="109"/>
      <c r="G64" s="109"/>
      <c r="H64" s="109"/>
      <c r="I64" s="109"/>
      <c r="J64" s="109"/>
      <c r="K64" s="2"/>
      <c r="L64" s="109"/>
    </row>
    <row r="65" spans="1:12" ht="21" customHeight="1" thickBot="1">
      <c r="A65" s="108" t="s">
        <v>45</v>
      </c>
      <c r="D65" s="112"/>
      <c r="E65" s="107"/>
      <c r="F65" s="133">
        <v>366398859</v>
      </c>
      <c r="G65" s="134"/>
      <c r="H65" s="122">
        <v>366398859</v>
      </c>
      <c r="I65" s="134"/>
      <c r="J65" s="133">
        <v>366398859</v>
      </c>
      <c r="K65" s="23"/>
      <c r="L65" s="122">
        <v>366398859</v>
      </c>
    </row>
    <row r="66" spans="1:12" ht="21" customHeight="1" thickTop="1"/>
    <row r="68" spans="1:12" ht="21" customHeight="1">
      <c r="A68" s="2" t="s">
        <v>1</v>
      </c>
    </row>
  </sheetData>
  <mergeCells count="4">
    <mergeCell ref="F5:H5"/>
    <mergeCell ref="J5:L5"/>
    <mergeCell ref="F49:H49"/>
    <mergeCell ref="J49:L49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Normal="100" zoomScaleSheetLayoutView="100" workbookViewId="0">
      <selection activeCell="A46" sqref="A46"/>
    </sheetView>
  </sheetViews>
  <sheetFormatPr defaultColWidth="9.140625" defaultRowHeight="21" customHeight="1"/>
  <cols>
    <col min="1" max="1" width="28.7109375" style="40" customWidth="1"/>
    <col min="2" max="2" width="0.85546875" style="40" hidden="1" customWidth="1"/>
    <col min="3" max="3" width="3.7109375" style="40" customWidth="1"/>
    <col min="4" max="5" width="0.85546875" style="40" customWidth="1"/>
    <col min="6" max="6" width="14.7109375" style="40" customWidth="1"/>
    <col min="7" max="7" width="0.85546875" style="40" customWidth="1"/>
    <col min="8" max="8" width="14.7109375" style="40" customWidth="1"/>
    <col min="9" max="9" width="0.85546875" style="40" customWidth="1"/>
    <col min="10" max="10" width="14.7109375" style="40" customWidth="1"/>
    <col min="11" max="11" width="0.85546875" style="40" customWidth="1"/>
    <col min="12" max="12" width="14.7109375" style="40" customWidth="1"/>
    <col min="13" max="13" width="0.85546875" style="42" customWidth="1"/>
    <col min="14" max="14" width="14.7109375" style="40" customWidth="1"/>
    <col min="15" max="19" width="9.140625" style="42"/>
    <col min="20" max="20" width="10.28515625" style="42" bestFit="1" customWidth="1"/>
    <col min="21" max="21" width="9.28515625" style="42" bestFit="1" customWidth="1"/>
    <col min="22" max="22" width="10.28515625" style="42" bestFit="1" customWidth="1"/>
    <col min="23" max="25" width="9.28515625" style="42" bestFit="1" customWidth="1"/>
    <col min="26" max="26" width="10.28515625" style="42" bestFit="1" customWidth="1"/>
    <col min="27" max="27" width="12.7109375" style="42" bestFit="1" customWidth="1"/>
    <col min="28" max="28" width="11.28515625" style="42" bestFit="1" customWidth="1"/>
    <col min="29" max="29" width="12.7109375" style="42" bestFit="1" customWidth="1"/>
    <col min="30" max="31" width="9.140625" style="42"/>
    <col min="32" max="16384" width="9.140625" style="40"/>
  </cols>
  <sheetData>
    <row r="1" spans="1:31" ht="21" customHeight="1">
      <c r="A1" s="78" t="s">
        <v>122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154"/>
      <c r="N1" s="79"/>
    </row>
    <row r="2" spans="1:31" ht="21" customHeight="1">
      <c r="A2" s="78" t="s">
        <v>74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154"/>
      <c r="N2" s="79"/>
    </row>
    <row r="3" spans="1:31" ht="21" customHeight="1">
      <c r="A3" s="46" t="s">
        <v>177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154"/>
      <c r="N3" s="79"/>
    </row>
    <row r="4" spans="1:31" ht="21" customHeight="1">
      <c r="F4" s="42"/>
      <c r="G4" s="42"/>
      <c r="H4" s="42"/>
      <c r="I4" s="42"/>
      <c r="J4" s="42"/>
      <c r="K4" s="42"/>
      <c r="L4" s="42"/>
      <c r="N4" s="126" t="s">
        <v>7</v>
      </c>
    </row>
    <row r="5" spans="1:31" ht="21" customHeight="1">
      <c r="D5" s="83"/>
      <c r="E5" s="83"/>
      <c r="F5" s="192" t="s">
        <v>101</v>
      </c>
      <c r="G5" s="192"/>
      <c r="H5" s="192"/>
      <c r="I5" s="192"/>
      <c r="J5" s="192"/>
      <c r="K5" s="192"/>
      <c r="L5" s="192"/>
      <c r="M5" s="192"/>
      <c r="N5" s="192"/>
    </row>
    <row r="6" spans="1:31" s="43" customFormat="1" ht="21" customHeight="1">
      <c r="F6" s="59" t="s">
        <v>116</v>
      </c>
      <c r="G6" s="56"/>
      <c r="H6" s="56"/>
      <c r="I6" s="56"/>
      <c r="J6" s="196" t="s">
        <v>2</v>
      </c>
      <c r="K6" s="196"/>
      <c r="L6" s="196"/>
      <c r="M6" s="69"/>
      <c r="N6" s="43" t="s">
        <v>5</v>
      </c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44"/>
      <c r="AA6" s="44"/>
      <c r="AB6" s="44"/>
      <c r="AC6" s="44"/>
      <c r="AD6" s="44"/>
      <c r="AE6" s="44"/>
    </row>
    <row r="7" spans="1:31" s="43" customFormat="1" ht="21" customHeight="1">
      <c r="F7" s="83" t="s">
        <v>117</v>
      </c>
      <c r="G7" s="83"/>
      <c r="H7" s="59"/>
      <c r="I7" s="59"/>
      <c r="J7" s="83" t="s">
        <v>118</v>
      </c>
      <c r="K7" s="59"/>
      <c r="L7" s="59"/>
      <c r="M7" s="83"/>
      <c r="N7" s="43" t="s">
        <v>57</v>
      </c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  <c r="Z7" s="44"/>
      <c r="AA7" s="44"/>
      <c r="AB7" s="44"/>
      <c r="AC7" s="44"/>
      <c r="AD7" s="44"/>
      <c r="AE7" s="44"/>
    </row>
    <row r="8" spans="1:31" s="43" customFormat="1" ht="21" customHeight="1">
      <c r="F8" s="146" t="s">
        <v>3</v>
      </c>
      <c r="G8" s="83"/>
      <c r="H8" s="146" t="s">
        <v>119</v>
      </c>
      <c r="I8" s="83"/>
      <c r="J8" s="146" t="s">
        <v>120</v>
      </c>
      <c r="K8" s="83"/>
      <c r="L8" s="146" t="s">
        <v>121</v>
      </c>
      <c r="M8" s="83"/>
      <c r="N8" s="147" t="s">
        <v>59</v>
      </c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</row>
    <row r="9" spans="1:31" ht="21" customHeight="1">
      <c r="A9" s="80" t="s">
        <v>161</v>
      </c>
      <c r="B9" s="46"/>
      <c r="E9" s="49"/>
      <c r="F9" s="47">
        <v>366398859</v>
      </c>
      <c r="G9" s="47"/>
      <c r="H9" s="47">
        <v>488384650</v>
      </c>
      <c r="I9" s="47"/>
      <c r="J9" s="47">
        <v>36679886</v>
      </c>
      <c r="K9" s="48"/>
      <c r="L9" s="47">
        <v>300181637</v>
      </c>
      <c r="M9" s="48"/>
      <c r="N9" s="47">
        <f>SUM(F9:L9)</f>
        <v>1191645032</v>
      </c>
      <c r="U9" s="120"/>
      <c r="W9" s="120"/>
      <c r="Y9" s="120"/>
      <c r="AA9" s="120"/>
      <c r="AC9" s="120"/>
    </row>
    <row r="10" spans="1:31" ht="21" customHeight="1">
      <c r="A10" s="118" t="s">
        <v>85</v>
      </c>
      <c r="B10" s="46"/>
      <c r="E10" s="49"/>
      <c r="F10" s="47">
        <v>0</v>
      </c>
      <c r="G10" s="47"/>
      <c r="H10" s="47">
        <v>0</v>
      </c>
      <c r="I10" s="47"/>
      <c r="J10" s="47">
        <v>0</v>
      </c>
      <c r="K10" s="48"/>
      <c r="L10" s="47">
        <f>PL!H24</f>
        <v>19215186</v>
      </c>
      <c r="M10" s="48"/>
      <c r="N10" s="47">
        <f>SUM(F10:L10)</f>
        <v>19215186</v>
      </c>
      <c r="U10" s="120"/>
      <c r="W10" s="120"/>
      <c r="Y10" s="120"/>
      <c r="AA10" s="120"/>
      <c r="AC10" s="120"/>
    </row>
    <row r="11" spans="1:31" ht="21" customHeight="1">
      <c r="A11" s="118" t="s">
        <v>67</v>
      </c>
      <c r="B11" s="46"/>
      <c r="E11" s="49"/>
      <c r="F11" s="119">
        <v>0</v>
      </c>
      <c r="G11" s="47"/>
      <c r="H11" s="119">
        <v>0</v>
      </c>
      <c r="I11" s="47"/>
      <c r="J11" s="119">
        <v>0</v>
      </c>
      <c r="K11" s="48"/>
      <c r="L11" s="119">
        <f>PL!H37</f>
        <v>743966</v>
      </c>
      <c r="M11" s="48"/>
      <c r="N11" s="119">
        <f>SUM(F11:L11)</f>
        <v>743966</v>
      </c>
      <c r="U11" s="120"/>
      <c r="W11" s="120"/>
      <c r="Y11" s="120"/>
      <c r="AA11" s="120"/>
      <c r="AC11" s="120"/>
    </row>
    <row r="12" spans="1:31" ht="21" customHeight="1">
      <c r="A12" s="40" t="s">
        <v>68</v>
      </c>
      <c r="B12" s="46"/>
      <c r="E12" s="49"/>
      <c r="F12" s="48">
        <f>SUM(F10:F11)</f>
        <v>0</v>
      </c>
      <c r="G12" s="48"/>
      <c r="H12" s="48">
        <f>SUM(H10:H11)</f>
        <v>0</v>
      </c>
      <c r="I12" s="48"/>
      <c r="J12" s="48">
        <f>SUM(J10:J11)</f>
        <v>0</v>
      </c>
      <c r="K12" s="48"/>
      <c r="L12" s="48">
        <f>SUM(L10:L11)</f>
        <v>19959152</v>
      </c>
      <c r="M12" s="48"/>
      <c r="N12" s="124">
        <f>SUM(N10:N11)</f>
        <v>19959152</v>
      </c>
      <c r="U12" s="120"/>
      <c r="W12" s="120"/>
      <c r="Y12" s="120"/>
      <c r="AA12" s="120"/>
      <c r="AC12" s="120"/>
    </row>
    <row r="13" spans="1:31" s="42" customFormat="1" ht="21" customHeight="1">
      <c r="A13" s="42" t="s">
        <v>167</v>
      </c>
      <c r="B13" s="90"/>
      <c r="C13" s="91"/>
      <c r="F13" s="119">
        <v>0</v>
      </c>
      <c r="G13" s="48"/>
      <c r="H13" s="119">
        <v>0</v>
      </c>
      <c r="I13" s="48"/>
      <c r="J13" s="119">
        <v>0</v>
      </c>
      <c r="K13" s="48"/>
      <c r="L13" s="119">
        <v>-109919256</v>
      </c>
      <c r="M13" s="48"/>
      <c r="N13" s="119">
        <f>SUM(F13:L13)</f>
        <v>-109919256</v>
      </c>
      <c r="U13" s="120"/>
      <c r="W13" s="120"/>
      <c r="Y13" s="120"/>
      <c r="AA13" s="120"/>
      <c r="AC13" s="120"/>
    </row>
    <row r="14" spans="1:31" ht="21" customHeight="1" thickBot="1">
      <c r="A14" s="46" t="s">
        <v>162</v>
      </c>
      <c r="B14" s="50"/>
      <c r="E14" s="50"/>
      <c r="F14" s="145">
        <f>SUM(F9+F12+F13)</f>
        <v>366398859</v>
      </c>
      <c r="G14" s="48"/>
      <c r="H14" s="145">
        <f>SUM(H9+H12+H13)</f>
        <v>488384650</v>
      </c>
      <c r="I14" s="48"/>
      <c r="J14" s="145">
        <f>SUM(J9+J12+J13)</f>
        <v>36679886</v>
      </c>
      <c r="K14" s="48"/>
      <c r="L14" s="145">
        <f>SUM(L9+L12+L13)</f>
        <v>210221533</v>
      </c>
      <c r="M14" s="48"/>
      <c r="N14" s="145">
        <f>SUM(N9+N12+N13)</f>
        <v>1101684928</v>
      </c>
      <c r="U14" s="120"/>
      <c r="W14" s="120"/>
      <c r="Y14" s="120"/>
      <c r="AA14" s="120"/>
      <c r="AC14" s="120"/>
    </row>
    <row r="15" spans="1:31" ht="21" customHeight="1" thickTop="1">
      <c r="A15" s="46"/>
      <c r="B15" s="50"/>
      <c r="C15" s="4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U15" s="120"/>
      <c r="W15" s="120"/>
      <c r="Y15" s="120"/>
      <c r="AA15" s="120"/>
      <c r="AC15" s="120"/>
    </row>
    <row r="16" spans="1:31" ht="21" customHeight="1">
      <c r="A16" s="80" t="s">
        <v>179</v>
      </c>
      <c r="B16" s="46"/>
      <c r="C16" s="50"/>
      <c r="F16" s="47">
        <f>SUM(F14)</f>
        <v>366398859</v>
      </c>
      <c r="G16" s="47"/>
      <c r="H16" s="47">
        <f>SUM(H14)</f>
        <v>488384650</v>
      </c>
      <c r="I16" s="47"/>
      <c r="J16" s="47">
        <f>SUM(J14)</f>
        <v>36679886</v>
      </c>
      <c r="K16" s="48"/>
      <c r="L16" s="47">
        <f>SUM(L14)</f>
        <v>210221533</v>
      </c>
      <c r="M16" s="48"/>
      <c r="N16" s="47">
        <f>SUM(F16:L16)</f>
        <v>1101684928</v>
      </c>
      <c r="U16" s="120"/>
      <c r="W16" s="120"/>
      <c r="Y16" s="120"/>
      <c r="AA16" s="120"/>
      <c r="AC16" s="120"/>
    </row>
    <row r="17" spans="1:31" ht="21" customHeight="1">
      <c r="A17" s="118" t="s">
        <v>85</v>
      </c>
      <c r="B17" s="46"/>
      <c r="C17" s="50"/>
      <c r="F17" s="47">
        <v>0</v>
      </c>
      <c r="G17" s="47"/>
      <c r="H17" s="47">
        <v>0</v>
      </c>
      <c r="I17" s="47"/>
      <c r="J17" s="47">
        <v>0</v>
      </c>
      <c r="K17" s="48"/>
      <c r="L17" s="47">
        <f>PL!F24</f>
        <v>47369866</v>
      </c>
      <c r="M17" s="48"/>
      <c r="N17" s="47">
        <f>SUM(F17:L17)</f>
        <v>47369866</v>
      </c>
      <c r="U17" s="120"/>
      <c r="W17" s="120"/>
      <c r="Y17" s="120"/>
      <c r="AA17" s="120"/>
      <c r="AC17" s="120"/>
    </row>
    <row r="18" spans="1:31" ht="21" customHeight="1">
      <c r="A18" s="118" t="s">
        <v>67</v>
      </c>
      <c r="B18" s="46"/>
      <c r="C18" s="50"/>
      <c r="F18" s="119">
        <v>0</v>
      </c>
      <c r="G18" s="47"/>
      <c r="H18" s="119">
        <v>0</v>
      </c>
      <c r="I18" s="47"/>
      <c r="J18" s="119">
        <v>0</v>
      </c>
      <c r="K18" s="48"/>
      <c r="L18" s="119">
        <f>PL!F37</f>
        <v>-893424</v>
      </c>
      <c r="M18" s="48"/>
      <c r="N18" s="119">
        <f>SUM(F18:L18)</f>
        <v>-893424</v>
      </c>
      <c r="U18" s="120"/>
      <c r="W18" s="120"/>
      <c r="Y18" s="120"/>
      <c r="AA18" s="120"/>
      <c r="AC18" s="120"/>
    </row>
    <row r="19" spans="1:31" ht="21" customHeight="1">
      <c r="A19" s="40" t="s">
        <v>81</v>
      </c>
      <c r="B19" s="46"/>
      <c r="C19" s="50"/>
      <c r="F19" s="180">
        <f>SUM(F17:F18)</f>
        <v>0</v>
      </c>
      <c r="G19" s="47"/>
      <c r="H19" s="180">
        <f>SUM(H17:H18)</f>
        <v>0</v>
      </c>
      <c r="I19" s="47"/>
      <c r="J19" s="180">
        <f>SUM(J17:J18)</f>
        <v>0</v>
      </c>
      <c r="K19" s="47"/>
      <c r="L19" s="180">
        <f>SUM(L17:L18)</f>
        <v>46476442</v>
      </c>
      <c r="M19" s="48"/>
      <c r="N19" s="180">
        <f>SUM(N17:N18)</f>
        <v>46476442</v>
      </c>
      <c r="U19" s="120"/>
      <c r="W19" s="120"/>
      <c r="Y19" s="120"/>
      <c r="AA19" s="120"/>
      <c r="AC19" s="120"/>
    </row>
    <row r="20" spans="1:31" ht="21" customHeight="1" thickBot="1">
      <c r="A20" s="46" t="s">
        <v>180</v>
      </c>
      <c r="B20" s="50"/>
      <c r="C20" s="50"/>
      <c r="F20" s="145">
        <f>SUM(F16+F19)</f>
        <v>366398859</v>
      </c>
      <c r="G20" s="48"/>
      <c r="H20" s="145">
        <f>SUM(H16+H19)</f>
        <v>488384650</v>
      </c>
      <c r="I20" s="48"/>
      <c r="J20" s="145">
        <f>SUM(J16+J19)</f>
        <v>36679886</v>
      </c>
      <c r="K20" s="48"/>
      <c r="L20" s="145">
        <f>SUM(L16+L19)</f>
        <v>256697975</v>
      </c>
      <c r="M20" s="48"/>
      <c r="N20" s="145">
        <f>SUM(N16+N19)</f>
        <v>1148161370</v>
      </c>
      <c r="U20" s="120"/>
      <c r="W20" s="120"/>
      <c r="Y20" s="120"/>
      <c r="AA20" s="120"/>
      <c r="AC20" s="120"/>
    </row>
    <row r="21" spans="1:31" ht="21" customHeight="1" thickTop="1"/>
    <row r="22" spans="1:31" ht="21" customHeight="1">
      <c r="A22" s="40" t="s">
        <v>1</v>
      </c>
    </row>
    <row r="25" spans="1:31" ht="21" customHeight="1">
      <c r="A25" s="78" t="s">
        <v>122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154"/>
      <c r="N25" s="79"/>
    </row>
    <row r="26" spans="1:31" ht="21" customHeight="1">
      <c r="A26" s="78" t="s">
        <v>75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154"/>
      <c r="N26" s="79"/>
    </row>
    <row r="27" spans="1:31" ht="21" customHeight="1">
      <c r="A27" s="46" t="s">
        <v>177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154"/>
      <c r="N27" s="79"/>
    </row>
    <row r="28" spans="1:31" ht="21" customHeight="1">
      <c r="N28" s="41" t="s">
        <v>7</v>
      </c>
    </row>
    <row r="29" spans="1:31" ht="21" customHeight="1">
      <c r="D29" s="83"/>
      <c r="E29" s="69"/>
      <c r="F29" s="192" t="s">
        <v>46</v>
      </c>
      <c r="G29" s="192"/>
      <c r="H29" s="192"/>
      <c r="I29" s="192"/>
      <c r="J29" s="192"/>
      <c r="K29" s="192"/>
      <c r="L29" s="192"/>
      <c r="M29" s="192"/>
      <c r="N29" s="192"/>
    </row>
    <row r="30" spans="1:31" s="43" customFormat="1" ht="21" customHeight="1">
      <c r="E30" s="44"/>
      <c r="F30" s="44" t="s">
        <v>54</v>
      </c>
      <c r="G30" s="44"/>
      <c r="H30" s="44"/>
      <c r="I30" s="44"/>
      <c r="J30" s="195" t="s">
        <v>2</v>
      </c>
      <c r="K30" s="195"/>
      <c r="L30" s="195"/>
      <c r="M30" s="44"/>
      <c r="N30" s="43" t="s">
        <v>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5"/>
      <c r="Z30" s="44"/>
      <c r="AA30" s="44"/>
      <c r="AB30" s="44"/>
      <c r="AC30" s="44"/>
      <c r="AD30" s="44"/>
      <c r="AE30" s="44"/>
    </row>
    <row r="31" spans="1:31" s="43" customFormat="1" ht="21" customHeight="1">
      <c r="E31" s="44"/>
      <c r="F31" s="44" t="s">
        <v>55</v>
      </c>
      <c r="G31" s="44"/>
      <c r="H31" s="44" t="s">
        <v>56</v>
      </c>
      <c r="I31" s="44"/>
      <c r="J31" s="83" t="s">
        <v>118</v>
      </c>
      <c r="K31" s="42"/>
      <c r="L31" s="44"/>
      <c r="M31" s="44"/>
      <c r="N31" s="43" t="s">
        <v>57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5"/>
      <c r="Z31" s="44"/>
      <c r="AA31" s="44"/>
      <c r="AB31" s="44"/>
      <c r="AC31" s="44"/>
      <c r="AD31" s="44"/>
      <c r="AE31" s="44"/>
    </row>
    <row r="32" spans="1:31" s="43" customFormat="1" ht="21" customHeight="1">
      <c r="E32" s="44"/>
      <c r="F32" s="147" t="s">
        <v>3</v>
      </c>
      <c r="G32" s="44"/>
      <c r="H32" s="147" t="s">
        <v>58</v>
      </c>
      <c r="I32" s="44"/>
      <c r="J32" s="146" t="s">
        <v>120</v>
      </c>
      <c r="K32" s="44"/>
      <c r="L32" s="147" t="s">
        <v>4</v>
      </c>
      <c r="M32" s="44"/>
      <c r="N32" s="147" t="s">
        <v>59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</row>
    <row r="33" spans="1:29" ht="21" customHeight="1">
      <c r="A33" s="80" t="s">
        <v>161</v>
      </c>
      <c r="B33" s="46"/>
      <c r="E33" s="47"/>
      <c r="F33" s="47">
        <v>366398859</v>
      </c>
      <c r="G33" s="47"/>
      <c r="H33" s="47">
        <v>488384650</v>
      </c>
      <c r="I33" s="47"/>
      <c r="J33" s="47">
        <v>36679886</v>
      </c>
      <c r="K33" s="48"/>
      <c r="L33" s="47">
        <v>202068757</v>
      </c>
      <c r="M33" s="48"/>
      <c r="N33" s="47">
        <f>SUM(E33:M33)</f>
        <v>1093532152</v>
      </c>
      <c r="U33" s="120"/>
      <c r="W33" s="120"/>
      <c r="Y33" s="120"/>
      <c r="AA33" s="120"/>
      <c r="AC33" s="120"/>
    </row>
    <row r="34" spans="1:29" ht="21" customHeight="1">
      <c r="A34" s="118" t="s">
        <v>192</v>
      </c>
      <c r="B34" s="46"/>
      <c r="E34" s="47"/>
      <c r="F34" s="47">
        <v>0</v>
      </c>
      <c r="G34" s="47"/>
      <c r="H34" s="47">
        <v>0</v>
      </c>
      <c r="I34" s="47"/>
      <c r="J34" s="47">
        <v>0</v>
      </c>
      <c r="K34" s="48"/>
      <c r="L34" s="47">
        <f>PL!L24</f>
        <v>-781582</v>
      </c>
      <c r="M34" s="48"/>
      <c r="N34" s="47">
        <f>SUM(E34:M34)</f>
        <v>-781582</v>
      </c>
      <c r="U34" s="120"/>
      <c r="W34" s="120"/>
      <c r="Y34" s="120"/>
      <c r="AA34" s="120"/>
      <c r="AC34" s="120"/>
    </row>
    <row r="35" spans="1:29" ht="21" customHeight="1">
      <c r="A35" s="118" t="s">
        <v>67</v>
      </c>
      <c r="B35" s="46"/>
      <c r="E35" s="47"/>
      <c r="F35" s="119">
        <v>0</v>
      </c>
      <c r="G35" s="47"/>
      <c r="H35" s="119">
        <v>0</v>
      </c>
      <c r="I35" s="48"/>
      <c r="J35" s="119">
        <v>0</v>
      </c>
      <c r="K35" s="48"/>
      <c r="L35" s="119">
        <f>PL!L37</f>
        <v>388399</v>
      </c>
      <c r="M35" s="48"/>
      <c r="N35" s="119">
        <f>SUM(E35:M35)</f>
        <v>388399</v>
      </c>
      <c r="U35" s="120"/>
      <c r="W35" s="120"/>
      <c r="Y35" s="120"/>
      <c r="AA35" s="120"/>
      <c r="AC35" s="120"/>
    </row>
    <row r="36" spans="1:29" s="42" customFormat="1" ht="21" customHeight="1">
      <c r="A36" s="40" t="s">
        <v>68</v>
      </c>
      <c r="B36" s="46"/>
      <c r="E36" s="48"/>
      <c r="F36" s="48">
        <f>SUM(F34:F35)</f>
        <v>0</v>
      </c>
      <c r="G36" s="48"/>
      <c r="H36" s="48">
        <f>SUM(H34:H35)</f>
        <v>0</v>
      </c>
      <c r="I36" s="48"/>
      <c r="J36" s="48">
        <f>SUM(J34:J35)</f>
        <v>0</v>
      </c>
      <c r="K36" s="48"/>
      <c r="L36" s="48">
        <f>SUM(L34:L35)</f>
        <v>-393183</v>
      </c>
      <c r="M36" s="48"/>
      <c r="N36" s="48">
        <f>SUM(N34:N35)</f>
        <v>-393183</v>
      </c>
      <c r="U36" s="120"/>
      <c r="W36" s="120"/>
      <c r="Y36" s="120"/>
      <c r="AA36" s="120"/>
      <c r="AC36" s="120"/>
    </row>
    <row r="37" spans="1:29" s="42" customFormat="1" ht="21" customHeight="1">
      <c r="A37" s="42" t="s">
        <v>167</v>
      </c>
      <c r="B37" s="90"/>
      <c r="C37" s="91"/>
      <c r="F37" s="119">
        <v>0</v>
      </c>
      <c r="G37" s="48"/>
      <c r="H37" s="119">
        <v>0</v>
      </c>
      <c r="I37" s="48"/>
      <c r="J37" s="119">
        <v>0</v>
      </c>
      <c r="K37" s="48"/>
      <c r="L37" s="119">
        <v>-109919256</v>
      </c>
      <c r="M37" s="48"/>
      <c r="N37" s="119">
        <f>SUM(F37:L37)</f>
        <v>-109919256</v>
      </c>
      <c r="U37" s="120"/>
      <c r="W37" s="120"/>
      <c r="Y37" s="120"/>
      <c r="AA37" s="120"/>
      <c r="AC37" s="120"/>
    </row>
    <row r="38" spans="1:29" ht="21" customHeight="1" thickBot="1">
      <c r="A38" s="46" t="s">
        <v>162</v>
      </c>
      <c r="B38" s="50"/>
      <c r="E38" s="48"/>
      <c r="F38" s="145">
        <f>SUM(F33+F36+F37)</f>
        <v>366398859</v>
      </c>
      <c r="G38" s="48"/>
      <c r="H38" s="145">
        <f>SUM(H33+H36+H37)</f>
        <v>488384650</v>
      </c>
      <c r="I38" s="48"/>
      <c r="J38" s="145">
        <f>SUM(J33+J36+J37)</f>
        <v>36679886</v>
      </c>
      <c r="K38" s="48"/>
      <c r="L38" s="145">
        <f>SUM(L33+L36+L37)</f>
        <v>91756318</v>
      </c>
      <c r="M38" s="48"/>
      <c r="N38" s="145">
        <f>SUM(N33+N36+N37)</f>
        <v>983219713</v>
      </c>
      <c r="U38" s="120"/>
      <c r="W38" s="120"/>
      <c r="Y38" s="120"/>
      <c r="AA38" s="120"/>
      <c r="AC38" s="120"/>
    </row>
    <row r="39" spans="1:29" ht="21" customHeight="1" thickTop="1">
      <c r="E39" s="48"/>
      <c r="F39" s="48"/>
      <c r="G39" s="48"/>
      <c r="H39" s="48"/>
      <c r="I39" s="48"/>
      <c r="J39" s="48"/>
      <c r="K39" s="48"/>
      <c r="L39" s="48"/>
      <c r="M39" s="48"/>
      <c r="N39" s="42"/>
      <c r="U39" s="120"/>
      <c r="W39" s="120"/>
      <c r="Y39" s="120"/>
      <c r="AA39" s="120"/>
      <c r="AC39" s="120"/>
    </row>
    <row r="40" spans="1:29" ht="21" customHeight="1">
      <c r="A40" s="80" t="s">
        <v>179</v>
      </c>
      <c r="B40" s="46"/>
      <c r="E40" s="47"/>
      <c r="F40" s="47">
        <f>SUM(F38)</f>
        <v>366398859</v>
      </c>
      <c r="G40" s="47"/>
      <c r="H40" s="47">
        <f>SUM(H38)</f>
        <v>488384650</v>
      </c>
      <c r="I40" s="47"/>
      <c r="J40" s="47">
        <f>SUM(J38)</f>
        <v>36679886</v>
      </c>
      <c r="K40" s="48"/>
      <c r="L40" s="47">
        <f>SUM(L38)</f>
        <v>91756318</v>
      </c>
      <c r="M40" s="48"/>
      <c r="N40" s="120">
        <f>SUM(E40:M40)</f>
        <v>983219713</v>
      </c>
      <c r="U40" s="120"/>
      <c r="W40" s="120"/>
      <c r="Y40" s="120"/>
      <c r="AA40" s="120"/>
      <c r="AC40" s="120"/>
    </row>
    <row r="41" spans="1:29" ht="21" customHeight="1">
      <c r="A41" s="118" t="s">
        <v>85</v>
      </c>
      <c r="B41" s="46"/>
      <c r="E41" s="47"/>
      <c r="F41" s="47">
        <v>0</v>
      </c>
      <c r="G41" s="47"/>
      <c r="H41" s="47">
        <v>0</v>
      </c>
      <c r="I41" s="47"/>
      <c r="J41" s="47">
        <v>0</v>
      </c>
      <c r="K41" s="48"/>
      <c r="L41" s="47">
        <f>PL!J24</f>
        <v>38379724</v>
      </c>
      <c r="M41" s="48"/>
      <c r="N41" s="47">
        <f>SUM(E41:M41)</f>
        <v>38379724</v>
      </c>
      <c r="U41" s="120"/>
      <c r="W41" s="120"/>
      <c r="Y41" s="120"/>
      <c r="AA41" s="120"/>
      <c r="AC41" s="120"/>
    </row>
    <row r="42" spans="1:29" ht="21" customHeight="1">
      <c r="A42" s="118" t="s">
        <v>67</v>
      </c>
      <c r="B42" s="46"/>
      <c r="E42" s="47"/>
      <c r="F42" s="119">
        <v>0</v>
      </c>
      <c r="G42" s="47"/>
      <c r="H42" s="119">
        <v>0</v>
      </c>
      <c r="I42" s="48"/>
      <c r="J42" s="119">
        <v>0</v>
      </c>
      <c r="K42" s="48"/>
      <c r="L42" s="119">
        <f>PL!J37</f>
        <v>-893424</v>
      </c>
      <c r="M42" s="48"/>
      <c r="N42" s="119">
        <f>SUM(E42:M42)</f>
        <v>-893424</v>
      </c>
      <c r="U42" s="120"/>
      <c r="W42" s="120"/>
      <c r="Y42" s="120"/>
      <c r="AA42" s="120"/>
      <c r="AC42" s="120"/>
    </row>
    <row r="43" spans="1:29" s="42" customFormat="1" ht="21" customHeight="1">
      <c r="A43" s="40" t="s">
        <v>81</v>
      </c>
      <c r="B43" s="90"/>
      <c r="E43" s="47"/>
      <c r="F43" s="180">
        <f>SUM(F41:F42)</f>
        <v>0</v>
      </c>
      <c r="G43" s="47"/>
      <c r="H43" s="180">
        <f>SUM(H41:H42)</f>
        <v>0</v>
      </c>
      <c r="I43" s="47"/>
      <c r="J43" s="180">
        <f>SUM(J41:J42)</f>
        <v>0</v>
      </c>
      <c r="K43" s="47"/>
      <c r="L43" s="180">
        <f>SUM(L41:L42)</f>
        <v>37486300</v>
      </c>
      <c r="M43" s="48"/>
      <c r="N43" s="180">
        <f>SUM(N41:N42)</f>
        <v>37486300</v>
      </c>
      <c r="U43" s="120"/>
      <c r="W43" s="120"/>
      <c r="Y43" s="120"/>
      <c r="AA43" s="120"/>
      <c r="AC43" s="120"/>
    </row>
    <row r="44" spans="1:29" ht="21" customHeight="1" thickBot="1">
      <c r="A44" s="46" t="s">
        <v>180</v>
      </c>
      <c r="B44" s="50"/>
      <c r="C44" s="50"/>
      <c r="E44" s="48"/>
      <c r="F44" s="145">
        <f>SUM(F40+F43)</f>
        <v>366398859</v>
      </c>
      <c r="G44" s="48"/>
      <c r="H44" s="145">
        <f>SUM(H40+H43)</f>
        <v>488384650</v>
      </c>
      <c r="I44" s="48"/>
      <c r="J44" s="145">
        <f>SUM(J40+J43)</f>
        <v>36679886</v>
      </c>
      <c r="K44" s="48"/>
      <c r="L44" s="145">
        <f>SUM(L40+L43)</f>
        <v>129242618</v>
      </c>
      <c r="M44" s="48"/>
      <c r="N44" s="145">
        <f>SUM(N40+N43)</f>
        <v>1020706013</v>
      </c>
      <c r="U44" s="120"/>
      <c r="W44" s="120"/>
      <c r="Y44" s="120"/>
      <c r="AA44" s="120"/>
      <c r="AC44" s="120"/>
    </row>
    <row r="45" spans="1:29" ht="21" customHeight="1" thickTop="1">
      <c r="N45" s="42"/>
    </row>
    <row r="46" spans="1:29" ht="21" customHeight="1">
      <c r="A46" s="40" t="s">
        <v>1</v>
      </c>
      <c r="N46" s="42"/>
    </row>
    <row r="47" spans="1:29" ht="21" customHeight="1">
      <c r="N47" s="42"/>
    </row>
  </sheetData>
  <mergeCells count="4">
    <mergeCell ref="J30:L30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2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3"/>
  <sheetViews>
    <sheetView showGridLines="0" view="pageBreakPreview" zoomScaleNormal="115" zoomScaleSheetLayoutView="100" workbookViewId="0">
      <selection activeCell="H57" sqref="H57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6384" width="10.7109375" style="2"/>
  </cols>
  <sheetData>
    <row r="1" spans="1:13" ht="21" customHeight="1">
      <c r="A1" s="3" t="s">
        <v>122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9" t="s">
        <v>79</v>
      </c>
      <c r="B2" s="4"/>
      <c r="C2" s="6"/>
      <c r="D2" s="6"/>
      <c r="E2" s="6"/>
      <c r="F2" s="6"/>
      <c r="G2" s="6"/>
      <c r="H2" s="6"/>
      <c r="I2" s="6"/>
      <c r="J2" s="5"/>
      <c r="K2" s="6"/>
      <c r="L2" s="5"/>
    </row>
    <row r="3" spans="1:13" ht="21" customHeight="1">
      <c r="A3" s="9" t="s">
        <v>177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94" t="s">
        <v>101</v>
      </c>
      <c r="G5" s="194"/>
      <c r="H5" s="194"/>
      <c r="I5" s="7"/>
      <c r="J5" s="194" t="s">
        <v>46</v>
      </c>
      <c r="K5" s="194"/>
      <c r="L5" s="194"/>
      <c r="M5" s="12"/>
    </row>
    <row r="6" spans="1:13" ht="21" customHeight="1">
      <c r="D6" s="13"/>
      <c r="E6" s="13"/>
      <c r="F6" s="52" t="s">
        <v>178</v>
      </c>
      <c r="H6" s="51">
        <v>2022</v>
      </c>
      <c r="J6" s="52" t="s">
        <v>178</v>
      </c>
      <c r="K6" s="14"/>
      <c r="L6" s="51">
        <v>2022</v>
      </c>
    </row>
    <row r="7" spans="1:13" ht="21" customHeight="1">
      <c r="A7" s="3" t="s">
        <v>9</v>
      </c>
      <c r="B7" s="24"/>
      <c r="C7" s="25"/>
      <c r="D7" s="25"/>
      <c r="E7" s="25"/>
      <c r="F7" s="25"/>
      <c r="G7" s="26"/>
      <c r="H7" s="25"/>
      <c r="I7" s="26"/>
      <c r="J7" s="27"/>
      <c r="K7" s="26"/>
      <c r="L7" s="27"/>
    </row>
    <row r="8" spans="1:13" ht="21" customHeight="1">
      <c r="A8" s="28" t="s">
        <v>175</v>
      </c>
      <c r="B8" s="29"/>
      <c r="C8" s="25"/>
      <c r="D8" s="25"/>
      <c r="E8" s="25"/>
      <c r="F8" s="30">
        <f>PL!F22</f>
        <v>53114402</v>
      </c>
      <c r="G8" s="26"/>
      <c r="H8" s="30">
        <f>PL!H22</f>
        <v>15510135</v>
      </c>
      <c r="I8" s="26"/>
      <c r="J8" s="30">
        <f>PL!J22</f>
        <v>44124260</v>
      </c>
      <c r="K8" s="26"/>
      <c r="L8" s="30">
        <f>PL!L22</f>
        <v>-4486633</v>
      </c>
    </row>
    <row r="9" spans="1:13" ht="21" customHeight="1">
      <c r="A9" s="28" t="s">
        <v>113</v>
      </c>
      <c r="B9" s="29"/>
      <c r="C9" s="25"/>
      <c r="D9" s="25"/>
      <c r="E9" s="25"/>
      <c r="F9" s="27"/>
      <c r="G9" s="26"/>
      <c r="H9" s="27"/>
      <c r="I9" s="26"/>
      <c r="J9" s="27"/>
      <c r="K9" s="26"/>
      <c r="L9" s="27"/>
    </row>
    <row r="10" spans="1:13" ht="21" customHeight="1">
      <c r="A10" s="28" t="s">
        <v>43</v>
      </c>
      <c r="B10" s="29"/>
      <c r="C10" s="25"/>
      <c r="D10" s="25"/>
      <c r="E10" s="25"/>
      <c r="F10" s="15"/>
      <c r="G10" s="26"/>
      <c r="H10" s="15"/>
      <c r="I10" s="26"/>
    </row>
    <row r="11" spans="1:13" s="153" customFormat="1" ht="21" customHeight="1">
      <c r="A11" s="169" t="s">
        <v>39</v>
      </c>
      <c r="B11" s="170"/>
      <c r="C11" s="25"/>
      <c r="D11" s="25"/>
      <c r="E11" s="25"/>
      <c r="F11" s="128">
        <v>474964078</v>
      </c>
      <c r="G11" s="31"/>
      <c r="H11" s="128">
        <v>517454015</v>
      </c>
      <c r="I11" s="31"/>
      <c r="J11" s="128">
        <v>474964078</v>
      </c>
      <c r="K11" s="31"/>
      <c r="L11" s="27">
        <v>517454015</v>
      </c>
    </row>
    <row r="12" spans="1:13" s="153" customFormat="1" ht="21" customHeight="1">
      <c r="A12" s="169" t="s">
        <v>139</v>
      </c>
      <c r="B12" s="170"/>
      <c r="C12" s="25"/>
      <c r="D12" s="25"/>
      <c r="E12" s="25"/>
      <c r="F12" s="128">
        <v>0</v>
      </c>
      <c r="G12" s="31"/>
      <c r="H12" s="128">
        <v>-6915967</v>
      </c>
      <c r="I12" s="31"/>
      <c r="J12" s="128">
        <v>0</v>
      </c>
      <c r="K12" s="31"/>
      <c r="L12" s="27">
        <v>-6915967</v>
      </c>
    </row>
    <row r="13" spans="1:13" s="153" customFormat="1" ht="21" customHeight="1">
      <c r="A13" s="169" t="s">
        <v>188</v>
      </c>
      <c r="B13" s="170"/>
      <c r="C13" s="25"/>
      <c r="D13" s="25"/>
      <c r="E13" s="25"/>
      <c r="F13" s="128">
        <v>0</v>
      </c>
      <c r="G13" s="33"/>
      <c r="H13" s="128">
        <v>-416732</v>
      </c>
      <c r="I13" s="33"/>
      <c r="J13" s="128">
        <v>0</v>
      </c>
      <c r="K13" s="33"/>
      <c r="L13" s="155">
        <v>-416732</v>
      </c>
    </row>
    <row r="14" spans="1:13" s="153" customFormat="1" ht="21" customHeight="1">
      <c r="A14" s="169" t="s">
        <v>189</v>
      </c>
      <c r="B14" s="170"/>
      <c r="C14" s="25"/>
      <c r="D14" s="25"/>
      <c r="E14" s="25"/>
      <c r="F14" s="128">
        <v>-1056837</v>
      </c>
      <c r="G14" s="33"/>
      <c r="H14" s="128">
        <v>-15274029</v>
      </c>
      <c r="I14" s="33"/>
      <c r="J14" s="128">
        <v>-1056837</v>
      </c>
      <c r="K14" s="33"/>
      <c r="L14" s="32">
        <v>-15274029</v>
      </c>
    </row>
    <row r="15" spans="1:13" s="153" customFormat="1" ht="21" customHeight="1">
      <c r="A15" s="169" t="s">
        <v>89</v>
      </c>
      <c r="B15" s="170"/>
      <c r="C15" s="25"/>
      <c r="D15" s="25"/>
      <c r="E15" s="25"/>
      <c r="F15" s="128">
        <v>-30730142</v>
      </c>
      <c r="G15" s="31"/>
      <c r="H15" s="128">
        <v>-39548928</v>
      </c>
      <c r="I15" s="31"/>
      <c r="J15" s="128">
        <v>0</v>
      </c>
      <c r="K15" s="31"/>
      <c r="L15" s="27">
        <v>0</v>
      </c>
    </row>
    <row r="16" spans="1:13" s="153" customFormat="1" ht="21" customHeight="1">
      <c r="A16" s="169" t="s">
        <v>158</v>
      </c>
      <c r="B16" s="170"/>
      <c r="C16" s="25"/>
      <c r="D16" s="25"/>
      <c r="E16" s="25"/>
      <c r="F16" s="128">
        <v>0</v>
      </c>
      <c r="G16" s="31"/>
      <c r="H16" s="128">
        <v>0</v>
      </c>
      <c r="I16" s="31"/>
      <c r="J16" s="128">
        <v>-21740000</v>
      </c>
      <c r="K16" s="31"/>
      <c r="L16" s="27">
        <v>-20300000</v>
      </c>
    </row>
    <row r="17" spans="1:12" s="153" customFormat="1" ht="21" customHeight="1">
      <c r="A17" s="169" t="s">
        <v>95</v>
      </c>
      <c r="B17" s="170"/>
      <c r="C17" s="25"/>
      <c r="D17" s="25"/>
      <c r="E17" s="25"/>
      <c r="F17" s="128">
        <v>11914811</v>
      </c>
      <c r="G17" s="31"/>
      <c r="H17" s="128">
        <v>10861686</v>
      </c>
      <c r="I17" s="31"/>
      <c r="J17" s="128">
        <v>11914811</v>
      </c>
      <c r="K17" s="31"/>
      <c r="L17" s="156">
        <v>10861686</v>
      </c>
    </row>
    <row r="18" spans="1:12" s="153" customFormat="1" ht="21" customHeight="1">
      <c r="A18" s="169" t="s">
        <v>143</v>
      </c>
      <c r="B18" s="170"/>
      <c r="C18" s="25"/>
      <c r="D18" s="25"/>
      <c r="E18" s="25"/>
      <c r="F18" s="128"/>
      <c r="G18" s="26"/>
      <c r="H18" s="128"/>
      <c r="I18" s="26"/>
      <c r="J18" s="128"/>
      <c r="K18" s="26"/>
      <c r="L18" s="27"/>
    </row>
    <row r="19" spans="1:12" s="153" customFormat="1" ht="21" customHeight="1">
      <c r="A19" s="169" t="s">
        <v>146</v>
      </c>
      <c r="B19" s="170"/>
      <c r="C19" s="25"/>
      <c r="D19" s="25"/>
      <c r="E19" s="25"/>
      <c r="F19" s="128">
        <v>-2234002</v>
      </c>
      <c r="G19" s="31"/>
      <c r="H19" s="128">
        <v>6444935</v>
      </c>
      <c r="I19" s="31"/>
      <c r="J19" s="128">
        <v>-2234002</v>
      </c>
      <c r="K19" s="31"/>
      <c r="L19" s="27">
        <v>6444935</v>
      </c>
    </row>
    <row r="20" spans="1:12" s="153" customFormat="1" ht="21" customHeight="1">
      <c r="A20" s="169" t="s">
        <v>181</v>
      </c>
      <c r="B20" s="170"/>
      <c r="C20" s="25"/>
      <c r="D20" s="25"/>
      <c r="E20" s="25"/>
      <c r="F20" s="128">
        <v>-632176</v>
      </c>
      <c r="G20" s="31"/>
      <c r="H20" s="128">
        <v>0</v>
      </c>
      <c r="I20" s="31"/>
      <c r="J20" s="128">
        <v>-632176</v>
      </c>
      <c r="K20" s="31"/>
      <c r="L20" s="27">
        <v>0</v>
      </c>
    </row>
    <row r="21" spans="1:12" s="153" customFormat="1" ht="21" customHeight="1">
      <c r="A21" s="169" t="s">
        <v>187</v>
      </c>
      <c r="B21" s="170"/>
      <c r="C21" s="25"/>
      <c r="D21" s="25"/>
      <c r="E21" s="25"/>
      <c r="F21" s="128">
        <v>-19667521</v>
      </c>
      <c r="G21" s="33"/>
      <c r="H21" s="128">
        <v>28217593</v>
      </c>
      <c r="I21" s="33"/>
      <c r="J21" s="128">
        <v>-19667521</v>
      </c>
      <c r="K21" s="33"/>
      <c r="L21" s="128">
        <v>28217593</v>
      </c>
    </row>
    <row r="22" spans="1:12" s="153" customFormat="1" ht="21" customHeight="1">
      <c r="A22" s="169" t="s">
        <v>138</v>
      </c>
      <c r="B22" s="170"/>
      <c r="C22" s="25"/>
      <c r="D22" s="25"/>
      <c r="E22" s="25"/>
      <c r="F22" s="27">
        <v>-1603448</v>
      </c>
      <c r="G22" s="31"/>
      <c r="H22" s="27">
        <v>-2092795</v>
      </c>
      <c r="I22" s="31"/>
      <c r="J22" s="128">
        <v>-1603448</v>
      </c>
      <c r="K22" s="31"/>
      <c r="L22" s="27">
        <v>-2092795</v>
      </c>
    </row>
    <row r="23" spans="1:12" s="153" customFormat="1" ht="21" customHeight="1">
      <c r="A23" s="169" t="s">
        <v>186</v>
      </c>
      <c r="B23" s="170"/>
      <c r="C23" s="25"/>
      <c r="D23" s="25"/>
      <c r="E23" s="25"/>
      <c r="F23" s="27">
        <v>-121810</v>
      </c>
      <c r="G23" s="26"/>
      <c r="H23" s="27">
        <v>-6568484</v>
      </c>
      <c r="I23" s="26"/>
      <c r="J23" s="128">
        <v>-121810</v>
      </c>
      <c r="K23" s="31"/>
      <c r="L23" s="27">
        <v>-6568484</v>
      </c>
    </row>
    <row r="24" spans="1:12" s="153" customFormat="1" ht="21" customHeight="1">
      <c r="A24" s="169" t="s">
        <v>63</v>
      </c>
      <c r="B24" s="170"/>
      <c r="C24" s="25"/>
      <c r="D24" s="25"/>
      <c r="E24" s="25"/>
      <c r="F24" s="128">
        <v>2706382</v>
      </c>
      <c r="G24" s="31"/>
      <c r="H24" s="128">
        <v>2304176</v>
      </c>
      <c r="I24" s="31"/>
      <c r="J24" s="128">
        <v>2706382</v>
      </c>
      <c r="K24" s="31"/>
      <c r="L24" s="27">
        <v>2304176</v>
      </c>
    </row>
    <row r="25" spans="1:12" s="153" customFormat="1" ht="21" customHeight="1">
      <c r="A25" s="169" t="s">
        <v>171</v>
      </c>
      <c r="B25" s="170"/>
      <c r="C25" s="25"/>
      <c r="D25" s="25"/>
      <c r="E25" s="25"/>
      <c r="F25" s="128">
        <v>-162148</v>
      </c>
      <c r="G25" s="31"/>
      <c r="H25" s="128">
        <v>-61534</v>
      </c>
      <c r="I25" s="31"/>
      <c r="J25" s="128">
        <v>-162148</v>
      </c>
      <c r="K25" s="31"/>
      <c r="L25" s="27">
        <v>-61534</v>
      </c>
    </row>
    <row r="26" spans="1:12" s="153" customFormat="1" ht="21" customHeight="1">
      <c r="A26" s="169" t="s">
        <v>42</v>
      </c>
      <c r="B26" s="170"/>
      <c r="C26" s="25"/>
      <c r="D26" s="25"/>
      <c r="E26" s="25"/>
      <c r="F26" s="128">
        <v>-700822</v>
      </c>
      <c r="G26" s="33"/>
      <c r="H26" s="128">
        <v>-159357</v>
      </c>
      <c r="I26" s="33"/>
      <c r="J26" s="128">
        <v>-700822</v>
      </c>
      <c r="K26" s="33"/>
      <c r="L26" s="93">
        <v>-159357</v>
      </c>
    </row>
    <row r="27" spans="1:12" s="153" customFormat="1" ht="21" customHeight="1">
      <c r="A27" s="169" t="s">
        <v>107</v>
      </c>
      <c r="B27" s="170"/>
      <c r="C27" s="25"/>
      <c r="D27" s="25"/>
      <c r="E27" s="25"/>
      <c r="F27" s="130">
        <v>65317755</v>
      </c>
      <c r="G27" s="33"/>
      <c r="H27" s="130">
        <v>60505822</v>
      </c>
      <c r="I27" s="33"/>
      <c r="J27" s="130">
        <v>65317755</v>
      </c>
      <c r="K27" s="33"/>
      <c r="L27" s="144">
        <v>60505822</v>
      </c>
    </row>
    <row r="28" spans="1:12" s="153" customFormat="1" ht="21" customHeight="1">
      <c r="A28" s="171" t="s">
        <v>150</v>
      </c>
      <c r="B28" s="170"/>
      <c r="C28" s="34"/>
      <c r="D28" s="33"/>
      <c r="E28" s="33"/>
      <c r="F28" s="129"/>
      <c r="G28" s="25"/>
      <c r="H28" s="129"/>
      <c r="I28" s="25"/>
      <c r="J28" s="129"/>
      <c r="K28" s="25"/>
      <c r="L28" s="32"/>
    </row>
    <row r="29" spans="1:12" s="153" customFormat="1" ht="21" customHeight="1">
      <c r="A29" s="171" t="s">
        <v>151</v>
      </c>
      <c r="B29" s="170"/>
      <c r="C29" s="169"/>
      <c r="D29" s="169"/>
      <c r="E29" s="169"/>
      <c r="F29" s="131">
        <f>SUM(F8:F27)</f>
        <v>551108522</v>
      </c>
      <c r="G29" s="169"/>
      <c r="H29" s="131">
        <f>SUM(H8:H27)</f>
        <v>570260536</v>
      </c>
      <c r="I29" s="169"/>
      <c r="J29" s="131">
        <f>SUM(J8:J27)</f>
        <v>551108522</v>
      </c>
      <c r="K29" s="169"/>
      <c r="L29" s="35">
        <f>SUM(L8:L27)</f>
        <v>569512696</v>
      </c>
    </row>
    <row r="30" spans="1:12" s="153" customFormat="1" ht="21" customHeight="1">
      <c r="A30" s="169" t="s">
        <v>64</v>
      </c>
      <c r="B30" s="170"/>
      <c r="C30" s="169"/>
      <c r="D30" s="169"/>
      <c r="E30" s="169"/>
      <c r="F30" s="149"/>
      <c r="G30" s="169"/>
      <c r="H30" s="149"/>
      <c r="I30" s="169"/>
      <c r="J30" s="149"/>
      <c r="K30" s="169"/>
      <c r="L30" s="150"/>
    </row>
    <row r="31" spans="1:12" s="153" customFormat="1" ht="21" customHeight="1">
      <c r="A31" s="169" t="s">
        <v>62</v>
      </c>
      <c r="B31" s="170"/>
      <c r="C31" s="25"/>
      <c r="D31" s="25"/>
      <c r="E31" s="25"/>
      <c r="F31" s="128">
        <v>-40026457</v>
      </c>
      <c r="G31" s="26"/>
      <c r="H31" s="128">
        <v>-65779604</v>
      </c>
      <c r="I31" s="26"/>
      <c r="J31" s="128">
        <v>-40026457</v>
      </c>
      <c r="K31" s="26"/>
      <c r="L31" s="156">
        <v>-65779604</v>
      </c>
    </row>
    <row r="32" spans="1:12" s="153" customFormat="1" ht="21" customHeight="1">
      <c r="A32" s="169" t="s">
        <v>172</v>
      </c>
      <c r="B32" s="170"/>
      <c r="C32" s="25"/>
      <c r="D32" s="25"/>
      <c r="E32" s="25"/>
      <c r="F32" s="128">
        <v>5053775</v>
      </c>
      <c r="G32" s="26"/>
      <c r="H32" s="128">
        <v>-9269848</v>
      </c>
      <c r="I32" s="26"/>
      <c r="J32" s="128">
        <v>5053775</v>
      </c>
      <c r="K32" s="26"/>
      <c r="L32" s="156">
        <v>-9269848</v>
      </c>
    </row>
    <row r="33" spans="1:12" s="153" customFormat="1" ht="21" customHeight="1">
      <c r="A33" s="169" t="s">
        <v>35</v>
      </c>
      <c r="B33" s="170"/>
      <c r="C33" s="25"/>
      <c r="D33" s="25"/>
      <c r="E33" s="25"/>
      <c r="F33" s="128">
        <v>8559315</v>
      </c>
      <c r="G33" s="26"/>
      <c r="H33" s="128">
        <v>128323254</v>
      </c>
      <c r="I33" s="26"/>
      <c r="J33" s="128">
        <v>8559315</v>
      </c>
      <c r="K33" s="26"/>
      <c r="L33" s="27">
        <v>129071094</v>
      </c>
    </row>
    <row r="34" spans="1:12" s="153" customFormat="1" ht="21" customHeight="1">
      <c r="A34" s="169" t="s">
        <v>36</v>
      </c>
      <c r="B34" s="170"/>
      <c r="C34" s="25"/>
      <c r="D34" s="25"/>
      <c r="E34" s="25"/>
      <c r="F34" s="128">
        <v>-1877268</v>
      </c>
      <c r="G34" s="26"/>
      <c r="H34" s="128">
        <v>-1974578</v>
      </c>
      <c r="I34" s="26"/>
      <c r="J34" s="128">
        <v>-1877268</v>
      </c>
      <c r="K34" s="26"/>
      <c r="L34" s="27">
        <v>-1974578</v>
      </c>
    </row>
    <row r="35" spans="1:12" s="153" customFormat="1" ht="21" customHeight="1">
      <c r="A35" s="169" t="s">
        <v>37</v>
      </c>
      <c r="B35" s="170"/>
      <c r="C35" s="25"/>
      <c r="D35" s="25"/>
      <c r="E35" s="25"/>
      <c r="F35" s="128">
        <v>-2991158</v>
      </c>
      <c r="G35" s="26"/>
      <c r="H35" s="128">
        <v>-34294085</v>
      </c>
      <c r="I35" s="26"/>
      <c r="J35" s="128">
        <v>-2991158</v>
      </c>
      <c r="K35" s="26"/>
      <c r="L35" s="27">
        <v>-34294085</v>
      </c>
    </row>
    <row r="36" spans="1:12" s="153" customFormat="1" ht="21" customHeight="1">
      <c r="A36" s="169" t="s">
        <v>61</v>
      </c>
      <c r="B36" s="170"/>
      <c r="C36" s="25"/>
      <c r="D36" s="25"/>
      <c r="E36" s="25"/>
      <c r="F36" s="128"/>
      <c r="G36" s="26"/>
      <c r="H36" s="128"/>
      <c r="I36" s="26"/>
      <c r="J36" s="128"/>
      <c r="K36" s="26"/>
      <c r="L36" s="27"/>
    </row>
    <row r="37" spans="1:12" s="153" customFormat="1" ht="21" customHeight="1">
      <c r="A37" s="169" t="s">
        <v>60</v>
      </c>
      <c r="B37" s="170"/>
      <c r="C37" s="25"/>
      <c r="D37" s="25"/>
      <c r="E37" s="25"/>
      <c r="F37" s="128">
        <v>-76659318</v>
      </c>
      <c r="G37" s="26"/>
      <c r="H37" s="128">
        <v>-72788345</v>
      </c>
      <c r="I37" s="26"/>
      <c r="J37" s="128">
        <v>-76659318</v>
      </c>
      <c r="K37" s="26"/>
      <c r="L37" s="27">
        <v>-72788345</v>
      </c>
    </row>
    <row r="38" spans="1:12" s="153" customFormat="1" ht="21" customHeight="1">
      <c r="A38" s="169" t="s">
        <v>38</v>
      </c>
      <c r="B38" s="170"/>
      <c r="C38" s="25"/>
      <c r="D38" s="25"/>
      <c r="E38" s="25"/>
      <c r="F38" s="191">
        <v>2429822</v>
      </c>
      <c r="G38" s="26"/>
      <c r="H38" s="191">
        <v>78580</v>
      </c>
      <c r="I38" s="26"/>
      <c r="J38" s="191">
        <v>2429822</v>
      </c>
      <c r="K38" s="26"/>
      <c r="L38" s="77">
        <v>78580</v>
      </c>
    </row>
    <row r="39" spans="1:12" s="153" customFormat="1" ht="21" customHeight="1">
      <c r="A39" s="171" t="s">
        <v>166</v>
      </c>
      <c r="B39" s="170"/>
      <c r="C39" s="25"/>
      <c r="D39" s="25"/>
      <c r="E39" s="25"/>
      <c r="F39" s="128">
        <f>SUM(F29:F38)</f>
        <v>445597233</v>
      </c>
      <c r="G39" s="26"/>
      <c r="H39" s="128">
        <f>SUM(H29:H38)</f>
        <v>514555910</v>
      </c>
      <c r="I39" s="26"/>
      <c r="J39" s="128">
        <f>SUM(J29:J38)</f>
        <v>445597233</v>
      </c>
      <c r="K39" s="26"/>
      <c r="L39" s="128">
        <f>SUM(L29:L38)</f>
        <v>514555910</v>
      </c>
    </row>
    <row r="40" spans="1:12" s="153" customFormat="1" ht="21" customHeight="1">
      <c r="A40" s="169" t="s">
        <v>182</v>
      </c>
      <c r="B40" s="170"/>
      <c r="C40" s="25"/>
      <c r="D40" s="25"/>
      <c r="E40" s="25"/>
      <c r="F40" s="128">
        <v>-35768468</v>
      </c>
      <c r="G40" s="26"/>
      <c r="H40" s="128">
        <v>-27502570</v>
      </c>
      <c r="I40" s="26"/>
      <c r="J40" s="128">
        <v>-35768468</v>
      </c>
      <c r="K40" s="26"/>
      <c r="L40" s="27">
        <v>-27502570</v>
      </c>
    </row>
    <row r="41" spans="1:12" s="190" customFormat="1" ht="21" customHeight="1">
      <c r="A41" s="188" t="s">
        <v>190</v>
      </c>
      <c r="B41" s="189"/>
      <c r="C41" s="25"/>
      <c r="D41" s="25"/>
      <c r="E41" s="25"/>
      <c r="F41" s="128">
        <v>-125650</v>
      </c>
      <c r="G41" s="25"/>
      <c r="H41" s="128">
        <v>0</v>
      </c>
      <c r="I41" s="25"/>
      <c r="J41" s="128">
        <v>-125650</v>
      </c>
      <c r="K41" s="25"/>
      <c r="L41" s="93">
        <v>0</v>
      </c>
    </row>
    <row r="42" spans="1:12" s="153" customFormat="1" ht="21" customHeight="1">
      <c r="A42" s="169" t="s">
        <v>183</v>
      </c>
      <c r="B42" s="170"/>
      <c r="C42" s="25"/>
      <c r="D42" s="25"/>
      <c r="E42" s="25"/>
      <c r="F42" s="128">
        <v>-33579347</v>
      </c>
      <c r="G42" s="26"/>
      <c r="H42" s="128">
        <v>-44894795</v>
      </c>
      <c r="I42" s="26"/>
      <c r="J42" s="128">
        <v>-33579347</v>
      </c>
      <c r="K42" s="26"/>
      <c r="L42" s="27">
        <v>-44894795</v>
      </c>
    </row>
    <row r="43" spans="1:12" s="153" customFormat="1" ht="21" customHeight="1">
      <c r="A43" s="169" t="s">
        <v>184</v>
      </c>
      <c r="B43" s="170"/>
      <c r="C43" s="25"/>
      <c r="D43" s="25"/>
      <c r="E43" s="25"/>
      <c r="F43" s="128">
        <v>19465287</v>
      </c>
      <c r="G43" s="26"/>
      <c r="H43" s="128">
        <v>0</v>
      </c>
      <c r="I43" s="26"/>
      <c r="J43" s="128">
        <v>19465287</v>
      </c>
      <c r="K43" s="26"/>
      <c r="L43" s="27">
        <v>0</v>
      </c>
    </row>
    <row r="44" spans="1:12" s="153" customFormat="1" ht="21" customHeight="1">
      <c r="A44" s="171" t="s">
        <v>165</v>
      </c>
      <c r="B44" s="170"/>
      <c r="C44" s="25"/>
      <c r="D44" s="25"/>
      <c r="E44" s="25"/>
      <c r="F44" s="37">
        <f>SUM(F39:F43)</f>
        <v>395589055</v>
      </c>
      <c r="G44" s="26"/>
      <c r="H44" s="37">
        <f>SUM(H39:H43)</f>
        <v>442158545</v>
      </c>
      <c r="I44" s="26"/>
      <c r="J44" s="37">
        <f>SUM(J39:J43)</f>
        <v>395589055</v>
      </c>
      <c r="K44" s="26"/>
      <c r="L44" s="37">
        <f>SUM(L39:L43)</f>
        <v>442158545</v>
      </c>
    </row>
    <row r="45" spans="1:12" s="153" customFormat="1" ht="21" customHeight="1">
      <c r="A45" s="172"/>
      <c r="B45" s="170"/>
      <c r="C45" s="169"/>
      <c r="D45" s="169"/>
      <c r="E45" s="169"/>
      <c r="F45" s="169"/>
      <c r="G45" s="169"/>
      <c r="H45" s="169"/>
      <c r="I45" s="169"/>
      <c r="J45" s="35"/>
      <c r="K45" s="31"/>
      <c r="L45" s="35"/>
    </row>
    <row r="46" spans="1:12" s="153" customFormat="1" ht="21" customHeight="1">
      <c r="A46" s="173" t="s">
        <v>1</v>
      </c>
      <c r="B46" s="170"/>
      <c r="C46" s="169"/>
      <c r="D46" s="169"/>
      <c r="E46" s="169"/>
      <c r="F46" s="169"/>
      <c r="G46" s="169"/>
      <c r="H46" s="169"/>
      <c r="I46" s="169"/>
      <c r="J46" s="35"/>
      <c r="K46" s="31"/>
      <c r="L46" s="35"/>
    </row>
    <row r="47" spans="1:12" s="153" customFormat="1" ht="21" customHeight="1">
      <c r="A47" s="173"/>
      <c r="B47" s="170"/>
      <c r="C47" s="169"/>
      <c r="D47" s="169"/>
      <c r="E47" s="169"/>
      <c r="F47" s="169"/>
      <c r="G47" s="169"/>
      <c r="H47" s="169"/>
      <c r="I47" s="169"/>
      <c r="J47" s="35"/>
      <c r="K47" s="31"/>
      <c r="L47" s="35"/>
    </row>
    <row r="48" spans="1:12" s="153" customFormat="1" ht="21" customHeight="1">
      <c r="A48" s="173"/>
      <c r="B48" s="170"/>
      <c r="C48" s="169"/>
      <c r="D48" s="169"/>
      <c r="E48" s="169"/>
      <c r="F48" s="169"/>
      <c r="G48" s="169"/>
      <c r="H48" s="169"/>
      <c r="I48" s="169"/>
      <c r="J48" s="35"/>
      <c r="K48" s="31"/>
      <c r="L48" s="35"/>
    </row>
    <row r="49" spans="1:13" s="153" customFormat="1" ht="21" customHeight="1">
      <c r="A49" s="172" t="s">
        <v>122</v>
      </c>
      <c r="B49" s="158"/>
      <c r="C49" s="158"/>
      <c r="D49" s="158"/>
      <c r="E49" s="158"/>
      <c r="F49" s="158"/>
      <c r="G49" s="158"/>
      <c r="H49" s="158"/>
      <c r="I49" s="158"/>
      <c r="J49" s="5"/>
      <c r="K49" s="6"/>
      <c r="L49" s="5"/>
    </row>
    <row r="50" spans="1:13" s="153" customFormat="1" ht="21" customHeight="1">
      <c r="A50" s="159" t="s">
        <v>80</v>
      </c>
      <c r="B50" s="158"/>
      <c r="C50" s="36"/>
      <c r="D50" s="36"/>
      <c r="E50" s="36"/>
      <c r="F50" s="36"/>
      <c r="G50" s="6"/>
      <c r="H50" s="36"/>
      <c r="I50" s="6"/>
      <c r="J50" s="5"/>
      <c r="K50" s="6"/>
      <c r="L50" s="5"/>
    </row>
    <row r="51" spans="1:13" s="153" customFormat="1" ht="21" customHeight="1">
      <c r="A51" s="159" t="s">
        <v>177</v>
      </c>
      <c r="B51" s="160"/>
      <c r="C51" s="160"/>
      <c r="D51" s="160"/>
      <c r="E51" s="160"/>
      <c r="F51" s="160"/>
      <c r="G51" s="160"/>
      <c r="H51" s="160"/>
      <c r="I51" s="160"/>
      <c r="J51" s="161"/>
      <c r="K51" s="160"/>
      <c r="L51" s="161"/>
    </row>
    <row r="52" spans="1:13" s="153" customFormat="1" ht="21" customHeight="1">
      <c r="A52" s="160"/>
      <c r="B52" s="160"/>
      <c r="C52" s="160"/>
      <c r="D52" s="160"/>
      <c r="E52" s="160"/>
      <c r="F52" s="160"/>
      <c r="G52" s="160"/>
      <c r="H52" s="160"/>
      <c r="I52" s="160"/>
      <c r="J52" s="134"/>
      <c r="K52" s="125"/>
      <c r="L52" s="134"/>
      <c r="M52" s="162" t="s">
        <v>7</v>
      </c>
    </row>
    <row r="53" spans="1:13" s="153" customFormat="1" ht="21" customHeight="1">
      <c r="A53" s="160"/>
      <c r="B53" s="160"/>
      <c r="C53" s="160"/>
      <c r="D53" s="160"/>
      <c r="E53" s="160"/>
      <c r="F53" s="197" t="s">
        <v>101</v>
      </c>
      <c r="G53" s="197"/>
      <c r="H53" s="197"/>
      <c r="I53" s="160"/>
      <c r="J53" s="197" t="s">
        <v>46</v>
      </c>
      <c r="K53" s="197"/>
      <c r="L53" s="197"/>
      <c r="M53" s="162"/>
    </row>
    <row r="54" spans="1:13" s="153" customFormat="1" ht="21" customHeight="1">
      <c r="D54" s="163"/>
      <c r="E54" s="163"/>
      <c r="F54" s="164" t="s">
        <v>178</v>
      </c>
      <c r="G54" s="125"/>
      <c r="H54" s="165">
        <v>2022</v>
      </c>
      <c r="I54" s="125"/>
      <c r="J54" s="164" t="s">
        <v>178</v>
      </c>
      <c r="K54" s="163"/>
      <c r="L54" s="165">
        <v>2022</v>
      </c>
    </row>
    <row r="55" spans="1:13" s="153" customFormat="1" ht="21" customHeight="1">
      <c r="A55" s="172" t="s">
        <v>8</v>
      </c>
      <c r="B55" s="174"/>
      <c r="C55" s="25"/>
      <c r="D55" s="25"/>
      <c r="E55" s="25"/>
      <c r="F55" s="27"/>
      <c r="G55" s="26"/>
      <c r="H55" s="27"/>
      <c r="I55" s="26"/>
      <c r="J55" s="27"/>
      <c r="K55" s="26"/>
      <c r="L55" s="27"/>
    </row>
    <row r="56" spans="1:13" s="153" customFormat="1" ht="21" customHeight="1">
      <c r="A56" s="153" t="s">
        <v>159</v>
      </c>
      <c r="B56" s="174"/>
      <c r="C56" s="25"/>
      <c r="D56" s="25"/>
      <c r="E56" s="25"/>
      <c r="F56" s="128">
        <v>21740000</v>
      </c>
      <c r="G56" s="26"/>
      <c r="H56" s="128">
        <v>20300000</v>
      </c>
      <c r="I56" s="26"/>
      <c r="J56" s="128">
        <v>21740000</v>
      </c>
      <c r="K56" s="26"/>
      <c r="L56" s="27">
        <v>20300000</v>
      </c>
    </row>
    <row r="57" spans="1:13" s="153" customFormat="1" ht="21" customHeight="1">
      <c r="A57" s="153" t="s">
        <v>154</v>
      </c>
      <c r="B57" s="170"/>
      <c r="C57" s="33"/>
      <c r="D57" s="33"/>
      <c r="E57" s="33"/>
      <c r="F57" s="131">
        <v>700822</v>
      </c>
      <c r="G57" s="31"/>
      <c r="H57" s="131">
        <v>159357</v>
      </c>
      <c r="I57" s="31"/>
      <c r="J57" s="131">
        <v>700822</v>
      </c>
      <c r="K57" s="31"/>
      <c r="L57" s="35">
        <v>159357</v>
      </c>
    </row>
    <row r="58" spans="1:13" s="153" customFormat="1" ht="21" customHeight="1">
      <c r="A58" s="153" t="s">
        <v>100</v>
      </c>
      <c r="B58" s="174"/>
      <c r="C58" s="25"/>
      <c r="D58" s="25"/>
      <c r="E58" s="25"/>
      <c r="F58" s="129">
        <v>349424</v>
      </c>
      <c r="G58" s="26"/>
      <c r="H58" s="129">
        <v>692291</v>
      </c>
      <c r="I58" s="26"/>
      <c r="J58" s="129">
        <v>349424</v>
      </c>
      <c r="K58" s="26"/>
      <c r="L58" s="155">
        <v>692291</v>
      </c>
    </row>
    <row r="59" spans="1:13" s="153" customFormat="1" ht="21" customHeight="1">
      <c r="A59" s="153" t="s">
        <v>70</v>
      </c>
      <c r="B59" s="174"/>
      <c r="C59" s="25"/>
      <c r="D59" s="25"/>
      <c r="E59" s="25"/>
      <c r="F59" s="129">
        <v>-76733092</v>
      </c>
      <c r="G59" s="26"/>
      <c r="H59" s="129">
        <v>-175590150</v>
      </c>
      <c r="I59" s="26"/>
      <c r="J59" s="129">
        <v>-76733092</v>
      </c>
      <c r="K59" s="26"/>
      <c r="L59" s="82">
        <v>-175590150</v>
      </c>
    </row>
    <row r="60" spans="1:13" s="153" customFormat="1" ht="21" customHeight="1">
      <c r="A60" s="153" t="s">
        <v>96</v>
      </c>
      <c r="B60" s="174"/>
      <c r="C60" s="25"/>
      <c r="D60" s="25"/>
      <c r="E60" s="25"/>
      <c r="F60" s="129">
        <v>-1164739</v>
      </c>
      <c r="G60" s="26"/>
      <c r="H60" s="129">
        <v>-12381971</v>
      </c>
      <c r="I60" s="26"/>
      <c r="J60" s="129">
        <v>-1164739</v>
      </c>
      <c r="K60" s="26"/>
      <c r="L60" s="82">
        <v>-12381971</v>
      </c>
    </row>
    <row r="61" spans="1:13" s="153" customFormat="1" ht="21" customHeight="1">
      <c r="A61" s="172" t="s">
        <v>164</v>
      </c>
      <c r="B61" s="170"/>
      <c r="C61" s="25"/>
      <c r="D61" s="25"/>
      <c r="E61" s="25"/>
      <c r="F61" s="132">
        <f>SUM(F56:F60)</f>
        <v>-55107585</v>
      </c>
      <c r="G61" s="26"/>
      <c r="H61" s="132">
        <f>SUM(H56:H60)</f>
        <v>-166820473</v>
      </c>
      <c r="I61" s="26"/>
      <c r="J61" s="132">
        <f>SUM(J56:J60)</f>
        <v>-55107585</v>
      </c>
      <c r="K61" s="26"/>
      <c r="L61" s="37">
        <f>SUM(L56:L60)</f>
        <v>-166820473</v>
      </c>
    </row>
    <row r="62" spans="1:13" s="153" customFormat="1" ht="21" customHeight="1">
      <c r="A62" s="172" t="s">
        <v>84</v>
      </c>
      <c r="B62" s="170"/>
      <c r="C62" s="25"/>
      <c r="D62" s="25"/>
      <c r="E62" s="25"/>
      <c r="F62" s="128"/>
      <c r="G62" s="25"/>
      <c r="H62" s="128"/>
      <c r="I62" s="25"/>
      <c r="J62" s="128"/>
      <c r="K62" s="25"/>
      <c r="L62" s="93"/>
    </row>
    <row r="63" spans="1:13" s="153" customFormat="1" ht="21" customHeight="1">
      <c r="A63" s="153" t="s">
        <v>147</v>
      </c>
      <c r="B63" s="170"/>
      <c r="C63" s="25"/>
      <c r="D63" s="25"/>
      <c r="E63" s="25"/>
      <c r="F63" s="128">
        <v>2443676901</v>
      </c>
      <c r="G63" s="25"/>
      <c r="H63" s="128">
        <v>3210007883</v>
      </c>
      <c r="I63" s="25"/>
      <c r="J63" s="128">
        <v>2443676901</v>
      </c>
      <c r="K63" s="25"/>
      <c r="L63" s="93">
        <v>3210007883</v>
      </c>
    </row>
    <row r="64" spans="1:13" s="153" customFormat="1" ht="21" customHeight="1">
      <c r="A64" s="153" t="s">
        <v>135</v>
      </c>
      <c r="B64" s="170"/>
      <c r="C64" s="25"/>
      <c r="D64" s="25"/>
      <c r="E64" s="25"/>
      <c r="F64" s="128">
        <v>-2387791419</v>
      </c>
      <c r="G64" s="25"/>
      <c r="H64" s="128">
        <v>-3008964092</v>
      </c>
      <c r="I64" s="25"/>
      <c r="J64" s="128">
        <v>-2387791419</v>
      </c>
      <c r="K64" s="25"/>
      <c r="L64" s="93">
        <v>-3008964092</v>
      </c>
    </row>
    <row r="65" spans="1:12" s="153" customFormat="1" ht="21" customHeight="1">
      <c r="A65" s="153" t="s">
        <v>148</v>
      </c>
      <c r="B65" s="170"/>
      <c r="C65" s="25"/>
      <c r="D65" s="25"/>
      <c r="E65" s="25"/>
      <c r="F65" s="128">
        <v>-401844431</v>
      </c>
      <c r="G65" s="25"/>
      <c r="H65" s="128">
        <v>-425118789</v>
      </c>
      <c r="I65" s="25"/>
      <c r="J65" s="128">
        <v>-401844431</v>
      </c>
      <c r="K65" s="25"/>
      <c r="L65" s="93">
        <v>-425118789</v>
      </c>
    </row>
    <row r="66" spans="1:12" s="153" customFormat="1" ht="21" customHeight="1">
      <c r="A66" s="153" t="s">
        <v>92</v>
      </c>
      <c r="B66" s="170"/>
      <c r="C66" s="25"/>
      <c r="D66" s="25"/>
      <c r="E66" s="25"/>
      <c r="F66" s="128">
        <v>0</v>
      </c>
      <c r="G66" s="26"/>
      <c r="H66" s="128">
        <v>-109919256</v>
      </c>
      <c r="I66" s="26"/>
      <c r="J66" s="128">
        <v>0</v>
      </c>
      <c r="K66" s="26"/>
      <c r="L66" s="93">
        <v>-109919256</v>
      </c>
    </row>
    <row r="67" spans="1:12" s="153" customFormat="1" ht="21" customHeight="1">
      <c r="A67" s="172" t="s">
        <v>163</v>
      </c>
      <c r="B67" s="170"/>
      <c r="C67" s="25"/>
      <c r="D67" s="25"/>
      <c r="E67" s="25"/>
      <c r="F67" s="132">
        <f>SUM(F63:F66)</f>
        <v>-345958949</v>
      </c>
      <c r="G67" s="26"/>
      <c r="H67" s="132">
        <f>SUM(H63:H66)</f>
        <v>-333994254</v>
      </c>
      <c r="I67" s="26"/>
      <c r="J67" s="132">
        <f>SUM(J63:J66)</f>
        <v>-345958949</v>
      </c>
      <c r="K67" s="26"/>
      <c r="L67" s="37">
        <f>SUM(L63:L66)</f>
        <v>-333994254</v>
      </c>
    </row>
    <row r="68" spans="1:12" s="153" customFormat="1" ht="21" customHeight="1">
      <c r="A68" s="171" t="s">
        <v>193</v>
      </c>
      <c r="B68" s="170"/>
      <c r="C68" s="25"/>
      <c r="D68" s="25"/>
      <c r="E68" s="25"/>
      <c r="F68" s="128">
        <f>SUM(F44,F61,F67)</f>
        <v>-5477479</v>
      </c>
      <c r="G68" s="26"/>
      <c r="H68" s="128">
        <f>SUM(H44,H61,H67)</f>
        <v>-58656182</v>
      </c>
      <c r="I68" s="26"/>
      <c r="J68" s="128">
        <f>SUM(J44,J61,J67)</f>
        <v>-5477479</v>
      </c>
      <c r="K68" s="26"/>
      <c r="L68" s="27">
        <f>L44+L61+L67</f>
        <v>-58656182</v>
      </c>
    </row>
    <row r="69" spans="1:12" s="153" customFormat="1" ht="21" customHeight="1">
      <c r="A69" s="169" t="s">
        <v>65</v>
      </c>
      <c r="B69" s="170"/>
      <c r="C69" s="25"/>
      <c r="D69" s="25"/>
      <c r="E69" s="25"/>
      <c r="F69" s="128">
        <f>BS!H10</f>
        <v>216994490</v>
      </c>
      <c r="G69" s="25"/>
      <c r="H69" s="128">
        <v>275650672</v>
      </c>
      <c r="I69" s="25"/>
      <c r="J69" s="128">
        <f>BS!L10</f>
        <v>216994490</v>
      </c>
      <c r="K69" s="25"/>
      <c r="L69" s="93">
        <v>275650672</v>
      </c>
    </row>
    <row r="70" spans="1:12" s="153" customFormat="1" ht="21" customHeight="1" thickBot="1">
      <c r="A70" s="171" t="s">
        <v>155</v>
      </c>
      <c r="B70" s="170"/>
      <c r="C70" s="25"/>
      <c r="D70" s="25"/>
      <c r="E70" s="25"/>
      <c r="F70" s="38">
        <f>SUM(F68:F69)</f>
        <v>211517011</v>
      </c>
      <c r="G70" s="26"/>
      <c r="H70" s="38">
        <f>SUM(H68:H69)</f>
        <v>216994490</v>
      </c>
      <c r="I70" s="26"/>
      <c r="J70" s="38">
        <f>SUM(J68:J69)</f>
        <v>211517011</v>
      </c>
      <c r="K70" s="26"/>
      <c r="L70" s="38">
        <f>SUM(L68:L69)</f>
        <v>216994490</v>
      </c>
    </row>
    <row r="71" spans="1:12" s="153" customFormat="1" ht="21" customHeight="1" thickTop="1">
      <c r="B71" s="170"/>
      <c r="C71" s="25"/>
      <c r="D71" s="25"/>
      <c r="E71" s="25"/>
      <c r="F71" s="27">
        <f>BS!F10-F70</f>
        <v>0</v>
      </c>
      <c r="G71" s="26"/>
      <c r="H71" s="27"/>
      <c r="I71" s="26"/>
      <c r="J71" s="27">
        <f>BS!J10-J70</f>
        <v>0</v>
      </c>
      <c r="K71" s="26"/>
      <c r="L71" s="27"/>
    </row>
    <row r="72" spans="1:12" s="153" customFormat="1" ht="21" customHeight="1">
      <c r="A72" s="172" t="s">
        <v>44</v>
      </c>
      <c r="B72" s="170"/>
      <c r="C72" s="25"/>
      <c r="D72" s="25"/>
      <c r="E72" s="25"/>
      <c r="F72" s="27"/>
      <c r="G72" s="26"/>
      <c r="H72" s="27"/>
      <c r="I72" s="26"/>
      <c r="J72" s="27"/>
      <c r="K72" s="26"/>
      <c r="L72" s="27"/>
    </row>
    <row r="73" spans="1:12" s="153" customFormat="1" ht="21" customHeight="1">
      <c r="A73" s="153" t="s">
        <v>152</v>
      </c>
      <c r="B73" s="170"/>
      <c r="C73" s="25"/>
      <c r="D73" s="25"/>
      <c r="E73" s="25"/>
      <c r="F73" s="27"/>
      <c r="G73" s="26"/>
      <c r="H73" s="27"/>
      <c r="I73" s="26"/>
      <c r="J73" s="27"/>
      <c r="K73" s="26"/>
      <c r="L73" s="27"/>
    </row>
    <row r="74" spans="1:12" s="153" customFormat="1" ht="21" customHeight="1">
      <c r="A74" s="153" t="s">
        <v>82</v>
      </c>
      <c r="B74" s="170"/>
      <c r="C74" s="25"/>
      <c r="D74" s="25"/>
      <c r="E74" s="25"/>
      <c r="F74" s="175">
        <v>5197497</v>
      </c>
      <c r="G74" s="149"/>
      <c r="H74" s="149">
        <v>3163497</v>
      </c>
      <c r="I74" s="149"/>
      <c r="J74" s="175">
        <v>5197497</v>
      </c>
      <c r="K74" s="149"/>
      <c r="L74" s="149">
        <v>3163497</v>
      </c>
    </row>
    <row r="75" spans="1:12" s="153" customFormat="1" ht="21" customHeight="1">
      <c r="A75" s="153" t="s">
        <v>191</v>
      </c>
      <c r="B75" s="170"/>
      <c r="C75" s="25"/>
      <c r="D75" s="25"/>
      <c r="E75" s="25"/>
      <c r="F75" s="175">
        <v>2825344</v>
      </c>
      <c r="G75" s="175"/>
      <c r="H75" s="175">
        <v>0</v>
      </c>
      <c r="I75" s="175"/>
      <c r="J75" s="175">
        <v>2825344</v>
      </c>
      <c r="K75" s="149"/>
      <c r="L75" s="149">
        <v>0</v>
      </c>
    </row>
    <row r="76" spans="1:12" s="153" customFormat="1" ht="21" customHeight="1">
      <c r="A76" s="153" t="s">
        <v>137</v>
      </c>
      <c r="B76" s="170"/>
      <c r="C76" s="25"/>
      <c r="D76" s="25"/>
      <c r="E76" s="25"/>
      <c r="F76" s="175">
        <v>20193799</v>
      </c>
      <c r="G76" s="175"/>
      <c r="H76" s="175">
        <v>12877805</v>
      </c>
      <c r="I76" s="175"/>
      <c r="J76" s="175">
        <v>20193799</v>
      </c>
      <c r="K76" s="149"/>
      <c r="L76" s="149">
        <v>12877805</v>
      </c>
    </row>
    <row r="77" spans="1:12" s="153" customFormat="1" ht="21" customHeight="1">
      <c r="A77" s="153" t="s">
        <v>142</v>
      </c>
      <c r="B77" s="170"/>
      <c r="C77" s="25"/>
      <c r="D77" s="25"/>
      <c r="E77" s="25"/>
      <c r="F77" s="175">
        <v>847547</v>
      </c>
      <c r="G77" s="175"/>
      <c r="H77" s="175">
        <v>1930786</v>
      </c>
      <c r="I77" s="175"/>
      <c r="J77" s="175">
        <v>847547</v>
      </c>
      <c r="K77" s="149"/>
      <c r="L77" s="149">
        <v>1930786</v>
      </c>
    </row>
    <row r="78" spans="1:12" s="153" customFormat="1" ht="19.5" customHeight="1">
      <c r="A78" s="153" t="s">
        <v>153</v>
      </c>
      <c r="B78" s="170"/>
      <c r="C78" s="25"/>
      <c r="D78" s="25"/>
      <c r="E78" s="25"/>
      <c r="F78" s="175">
        <v>0</v>
      </c>
      <c r="G78" s="175"/>
      <c r="H78" s="175">
        <v>0</v>
      </c>
      <c r="I78" s="175"/>
      <c r="J78" s="175">
        <v>97812973</v>
      </c>
      <c r="K78" s="149"/>
      <c r="L78" s="149">
        <v>97812973</v>
      </c>
    </row>
    <row r="79" spans="1:12" s="153" customFormat="1" ht="21" customHeight="1">
      <c r="A79" s="153" t="s">
        <v>136</v>
      </c>
      <c r="B79" s="170"/>
      <c r="C79" s="25"/>
      <c r="D79" s="25"/>
      <c r="E79" s="25"/>
      <c r="F79" s="175">
        <v>179417921</v>
      </c>
      <c r="G79" s="175"/>
      <c r="H79" s="175">
        <v>246217592</v>
      </c>
      <c r="I79" s="175"/>
      <c r="J79" s="175">
        <v>179417921</v>
      </c>
      <c r="K79" s="149"/>
      <c r="L79" s="149">
        <v>246217592</v>
      </c>
    </row>
    <row r="80" spans="1:12" s="153" customFormat="1" ht="21" customHeight="1">
      <c r="B80" s="170"/>
      <c r="C80" s="25"/>
      <c r="D80" s="25"/>
      <c r="E80" s="25"/>
      <c r="F80" s="25"/>
      <c r="G80" s="26"/>
      <c r="H80" s="25"/>
      <c r="I80" s="26"/>
      <c r="J80" s="27"/>
      <c r="K80" s="26"/>
      <c r="L80" s="27"/>
    </row>
    <row r="81" spans="1:12" s="153" customFormat="1" ht="21" customHeight="1">
      <c r="A81" s="173" t="s">
        <v>1</v>
      </c>
      <c r="B81" s="170"/>
      <c r="C81" s="25"/>
      <c r="D81" s="25"/>
      <c r="E81" s="25"/>
      <c r="F81" s="25"/>
      <c r="G81" s="26"/>
      <c r="H81" s="25"/>
      <c r="I81" s="26"/>
      <c r="J81" s="27"/>
      <c r="K81" s="26"/>
      <c r="L81" s="27"/>
    </row>
    <row r="82" spans="1:12" s="153" customFormat="1" ht="21" customHeight="1">
      <c r="B82" s="170"/>
      <c r="C82" s="25"/>
      <c r="D82" s="25"/>
      <c r="E82" s="25"/>
      <c r="F82" s="25"/>
      <c r="G82" s="26"/>
      <c r="H82" s="25"/>
      <c r="I82" s="26"/>
      <c r="J82" s="27"/>
      <c r="K82" s="26"/>
      <c r="L82" s="27"/>
    </row>
    <row r="83" spans="1:12" s="153" customFormat="1" ht="21" customHeight="1">
      <c r="B83" s="170"/>
      <c r="C83" s="26"/>
      <c r="D83" s="26"/>
      <c r="E83" s="26"/>
      <c r="F83" s="26"/>
      <c r="G83" s="26"/>
      <c r="H83" s="26"/>
      <c r="I83" s="26"/>
      <c r="J83" s="150"/>
      <c r="K83" s="125"/>
      <c r="L83" s="150"/>
    </row>
  </sheetData>
  <mergeCells count="4">
    <mergeCell ref="F5:H5"/>
    <mergeCell ref="J5:L5"/>
    <mergeCell ref="F53:H53"/>
    <mergeCell ref="J53:L5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48525</vt:lpwstr>
  </property>
  <property fmtid="{D5CDD505-2E9C-101B-9397-08002B2CF9AE}" pid="4" name="OptimizationTime">
    <vt:lpwstr>20240220_1559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Danita Sirabowornkit</dc:creator>
  <cp:lastModifiedBy>Danita Sirabowornkit</cp:lastModifiedBy>
  <cp:lastPrinted>2024-02-20T06:54:47Z</cp:lastPrinted>
  <dcterms:created xsi:type="dcterms:W3CDTF">1999-07-16T06:31:12Z</dcterms:created>
  <dcterms:modified xsi:type="dcterms:W3CDTF">2024-02-20T06:54:49Z</dcterms:modified>
</cp:coreProperties>
</file>